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465" yWindow="3315" windowWidth="20550" windowHeight="4155" tabRatio="681"/>
  </bookViews>
  <sheets>
    <sheet name="Center Beam 1 DP All Data Trim" sheetId="4" r:id="rId1"/>
    <sheet name="Cntr Beam 1 DP Hlf 1 Pnl 2 Trim" sheetId="11" r:id="rId2"/>
    <sheet name="Cntr Bm 1 DP Half 2 Pnl 2 Trim" sheetId="14" r:id="rId3"/>
    <sheet name="Cntr Bm 1 DP Half 3 Pnl 2 Trim " sheetId="17" r:id="rId4"/>
    <sheet name="Cntr  1 DP Hlf 1 Pnl 2  Beams" sheetId="12" r:id="rId5"/>
    <sheet name="Cntr Bm 1 DP Half 2 Pnl 2 Beams" sheetId="15" r:id="rId6"/>
    <sheet name="Cntr Bm 1 DP Half 3 Pnl 2 Beams" sheetId="18" r:id="rId7"/>
    <sheet name="Center Beam 1 DP Half 1 Panel 2" sheetId="13" r:id="rId8"/>
    <sheet name="Center Beam 1 DP Half 2 Panel 2" sheetId="16" r:id="rId9"/>
    <sheet name="Center Beam 1 DP Half 3 Panel 2" sheetId="19" r:id="rId10"/>
  </sheets>
  <externalReferences>
    <externalReference r:id="rId11"/>
  </externalReferences>
  <calcPr calcId="125725"/>
</workbook>
</file>

<file path=xl/calcChain.xml><?xml version="1.0" encoding="utf-8"?>
<calcChain xmlns="http://schemas.openxmlformats.org/spreadsheetml/2006/main">
  <c r="N16" i="4"/>
  <c r="N17" s="1"/>
  <c r="N18"/>
  <c r="N19"/>
  <c r="N32"/>
  <c r="N33"/>
  <c r="N34"/>
  <c r="M45"/>
  <c r="M46" s="1"/>
  <c r="M40"/>
  <c r="M41" s="1"/>
  <c r="M42"/>
  <c r="N13"/>
  <c r="N12" s="1"/>
  <c r="N14"/>
  <c r="P16"/>
  <c r="P17"/>
  <c r="P18"/>
  <c r="P19"/>
  <c r="E133" i="18"/>
  <c r="D133"/>
  <c r="C133"/>
  <c r="B133"/>
  <c r="E132"/>
  <c r="D132"/>
  <c r="C132"/>
  <c r="B132"/>
  <c r="E131"/>
  <c r="D131"/>
  <c r="C131"/>
  <c r="B131"/>
  <c r="E130"/>
  <c r="D130"/>
  <c r="C130"/>
  <c r="B130"/>
  <c r="E129"/>
  <c r="D129"/>
  <c r="C129"/>
  <c r="B129"/>
  <c r="E128"/>
  <c r="D128"/>
  <c r="C128"/>
  <c r="B128"/>
  <c r="E127"/>
  <c r="D127"/>
  <c r="C127"/>
  <c r="B127"/>
  <c r="E126"/>
  <c r="D126"/>
  <c r="C126"/>
  <c r="B126"/>
  <c r="E125"/>
  <c r="D125"/>
  <c r="C125"/>
  <c r="B125"/>
  <c r="E124"/>
  <c r="D124"/>
  <c r="C124"/>
  <c r="B124"/>
  <c r="E123"/>
  <c r="D123"/>
  <c r="C123"/>
  <c r="B123"/>
  <c r="E122"/>
  <c r="D122"/>
  <c r="C122"/>
  <c r="B122"/>
  <c r="E121"/>
  <c r="D121"/>
  <c r="C121"/>
  <c r="B121"/>
  <c r="E120"/>
  <c r="D120"/>
  <c r="C120"/>
  <c r="B120"/>
  <c r="E119"/>
  <c r="D119"/>
  <c r="C119"/>
  <c r="B119"/>
  <c r="E103" i="15"/>
  <c r="D103"/>
  <c r="C103"/>
  <c r="B103"/>
  <c r="E102"/>
  <c r="D102"/>
  <c r="C102"/>
  <c r="B102"/>
  <c r="E101"/>
  <c r="D101"/>
  <c r="C101"/>
  <c r="B101"/>
  <c r="E100"/>
  <c r="D100"/>
  <c r="C100"/>
  <c r="B100"/>
  <c r="E99"/>
  <c r="D99"/>
  <c r="C99"/>
  <c r="B99"/>
  <c r="E98"/>
  <c r="D98"/>
  <c r="C98"/>
  <c r="B98"/>
  <c r="E97"/>
  <c r="D97"/>
  <c r="C97"/>
  <c r="B97"/>
  <c r="E96"/>
  <c r="D96"/>
  <c r="C96"/>
  <c r="B96"/>
  <c r="E95"/>
  <c r="D95"/>
  <c r="C95"/>
  <c r="B95"/>
  <c r="E94"/>
  <c r="D94"/>
  <c r="C94"/>
  <c r="B94"/>
  <c r="E93"/>
  <c r="D93"/>
  <c r="C93"/>
  <c r="B93"/>
  <c r="E92"/>
  <c r="D92"/>
  <c r="C92"/>
  <c r="B92"/>
  <c r="E91"/>
  <c r="D91"/>
  <c r="C91"/>
  <c r="B91"/>
  <c r="E90"/>
  <c r="D90"/>
  <c r="C90"/>
  <c r="B90"/>
  <c r="E89"/>
  <c r="D89"/>
  <c r="C89"/>
  <c r="B89"/>
  <c r="H111" i="12"/>
  <c r="I111"/>
  <c r="J111"/>
  <c r="K111"/>
  <c r="L111"/>
  <c r="M111"/>
  <c r="N111"/>
  <c r="O111"/>
  <c r="H112"/>
  <c r="I132" s="1"/>
  <c r="I112"/>
  <c r="J112"/>
  <c r="K112"/>
  <c r="L112"/>
  <c r="K132" s="1"/>
  <c r="M112"/>
  <c r="N112"/>
  <c r="O112"/>
  <c r="H113"/>
  <c r="I113"/>
  <c r="J113"/>
  <c r="J133" s="1"/>
  <c r="K113"/>
  <c r="L113"/>
  <c r="M113"/>
  <c r="N113"/>
  <c r="L133" s="1"/>
  <c r="O113"/>
  <c r="H114"/>
  <c r="I134" s="1"/>
  <c r="I114"/>
  <c r="J114"/>
  <c r="K114"/>
  <c r="L114"/>
  <c r="K134" s="1"/>
  <c r="M114"/>
  <c r="N114"/>
  <c r="O114"/>
  <c r="H115"/>
  <c r="I115"/>
  <c r="J115"/>
  <c r="J135" s="1"/>
  <c r="K115"/>
  <c r="L115"/>
  <c r="M115"/>
  <c r="N115"/>
  <c r="L135" s="1"/>
  <c r="O115"/>
  <c r="H116"/>
  <c r="I136" s="1"/>
  <c r="I116"/>
  <c r="J116"/>
  <c r="K116"/>
  <c r="L116"/>
  <c r="K136" s="1"/>
  <c r="M116"/>
  <c r="N116"/>
  <c r="O116"/>
  <c r="H117"/>
  <c r="I117"/>
  <c r="J117"/>
  <c r="J137" s="1"/>
  <c r="K117"/>
  <c r="L117"/>
  <c r="M117"/>
  <c r="N117"/>
  <c r="L137" s="1"/>
  <c r="O117"/>
  <c r="B118"/>
  <c r="C118"/>
  <c r="D118"/>
  <c r="E118"/>
  <c r="H118"/>
  <c r="I138" s="1"/>
  <c r="I118"/>
  <c r="J118"/>
  <c r="K118"/>
  <c r="L118"/>
  <c r="K138" s="1"/>
  <c r="M118"/>
  <c r="N118"/>
  <c r="O118"/>
  <c r="B119"/>
  <c r="C119"/>
  <c r="D119"/>
  <c r="E119"/>
  <c r="H119"/>
  <c r="I119"/>
  <c r="J119"/>
  <c r="J139" s="1"/>
  <c r="K119"/>
  <c r="L119"/>
  <c r="M119"/>
  <c r="N119"/>
  <c r="L139" s="1"/>
  <c r="O119"/>
  <c r="B120"/>
  <c r="C120"/>
  <c r="D120"/>
  <c r="E120"/>
  <c r="H120"/>
  <c r="I140" s="1"/>
  <c r="I120"/>
  <c r="J120"/>
  <c r="K120"/>
  <c r="L120"/>
  <c r="K140" s="1"/>
  <c r="M120"/>
  <c r="N120"/>
  <c r="O120"/>
  <c r="B121"/>
  <c r="C121"/>
  <c r="D121"/>
  <c r="E121"/>
  <c r="H121"/>
  <c r="I121"/>
  <c r="J121"/>
  <c r="J141" s="1"/>
  <c r="K121"/>
  <c r="L121"/>
  <c r="M121"/>
  <c r="N121"/>
  <c r="L141" s="1"/>
  <c r="O121"/>
  <c r="B122"/>
  <c r="C122"/>
  <c r="D122"/>
  <c r="E122"/>
  <c r="H122"/>
  <c r="I142" s="1"/>
  <c r="I122"/>
  <c r="J122"/>
  <c r="K122"/>
  <c r="L122"/>
  <c r="K142" s="1"/>
  <c r="M122"/>
  <c r="N122"/>
  <c r="O122"/>
  <c r="B123"/>
  <c r="C123"/>
  <c r="D123"/>
  <c r="E123"/>
  <c r="H123"/>
  <c r="I123"/>
  <c r="J123"/>
  <c r="J143" s="1"/>
  <c r="K123"/>
  <c r="L123"/>
  <c r="M123"/>
  <c r="N123"/>
  <c r="L143" s="1"/>
  <c r="O123"/>
  <c r="B124"/>
  <c r="C124"/>
  <c r="D124"/>
  <c r="E124"/>
  <c r="H124"/>
  <c r="I144" s="1"/>
  <c r="I124"/>
  <c r="J124"/>
  <c r="K124"/>
  <c r="L124"/>
  <c r="K144" s="1"/>
  <c r="M124"/>
  <c r="N124"/>
  <c r="O124"/>
  <c r="B125"/>
  <c r="C125"/>
  <c r="D125"/>
  <c r="E125"/>
  <c r="H125"/>
  <c r="I125"/>
  <c r="J125"/>
  <c r="J145" s="1"/>
  <c r="K125"/>
  <c r="L125"/>
  <c r="M125"/>
  <c r="N125"/>
  <c r="L145" s="1"/>
  <c r="O125"/>
  <c r="B126"/>
  <c r="C126"/>
  <c r="D126"/>
  <c r="E126"/>
  <c r="H126"/>
  <c r="I146" s="1"/>
  <c r="I126"/>
  <c r="J126"/>
  <c r="K126"/>
  <c r="L126"/>
  <c r="K146" s="1"/>
  <c r="M126"/>
  <c r="N126"/>
  <c r="O126"/>
  <c r="B127"/>
  <c r="C127"/>
  <c r="D127"/>
  <c r="E127"/>
  <c r="B128"/>
  <c r="C128"/>
  <c r="D128"/>
  <c r="E128"/>
  <c r="B129"/>
  <c r="C129"/>
  <c r="D129"/>
  <c r="E129"/>
  <c r="B130"/>
  <c r="C130"/>
  <c r="D130"/>
  <c r="E130"/>
  <c r="B131"/>
  <c r="C131"/>
  <c r="D131"/>
  <c r="E131"/>
  <c r="B132"/>
  <c r="C132"/>
  <c r="D132"/>
  <c r="E132"/>
  <c r="H132"/>
  <c r="J132"/>
  <c r="L132"/>
  <c r="H133"/>
  <c r="I133"/>
  <c r="K133"/>
  <c r="H134"/>
  <c r="J134"/>
  <c r="L134"/>
  <c r="H135"/>
  <c r="I135"/>
  <c r="K135"/>
  <c r="H136"/>
  <c r="J136"/>
  <c r="L136"/>
  <c r="H137"/>
  <c r="I137"/>
  <c r="K137"/>
  <c r="H138"/>
  <c r="J138"/>
  <c r="L138"/>
  <c r="H139"/>
  <c r="I139"/>
  <c r="K139"/>
  <c r="H140"/>
  <c r="J140"/>
  <c r="L140"/>
  <c r="H141"/>
  <c r="I141"/>
  <c r="K141"/>
  <c r="H142"/>
  <c r="J142"/>
  <c r="L142"/>
  <c r="H143"/>
  <c r="I143"/>
  <c r="K143"/>
  <c r="H144"/>
  <c r="J144"/>
  <c r="L144"/>
  <c r="H145"/>
  <c r="I145"/>
  <c r="K145"/>
  <c r="H146"/>
  <c r="J146"/>
  <c r="L146"/>
  <c r="B139" i="4" l="1"/>
  <c r="B138"/>
  <c r="G215" s="1"/>
  <c r="B89"/>
  <c r="B88"/>
  <c r="G135" s="1"/>
  <c r="G85"/>
  <c r="H85" s="1"/>
  <c r="G84"/>
  <c r="H84" s="1"/>
  <c r="G83"/>
  <c r="H83" s="1"/>
  <c r="G82"/>
  <c r="H82" s="1"/>
  <c r="G81"/>
  <c r="H81" s="1"/>
  <c r="G80"/>
  <c r="H80" s="1"/>
  <c r="G79"/>
  <c r="H79" s="1"/>
  <c r="G78"/>
  <c r="H78" s="1"/>
  <c r="G77"/>
  <c r="H77" s="1"/>
  <c r="G76"/>
  <c r="H76" s="1"/>
  <c r="G75"/>
  <c r="H75" s="1"/>
  <c r="G74"/>
  <c r="H74" s="1"/>
  <c r="G73"/>
  <c r="H73" s="1"/>
  <c r="G72"/>
  <c r="H72" s="1"/>
  <c r="G71"/>
  <c r="H71" s="1"/>
  <c r="G70"/>
  <c r="H70" s="1"/>
  <c r="G69"/>
  <c r="H69" s="1"/>
  <c r="G68"/>
  <c r="H68" s="1"/>
  <c r="G67"/>
  <c r="H67" s="1"/>
  <c r="G66"/>
  <c r="H66" s="1"/>
  <c r="G65"/>
  <c r="H65" s="1"/>
  <c r="G64"/>
  <c r="H64" s="1"/>
  <c r="G63"/>
  <c r="H63" s="1"/>
  <c r="G62"/>
  <c r="H62" s="1"/>
  <c r="O17" s="1"/>
  <c r="G61"/>
  <c r="H61" s="1"/>
  <c r="G60"/>
  <c r="H60" s="1"/>
  <c r="G59"/>
  <c r="H59" s="1"/>
  <c r="G58"/>
  <c r="H58" s="1"/>
  <c r="G57"/>
  <c r="H57" s="1"/>
  <c r="G56"/>
  <c r="H56" s="1"/>
  <c r="G55"/>
  <c r="H55" s="1"/>
  <c r="O25" s="1"/>
  <c r="G54"/>
  <c r="H54" s="1"/>
  <c r="O24" s="1"/>
  <c r="G53"/>
  <c r="H53" s="1"/>
  <c r="O23" s="1"/>
  <c r="G52"/>
  <c r="H52" s="1"/>
  <c r="O22" s="1"/>
  <c r="G51"/>
  <c r="H51" s="1"/>
  <c r="O21" s="1"/>
  <c r="G50"/>
  <c r="H50" s="1"/>
  <c r="O20" s="1"/>
  <c r="G49"/>
  <c r="H49" s="1"/>
  <c r="O19" s="1"/>
  <c r="G48"/>
  <c r="H48" s="1"/>
  <c r="O18" s="1"/>
  <c r="G47"/>
  <c r="H47" s="1"/>
  <c r="O16" s="1"/>
  <c r="G46"/>
  <c r="H46" s="1"/>
  <c r="O15" s="1"/>
  <c r="G45"/>
  <c r="H45" s="1"/>
  <c r="O14" s="1"/>
  <c r="G44"/>
  <c r="H44" s="1"/>
  <c r="O13" s="1"/>
  <c r="G43"/>
  <c r="H43" s="1"/>
  <c r="O12" s="1"/>
  <c r="G42"/>
  <c r="H42" s="1"/>
  <c r="O11" s="1"/>
  <c r="G41"/>
  <c r="H41" s="1"/>
  <c r="O10" s="1"/>
  <c r="G40"/>
  <c r="H40" s="1"/>
  <c r="O9" s="1"/>
  <c r="G39"/>
  <c r="H39" s="1"/>
  <c r="N25" s="1"/>
  <c r="G38"/>
  <c r="H38" s="1"/>
  <c r="N24" s="1"/>
  <c r="G37"/>
  <c r="H37" s="1"/>
  <c r="N23" s="1"/>
  <c r="G36"/>
  <c r="H36" s="1"/>
  <c r="N22" s="1"/>
  <c r="G35"/>
  <c r="H35" s="1"/>
  <c r="N21" s="1"/>
  <c r="G34"/>
  <c r="H34" s="1"/>
  <c r="G33"/>
  <c r="H33" s="1"/>
  <c r="N20" s="1"/>
  <c r="G32"/>
  <c r="H32" s="1"/>
  <c r="G31"/>
  <c r="H31" s="1"/>
  <c r="G30"/>
  <c r="H30" s="1"/>
  <c r="G29"/>
  <c r="H29" s="1"/>
  <c r="N15" s="1"/>
  <c r="G28"/>
  <c r="H28" s="1"/>
  <c r="G27"/>
  <c r="H27" s="1"/>
  <c r="G26"/>
  <c r="H26" s="1"/>
  <c r="G25"/>
  <c r="H25" s="1"/>
  <c r="G24"/>
  <c r="H24" s="1"/>
  <c r="N11" s="1"/>
  <c r="G23"/>
  <c r="H23" s="1"/>
  <c r="N10" s="1"/>
  <c r="G22"/>
  <c r="H22" s="1"/>
  <c r="N9" s="1"/>
  <c r="G21"/>
  <c r="H21" s="1"/>
  <c r="G20"/>
  <c r="H20" s="1"/>
  <c r="G19"/>
  <c r="H19" s="1"/>
  <c r="G18"/>
  <c r="H18" s="1"/>
  <c r="G17"/>
  <c r="H17" s="1"/>
  <c r="G16"/>
  <c r="H16" s="1"/>
  <c r="G15"/>
  <c r="H15" s="1"/>
  <c r="G14"/>
  <c r="H14" s="1"/>
  <c r="H135" l="1"/>
  <c r="H215"/>
  <c r="G92"/>
  <c r="H92" s="1"/>
  <c r="G93"/>
  <c r="H93" s="1"/>
  <c r="G94"/>
  <c r="H94" s="1"/>
  <c r="G95"/>
  <c r="H95" s="1"/>
  <c r="G96"/>
  <c r="H96" s="1"/>
  <c r="G97"/>
  <c r="H97" s="1"/>
  <c r="G98"/>
  <c r="H98" s="1"/>
  <c r="G99"/>
  <c r="H99" s="1"/>
  <c r="G100"/>
  <c r="H100" s="1"/>
  <c r="G101"/>
  <c r="H101" s="1"/>
  <c r="G102"/>
  <c r="H102" s="1"/>
  <c r="P11" s="1"/>
  <c r="G103"/>
  <c r="H103" s="1"/>
  <c r="P12" s="1"/>
  <c r="G104"/>
  <c r="H104" s="1"/>
  <c r="P13" s="1"/>
  <c r="G105"/>
  <c r="H105" s="1"/>
  <c r="P14" s="1"/>
  <c r="G106"/>
  <c r="H106" s="1"/>
  <c r="P15" s="1"/>
  <c r="G107"/>
  <c r="H107" s="1"/>
  <c r="G108"/>
  <c r="H108" s="1"/>
  <c r="G109"/>
  <c r="H109" s="1"/>
  <c r="G110"/>
  <c r="H110" s="1"/>
  <c r="G111"/>
  <c r="H111" s="1"/>
  <c r="P20" s="1"/>
  <c r="G112"/>
  <c r="H112" s="1"/>
  <c r="G113"/>
  <c r="H113" s="1"/>
  <c r="P21" s="1"/>
  <c r="G114"/>
  <c r="H114" s="1"/>
  <c r="P22" s="1"/>
  <c r="G115"/>
  <c r="H115" s="1"/>
  <c r="P23" s="1"/>
  <c r="G116"/>
  <c r="H116" s="1"/>
  <c r="P24" s="1"/>
  <c r="G117"/>
  <c r="H117" s="1"/>
  <c r="P25" s="1"/>
  <c r="G118"/>
  <c r="H118" s="1"/>
  <c r="G119"/>
  <c r="H119" s="1"/>
  <c r="G120"/>
  <c r="H120" s="1"/>
  <c r="G121"/>
  <c r="H121" s="1"/>
  <c r="G122"/>
  <c r="H122" s="1"/>
  <c r="G123"/>
  <c r="H123" s="1"/>
  <c r="G124"/>
  <c r="H124" s="1"/>
  <c r="G125"/>
  <c r="H125" s="1"/>
  <c r="G126"/>
  <c r="H126" s="1"/>
  <c r="G127"/>
  <c r="H127" s="1"/>
  <c r="G128"/>
  <c r="H128" s="1"/>
  <c r="G129"/>
  <c r="H129" s="1"/>
  <c r="G130"/>
  <c r="H130" s="1"/>
  <c r="G131"/>
  <c r="H131" s="1"/>
  <c r="G132"/>
  <c r="H132" s="1"/>
  <c r="G133"/>
  <c r="H133" s="1"/>
  <c r="G134"/>
  <c r="H134" s="1"/>
  <c r="G142"/>
  <c r="H142" s="1"/>
  <c r="G143"/>
  <c r="H143" s="1"/>
  <c r="G144"/>
  <c r="H144" s="1"/>
  <c r="G145"/>
  <c r="H145" s="1"/>
  <c r="G146"/>
  <c r="H146" s="1"/>
  <c r="G147"/>
  <c r="H147" s="1"/>
  <c r="G148"/>
  <c r="H148" s="1"/>
  <c r="G149"/>
  <c r="H149" s="1"/>
  <c r="G150"/>
  <c r="H150" s="1"/>
  <c r="M30" s="1"/>
  <c r="G151"/>
  <c r="H151" s="1"/>
  <c r="M31" s="1"/>
  <c r="G152"/>
  <c r="H152" s="1"/>
  <c r="M32" s="1"/>
  <c r="G153"/>
  <c r="H153" s="1"/>
  <c r="M33" s="1"/>
  <c r="G154"/>
  <c r="H154" s="1"/>
  <c r="M34" s="1"/>
  <c r="G155"/>
  <c r="H155" s="1"/>
  <c r="M35" s="1"/>
  <c r="G156"/>
  <c r="H156" s="1"/>
  <c r="G157"/>
  <c r="H157" s="1"/>
  <c r="M36" s="1"/>
  <c r="G158"/>
  <c r="H158" s="1"/>
  <c r="M37" s="1"/>
  <c r="G159"/>
  <c r="H159" s="1"/>
  <c r="M38" s="1"/>
  <c r="G160"/>
  <c r="H160" s="1"/>
  <c r="G161"/>
  <c r="H161" s="1"/>
  <c r="G162"/>
  <c r="H162" s="1"/>
  <c r="M39" s="1"/>
  <c r="G163"/>
  <c r="H163" s="1"/>
  <c r="G164"/>
  <c r="H164" s="1"/>
  <c r="G165"/>
  <c r="H165" s="1"/>
  <c r="G166"/>
  <c r="H166" s="1"/>
  <c r="G167"/>
  <c r="H167" s="1"/>
  <c r="M43" s="1"/>
  <c r="G168"/>
  <c r="H168" s="1"/>
  <c r="M44" s="1"/>
  <c r="G169"/>
  <c r="H169" s="1"/>
  <c r="G170"/>
  <c r="H170" s="1"/>
  <c r="G171"/>
  <c r="H171" s="1"/>
  <c r="G172"/>
  <c r="H172" s="1"/>
  <c r="G173"/>
  <c r="H173" s="1"/>
  <c r="G174"/>
  <c r="H174" s="1"/>
  <c r="N30" s="1"/>
  <c r="G175"/>
  <c r="H175" s="1"/>
  <c r="N31" s="1"/>
  <c r="G176"/>
  <c r="H176" s="1"/>
  <c r="G177"/>
  <c r="H177" s="1"/>
  <c r="G178"/>
  <c r="H178" s="1"/>
  <c r="G179"/>
  <c r="H179" s="1"/>
  <c r="N35" s="1"/>
  <c r="G180"/>
  <c r="H180" s="1"/>
  <c r="N36" s="1"/>
  <c r="G181"/>
  <c r="H181" s="1"/>
  <c r="N37" s="1"/>
  <c r="G182"/>
  <c r="H182" s="1"/>
  <c r="N38" s="1"/>
  <c r="G183"/>
  <c r="H183" s="1"/>
  <c r="G184"/>
  <c r="H184" s="1"/>
  <c r="N39" s="1"/>
  <c r="G185"/>
  <c r="H185" s="1"/>
  <c r="N40" s="1"/>
  <c r="G186"/>
  <c r="H186" s="1"/>
  <c r="N41" s="1"/>
  <c r="G187"/>
  <c r="H187" s="1"/>
  <c r="N42" s="1"/>
  <c r="G188"/>
  <c r="H188" s="1"/>
  <c r="N43" s="1"/>
  <c r="G189"/>
  <c r="H189" s="1"/>
  <c r="N44" s="1"/>
  <c r="G190"/>
  <c r="H190" s="1"/>
  <c r="N45" s="1"/>
  <c r="G191"/>
  <c r="H191" s="1"/>
  <c r="N46" s="1"/>
  <c r="G192"/>
  <c r="H192" s="1"/>
  <c r="G193"/>
  <c r="H193" s="1"/>
  <c r="G194"/>
  <c r="H194" s="1"/>
  <c r="G195"/>
  <c r="H195" s="1"/>
  <c r="G196"/>
  <c r="H196" s="1"/>
  <c r="G197"/>
  <c r="H197" s="1"/>
  <c r="G198"/>
  <c r="H198" s="1"/>
  <c r="G199"/>
  <c r="H199" s="1"/>
  <c r="G200"/>
  <c r="H200" s="1"/>
  <c r="G201"/>
  <c r="H201" s="1"/>
  <c r="G202"/>
  <c r="H202" s="1"/>
  <c r="G203"/>
  <c r="H203" s="1"/>
  <c r="G204"/>
  <c r="H204" s="1"/>
  <c r="G205"/>
  <c r="H205" s="1"/>
  <c r="G206"/>
  <c r="H206" s="1"/>
  <c r="G207"/>
  <c r="H207" s="1"/>
  <c r="G208"/>
  <c r="H208" s="1"/>
  <c r="G209"/>
  <c r="H209" s="1"/>
  <c r="G210"/>
  <c r="H210" s="1"/>
  <c r="G211"/>
  <c r="H211" s="1"/>
  <c r="G212"/>
  <c r="H212" s="1"/>
  <c r="G213"/>
  <c r="H213" s="1"/>
  <c r="G214"/>
  <c r="H214" s="1"/>
  <c r="P10" l="1"/>
  <c r="P9"/>
</calcChain>
</file>

<file path=xl/comments1.xml><?xml version="1.0" encoding="utf-8"?>
<comments xmlns="http://schemas.openxmlformats.org/spreadsheetml/2006/main">
  <authors>
    <author>Kory Rankin</author>
  </authors>
  <commentList>
    <comment ref="D164" authorId="0">
      <text>
        <r>
          <rPr>
            <b/>
            <sz val="9"/>
            <color indexed="81"/>
            <rFont val="Tahoma"/>
            <family val="2"/>
          </rPr>
          <t>Kory Rankin:</t>
        </r>
        <r>
          <rPr>
            <sz val="9"/>
            <color indexed="81"/>
            <rFont val="Tahoma"/>
            <family val="2"/>
          </rPr>
          <t xml:space="preserve">
This strain gauge is probably faulty (or the panel is broken internally). The data shows a large and consistent decrease in strain from the beginning of the loading to the final unloading (which doesn't make sense). </t>
        </r>
      </text>
    </comment>
    <comment ref="D170" authorId="0">
      <text>
        <r>
          <rPr>
            <b/>
            <sz val="9"/>
            <color indexed="81"/>
            <rFont val="Tahoma"/>
            <family val="2"/>
          </rPr>
          <t>Kory Rankin:</t>
        </r>
        <r>
          <rPr>
            <sz val="9"/>
            <color indexed="81"/>
            <rFont val="Tahoma"/>
            <family val="2"/>
          </rPr>
          <t xml:space="preserve">
Similar to comment for 80T.</t>
        </r>
      </text>
    </comment>
  </commentList>
</comments>
</file>

<file path=xl/sharedStrings.xml><?xml version="1.0" encoding="utf-8"?>
<sst xmlns="http://schemas.openxmlformats.org/spreadsheetml/2006/main" count="2940" uniqueCount="492">
  <si>
    <t>TAG DESCRIPTIONS:</t>
  </si>
  <si>
    <t>TAG   #0: Time</t>
  </si>
  <si>
    <t>TAG   #1: 1</t>
  </si>
  <si>
    <t>TAG   #2: Beam 1 J1547</t>
  </si>
  <si>
    <t>TAG   #3: Beam 2 J1789</t>
  </si>
  <si>
    <t>TAG   #4: Beam 3 J1657</t>
  </si>
  <si>
    <t>TAG   #5: Beam 4 J1793</t>
  </si>
  <si>
    <t>TAG   #6: Beam 1 Left</t>
  </si>
  <si>
    <t>TAG   #7: Beam 1 Right</t>
  </si>
  <si>
    <t>TAG   #8: Beam 2 Left</t>
  </si>
  <si>
    <t>TAG   #9: Beam 2 Right</t>
  </si>
  <si>
    <t>TAG   #10: Beam 3 Left</t>
  </si>
  <si>
    <t>TAG  #11: Beam 3 Right</t>
  </si>
  <si>
    <t>TAG  #12: Beam 4 Left</t>
  </si>
  <si>
    <t>TAG  #13: Beam 4 Right</t>
  </si>
  <si>
    <t>TAG  #14: 1T</t>
  </si>
  <si>
    <t>TAG  #15: 2T</t>
  </si>
  <si>
    <t>TAG  #16: 3T</t>
  </si>
  <si>
    <t>TAG  #17: 4T</t>
  </si>
  <si>
    <t>TAG  #18: 5T</t>
  </si>
  <si>
    <t>TAG  #19: 6T</t>
  </si>
  <si>
    <t>TAG  #20: 7T</t>
  </si>
  <si>
    <t>TAG  #21: 8T</t>
  </si>
  <si>
    <t>TAG  #22: 9T</t>
  </si>
  <si>
    <t>TAG  #23: 13t</t>
  </si>
  <si>
    <t>TAG  #24: 14t</t>
  </si>
  <si>
    <t>TAG  #25: 15T</t>
  </si>
  <si>
    <t>TAG  #26: 16T</t>
  </si>
  <si>
    <t>TAG  #27: 17T</t>
  </si>
  <si>
    <t>TAG  #28: 18t</t>
  </si>
  <si>
    <t>TAG  #29: 19t</t>
  </si>
  <si>
    <t>TAG  #30: 20T</t>
  </si>
  <si>
    <t>TAG  #31: 21T</t>
  </si>
  <si>
    <t>TAG  #32: 25T</t>
  </si>
  <si>
    <t>TAG  #33: 26T</t>
  </si>
  <si>
    <t>TAG  #34: 27T</t>
  </si>
  <si>
    <t>TAG  #35: 28T</t>
  </si>
  <si>
    <t>TAG  #36: 29T</t>
  </si>
  <si>
    <t>TAG  #37: 30T</t>
  </si>
  <si>
    <t>TAG  #38: 31T</t>
  </si>
  <si>
    <t>TAG  #39: 32T</t>
  </si>
  <si>
    <t>TAG  #40: 35T</t>
  </si>
  <si>
    <t>TAG  #41: 36T</t>
  </si>
  <si>
    <t>TAG  #42: 37T</t>
  </si>
  <si>
    <t>TAG  #43: 38T</t>
  </si>
  <si>
    <t>TAG  #44: 39T</t>
  </si>
  <si>
    <t>TAG  #45: 40T</t>
  </si>
  <si>
    <t>TAG  #46: 41T</t>
  </si>
  <si>
    <t>TAG  #47: 42T</t>
  </si>
  <si>
    <t>TAG  #48: 10T</t>
  </si>
  <si>
    <t>TAG  #49: 11T</t>
  </si>
  <si>
    <t>TAG  #50: 12T</t>
  </si>
  <si>
    <t>TAG  #51: 22T</t>
  </si>
  <si>
    <t>TAG  #52: 23T</t>
  </si>
  <si>
    <t>TAG  #53: 24T</t>
  </si>
  <si>
    <t>TAG  #54: 33T</t>
  </si>
  <si>
    <t>TAG  #55: 34T</t>
  </si>
  <si>
    <t>TAG  #56: 25B</t>
  </si>
  <si>
    <t>TAG  #57: 26B</t>
  </si>
  <si>
    <t>TAG  #58: 27B</t>
  </si>
  <si>
    <t>TAG  #59: 36B</t>
  </si>
  <si>
    <t>TAG  #60: 28B</t>
  </si>
  <si>
    <t>TAG  #61: 29B</t>
  </si>
  <si>
    <t>TAG  #62: 30B</t>
  </si>
  <si>
    <t>TAG  #63: 37B</t>
  </si>
  <si>
    <t>TAG  #64: 32B</t>
  </si>
  <si>
    <t>TAG  #65: 33B</t>
  </si>
  <si>
    <t>TAG  #66: 35B</t>
  </si>
  <si>
    <t>TAG  #67: 14B</t>
  </si>
  <si>
    <t>TAG  #68: 15B</t>
  </si>
  <si>
    <t>TAG  #69: 16B</t>
  </si>
  <si>
    <t>TAG  #70: 18B?</t>
  </si>
  <si>
    <t>TAG  #71: 19B</t>
  </si>
  <si>
    <t>TAG  #72: 21B</t>
  </si>
  <si>
    <t>TAG  #73: 22B</t>
  </si>
  <si>
    <t>TAG  #74: 23B</t>
  </si>
  <si>
    <t>TAG  #75: 24B</t>
  </si>
  <si>
    <t>TAG  #76: 31B</t>
  </si>
  <si>
    <t>TAG  #77: 34B</t>
  </si>
  <si>
    <t>#0</t>
  </si>
  <si>
    <t>#1</t>
  </si>
  <si>
    <t>#2</t>
  </si>
  <si>
    <t>#3</t>
  </si>
  <si>
    <t>#4</t>
  </si>
  <si>
    <t>#5</t>
  </si>
  <si>
    <t>#6</t>
  </si>
  <si>
    <t>#7</t>
  </si>
  <si>
    <t>#8</t>
  </si>
  <si>
    <t>#9</t>
  </si>
  <si>
    <t>#10</t>
  </si>
  <si>
    <t>#11</t>
  </si>
  <si>
    <t>#12</t>
  </si>
  <si>
    <t>#13</t>
  </si>
  <si>
    <t>#14</t>
  </si>
  <si>
    <t>#15</t>
  </si>
  <si>
    <t>#16</t>
  </si>
  <si>
    <t>#17</t>
  </si>
  <si>
    <t>#18</t>
  </si>
  <si>
    <t>#19</t>
  </si>
  <si>
    <t>#20</t>
  </si>
  <si>
    <t>#21</t>
  </si>
  <si>
    <t>#22</t>
  </si>
  <si>
    <t>#23</t>
  </si>
  <si>
    <t>#24</t>
  </si>
  <si>
    <t>#25</t>
  </si>
  <si>
    <t>#26</t>
  </si>
  <si>
    <t>#27</t>
  </si>
  <si>
    <t>#28</t>
  </si>
  <si>
    <t>#29</t>
  </si>
  <si>
    <t>#30</t>
  </si>
  <si>
    <t>#31</t>
  </si>
  <si>
    <t>#32</t>
  </si>
  <si>
    <t>#33</t>
  </si>
  <si>
    <t>#34</t>
  </si>
  <si>
    <t>#35</t>
  </si>
  <si>
    <t>#36</t>
  </si>
  <si>
    <t>#37</t>
  </si>
  <si>
    <t>#38</t>
  </si>
  <si>
    <t>#39</t>
  </si>
  <si>
    <t>#40</t>
  </si>
  <si>
    <t>#41</t>
  </si>
  <si>
    <t>#42</t>
  </si>
  <si>
    <t>#43</t>
  </si>
  <si>
    <t>#44</t>
  </si>
  <si>
    <t>#45</t>
  </si>
  <si>
    <t>#46</t>
  </si>
  <si>
    <t>#47</t>
  </si>
  <si>
    <t>#48</t>
  </si>
  <si>
    <t>#49</t>
  </si>
  <si>
    <t>#50</t>
  </si>
  <si>
    <t>#51</t>
  </si>
  <si>
    <t>#52</t>
  </si>
  <si>
    <t>#53</t>
  </si>
  <si>
    <t>#54</t>
  </si>
  <si>
    <t>#55</t>
  </si>
  <si>
    <t>#56</t>
  </si>
  <si>
    <t>#57</t>
  </si>
  <si>
    <t>#58</t>
  </si>
  <si>
    <t>#59</t>
  </si>
  <si>
    <t>#60</t>
  </si>
  <si>
    <t>#61</t>
  </si>
  <si>
    <t>#62</t>
  </si>
  <si>
    <t>#63</t>
  </si>
  <si>
    <t>#64</t>
  </si>
  <si>
    <t>#65</t>
  </si>
  <si>
    <t>#66</t>
  </si>
  <si>
    <t>#67</t>
  </si>
  <si>
    <t>#68</t>
  </si>
  <si>
    <t>#69</t>
  </si>
  <si>
    <t>#70</t>
  </si>
  <si>
    <t>#71</t>
  </si>
  <si>
    <t>#72</t>
  </si>
  <si>
    <t>#73</t>
  </si>
  <si>
    <t>#74</t>
  </si>
  <si>
    <t>#75</t>
  </si>
  <si>
    <t>#76</t>
  </si>
  <si>
    <t>#77</t>
  </si>
  <si>
    <t>Time</t>
  </si>
  <si>
    <t>Beam 1 J1547</t>
  </si>
  <si>
    <t>Beam 2 J1789</t>
  </si>
  <si>
    <t>Beam 3 J1657</t>
  </si>
  <si>
    <t>Beam 4 J1793</t>
  </si>
  <si>
    <t>Beam 1 Left</t>
  </si>
  <si>
    <t>Beam 1 Right</t>
  </si>
  <si>
    <t>Beam 2 Left</t>
  </si>
  <si>
    <t>Beam 2 Right</t>
  </si>
  <si>
    <t>Beam 3 Left</t>
  </si>
  <si>
    <t>Beam 3 Right</t>
  </si>
  <si>
    <t>Beam 4 Left</t>
  </si>
  <si>
    <t>Beam 4 Right</t>
  </si>
  <si>
    <t>1T</t>
  </si>
  <si>
    <t>2T</t>
  </si>
  <si>
    <t>3T</t>
  </si>
  <si>
    <t>4T</t>
  </si>
  <si>
    <t>5T</t>
  </si>
  <si>
    <t>6T</t>
  </si>
  <si>
    <t>7T</t>
  </si>
  <si>
    <t>8T</t>
  </si>
  <si>
    <t>9T</t>
  </si>
  <si>
    <t>13t</t>
  </si>
  <si>
    <t>14t</t>
  </si>
  <si>
    <t>15T</t>
  </si>
  <si>
    <t>16T</t>
  </si>
  <si>
    <t>17T</t>
  </si>
  <si>
    <t>18t</t>
  </si>
  <si>
    <t>19t</t>
  </si>
  <si>
    <t>20T</t>
  </si>
  <si>
    <t>21T</t>
  </si>
  <si>
    <t>25T</t>
  </si>
  <si>
    <t>26T</t>
  </si>
  <si>
    <t>27T</t>
  </si>
  <si>
    <t>28T</t>
  </si>
  <si>
    <t>29T</t>
  </si>
  <si>
    <t>30T</t>
  </si>
  <si>
    <t>31T</t>
  </si>
  <si>
    <t>32T</t>
  </si>
  <si>
    <t>35T</t>
  </si>
  <si>
    <t>36T</t>
  </si>
  <si>
    <t>37T</t>
  </si>
  <si>
    <t>38T</t>
  </si>
  <si>
    <t>39T</t>
  </si>
  <si>
    <t>40T</t>
  </si>
  <si>
    <t>41T</t>
  </si>
  <si>
    <t>42T</t>
  </si>
  <si>
    <t>10T</t>
  </si>
  <si>
    <t>11T</t>
  </si>
  <si>
    <t>12T</t>
  </si>
  <si>
    <t>22T</t>
  </si>
  <si>
    <t>23T</t>
  </si>
  <si>
    <t>24T</t>
  </si>
  <si>
    <t>33T</t>
  </si>
  <si>
    <t>34T</t>
  </si>
  <si>
    <t>25B</t>
  </si>
  <si>
    <t>26B</t>
  </si>
  <si>
    <t>27B</t>
  </si>
  <si>
    <t>36B</t>
  </si>
  <si>
    <t>28B</t>
  </si>
  <si>
    <t>29B</t>
  </si>
  <si>
    <t>30B</t>
  </si>
  <si>
    <t>37B</t>
  </si>
  <si>
    <t>32B</t>
  </si>
  <si>
    <t>33B</t>
  </si>
  <si>
    <t>35B</t>
  </si>
  <si>
    <t>14B</t>
  </si>
  <si>
    <t>15B</t>
  </si>
  <si>
    <t>16B</t>
  </si>
  <si>
    <t>18B?</t>
  </si>
  <si>
    <t>19B</t>
  </si>
  <si>
    <t>21B</t>
  </si>
  <si>
    <t>22B</t>
  </si>
  <si>
    <t>23B</t>
  </si>
  <si>
    <t>24B</t>
  </si>
  <si>
    <t>31B</t>
  </si>
  <si>
    <t>34B</t>
  </si>
  <si>
    <t>[sec]</t>
  </si>
  <si>
    <t>[kip]</t>
  </si>
  <si>
    <t>[Inch]</t>
  </si>
  <si>
    <t>[uE]</t>
  </si>
  <si>
    <t>Data collected: Thu Oct 04, 2007</t>
  </si>
  <si>
    <t>Double Panel Test Tongue Edge Panel 2 Center Beam 2</t>
  </si>
  <si>
    <t>Panel Gage Set 1</t>
  </si>
  <si>
    <t xml:space="preserve">Beam 2 Deflections Lost </t>
  </si>
  <si>
    <t>Corrected</t>
  </si>
  <si>
    <t>Load</t>
  </si>
  <si>
    <t>Beam Reactions</t>
  </si>
  <si>
    <t>Beam 1</t>
  </si>
  <si>
    <t>Beam 2</t>
  </si>
  <si>
    <t>Beam 3</t>
  </si>
  <si>
    <t>Beam 4</t>
  </si>
  <si>
    <t>Data Analyzed: Jan 2011 (KMR)</t>
  </si>
  <si>
    <t>Input Values</t>
  </si>
  <si>
    <t>TAG #</t>
  </si>
  <si>
    <t>Gauge #/Description</t>
  </si>
  <si>
    <t>Panel #</t>
  </si>
  <si>
    <t>Top/Bottom</t>
  </si>
  <si>
    <t>Corrected [uE]</t>
  </si>
  <si>
    <t>Point on Panel</t>
  </si>
  <si>
    <t>Top of Panel 1 Gauge Layout</t>
  </si>
  <si>
    <t>Corrected Strains</t>
  </si>
  <si>
    <t>Test Set 1</t>
  </si>
  <si>
    <t>N/A</t>
  </si>
  <si>
    <t>Load Applied =</t>
  </si>
  <si>
    <t>Smallest Load =</t>
  </si>
  <si>
    <t>T</t>
  </si>
  <si>
    <t>Top of Panel 2 Layout</t>
  </si>
  <si>
    <t>B</t>
  </si>
  <si>
    <t>Test Set 2</t>
  </si>
  <si>
    <t>Blank</t>
  </si>
  <si>
    <t>?</t>
  </si>
  <si>
    <t>Test Set 3</t>
  </si>
  <si>
    <t>Test Set 1 Data</t>
  </si>
  <si>
    <t>Tag#</t>
  </si>
  <si>
    <t>"vlookup" values</t>
  </si>
  <si>
    <t>Ref. Load</t>
  </si>
  <si>
    <t>Test Set 2 Data</t>
  </si>
  <si>
    <t>4B</t>
  </si>
  <si>
    <t>49T</t>
  </si>
  <si>
    <t>50T</t>
  </si>
  <si>
    <t>51T</t>
  </si>
  <si>
    <t>52T</t>
  </si>
  <si>
    <t>53T</t>
  </si>
  <si>
    <t>54T</t>
  </si>
  <si>
    <t>55T</t>
  </si>
  <si>
    <t>57T</t>
  </si>
  <si>
    <t>58T</t>
  </si>
  <si>
    <t>59T</t>
  </si>
  <si>
    <t>60T</t>
  </si>
  <si>
    <t>61T</t>
  </si>
  <si>
    <t>62T</t>
  </si>
  <si>
    <t>63T</t>
  </si>
  <si>
    <t>64T</t>
  </si>
  <si>
    <t>65T</t>
  </si>
  <si>
    <t>43T</t>
  </si>
  <si>
    <t>44T</t>
  </si>
  <si>
    <t>45T</t>
  </si>
  <si>
    <t>46T</t>
  </si>
  <si>
    <t>56T</t>
  </si>
  <si>
    <t>20B</t>
  </si>
  <si>
    <t>13B</t>
  </si>
  <si>
    <t>11B</t>
  </si>
  <si>
    <t>10B</t>
  </si>
  <si>
    <t>9B</t>
  </si>
  <si>
    <t>8B</t>
  </si>
  <si>
    <t>7B</t>
  </si>
  <si>
    <t>6B</t>
  </si>
  <si>
    <t>5B</t>
  </si>
  <si>
    <t>3B</t>
  </si>
  <si>
    <t>1B</t>
  </si>
  <si>
    <t>12B</t>
  </si>
  <si>
    <t>2B</t>
  </si>
  <si>
    <t>Test Set 3 Data</t>
  </si>
  <si>
    <t>66T</t>
  </si>
  <si>
    <t>67T</t>
  </si>
  <si>
    <t>68T</t>
  </si>
  <si>
    <t>69T</t>
  </si>
  <si>
    <t>70T</t>
  </si>
  <si>
    <t>71T</t>
  </si>
  <si>
    <t>72T</t>
  </si>
  <si>
    <t>73T</t>
  </si>
  <si>
    <t>74T</t>
  </si>
  <si>
    <t>75T</t>
  </si>
  <si>
    <t>76T</t>
  </si>
  <si>
    <t>77T</t>
  </si>
  <si>
    <t>78T</t>
  </si>
  <si>
    <t>79T</t>
  </si>
  <si>
    <t>80T</t>
  </si>
  <si>
    <t>82T</t>
  </si>
  <si>
    <t>83T</t>
  </si>
  <si>
    <t>84T</t>
  </si>
  <si>
    <t>85T</t>
  </si>
  <si>
    <t>86T</t>
  </si>
  <si>
    <t>87T</t>
  </si>
  <si>
    <t>88T</t>
  </si>
  <si>
    <t>89T</t>
  </si>
  <si>
    <t>90T</t>
  </si>
  <si>
    <t>91T</t>
  </si>
  <si>
    <t>92T</t>
  </si>
  <si>
    <t>93T</t>
  </si>
  <si>
    <t>94T</t>
  </si>
  <si>
    <t>95T</t>
  </si>
  <si>
    <t>96T</t>
  </si>
  <si>
    <t>97T</t>
  </si>
  <si>
    <t>98T</t>
  </si>
  <si>
    <t>99T</t>
  </si>
  <si>
    <t>100T</t>
  </si>
  <si>
    <t>101T</t>
  </si>
  <si>
    <t>102T</t>
  </si>
  <si>
    <t>103T</t>
  </si>
  <si>
    <t>104T</t>
  </si>
  <si>
    <t>105T</t>
  </si>
  <si>
    <t>106T</t>
  </si>
  <si>
    <t>107T</t>
  </si>
  <si>
    <t>39B</t>
  </si>
  <si>
    <t>40B</t>
  </si>
  <si>
    <t>41B</t>
  </si>
  <si>
    <t>42B</t>
  </si>
  <si>
    <t>43B</t>
  </si>
  <si>
    <t>44B</t>
  </si>
  <si>
    <t>45B</t>
  </si>
  <si>
    <t>46B</t>
  </si>
  <si>
    <t>47B</t>
  </si>
  <si>
    <t>48B</t>
  </si>
  <si>
    <t>49B</t>
  </si>
  <si>
    <t>50B</t>
  </si>
  <si>
    <t>51B</t>
  </si>
  <si>
    <t>52B</t>
  </si>
  <si>
    <t>53B</t>
  </si>
  <si>
    <t>54B</t>
  </si>
  <si>
    <t>55B</t>
  </si>
  <si>
    <t>56B</t>
  </si>
  <si>
    <t>57B</t>
  </si>
  <si>
    <t>58B</t>
  </si>
  <si>
    <t>59B</t>
  </si>
  <si>
    <t>60B</t>
  </si>
  <si>
    <t>61B</t>
  </si>
  <si>
    <t>62B</t>
  </si>
  <si>
    <t>Panel Gage Set 2</t>
  </si>
  <si>
    <t>TAG   #1: Load</t>
  </si>
  <si>
    <t>TAG  #14: 4B</t>
  </si>
  <si>
    <t>TAG  #15: Blank</t>
  </si>
  <si>
    <t>TAG  #16: 49T</t>
  </si>
  <si>
    <t>TAG  #17: 50T</t>
  </si>
  <si>
    <t>TAG  #18: 51T</t>
  </si>
  <si>
    <t>TAG  #19: 52T</t>
  </si>
  <si>
    <t>TAG  #20: 53T</t>
  </si>
  <si>
    <t>TAG  #21: 54T</t>
  </si>
  <si>
    <t>TAG  #22: 55T</t>
  </si>
  <si>
    <t>TAG  #23: 57T</t>
  </si>
  <si>
    <t>TAG  #24: 58T</t>
  </si>
  <si>
    <t>TAG  #25: 59T</t>
  </si>
  <si>
    <t>TAG  #26: 60T</t>
  </si>
  <si>
    <t>TAG  #27: 61T</t>
  </si>
  <si>
    <t>TAG  #28: 62T</t>
  </si>
  <si>
    <t>TAG  #29: 63T</t>
  </si>
  <si>
    <t>TAG  #30: 64T</t>
  </si>
  <si>
    <t>TAG  #31: 65T</t>
  </si>
  <si>
    <t>TAG  #32: 43T</t>
  </si>
  <si>
    <t>TAG  #33: 44T</t>
  </si>
  <si>
    <t>TAG  #34: 45T</t>
  </si>
  <si>
    <t>TAG  #35: 46T</t>
  </si>
  <si>
    <t>TAG  #36: 56T</t>
  </si>
  <si>
    <t>TAG  #37: 20B</t>
  </si>
  <si>
    <t>TAG  #38: 13B</t>
  </si>
  <si>
    <t>TAG  #39: 11B</t>
  </si>
  <si>
    <t>TAG  #40: 10B</t>
  </si>
  <si>
    <t>TAG  #41: 9B</t>
  </si>
  <si>
    <t>TAG  #42: 8B</t>
  </si>
  <si>
    <t>TAG  #43: 7B</t>
  </si>
  <si>
    <t>TAG  #44: 6B</t>
  </si>
  <si>
    <t>TAG  #45: 5B</t>
  </si>
  <si>
    <t>TAG  #46: 3B</t>
  </si>
  <si>
    <t>TAG  #47: 1B</t>
  </si>
  <si>
    <t>TAG  #48: 12B</t>
  </si>
  <si>
    <t>TAG  #49: 2B</t>
  </si>
  <si>
    <t>Panel Gage Set 3</t>
  </si>
  <si>
    <t>TAG  #14: 66T</t>
  </si>
  <si>
    <t>TAG  #15: 67T</t>
  </si>
  <si>
    <t>TAG  #16: 68T</t>
  </si>
  <si>
    <t>TAG  #17: 69T</t>
  </si>
  <si>
    <t>TAG  #18: 70T</t>
  </si>
  <si>
    <t>TAG  #19: 71T</t>
  </si>
  <si>
    <t>TAG  #20: 72T</t>
  </si>
  <si>
    <t>TAG  #21: 73T</t>
  </si>
  <si>
    <t>TAG  #22: 74T</t>
  </si>
  <si>
    <t>TAG  #23: 75T</t>
  </si>
  <si>
    <t>TAG  #24: 76T</t>
  </si>
  <si>
    <t>TAG  #25: 77T</t>
  </si>
  <si>
    <t>TAG  #26: 78T</t>
  </si>
  <si>
    <t>TAG  #27: 79T</t>
  </si>
  <si>
    <t>TAG  #28: 80T</t>
  </si>
  <si>
    <t>TAG  #29: 81</t>
  </si>
  <si>
    <t>TAG  #30: 82T</t>
  </si>
  <si>
    <t>TAG  #31: 83T</t>
  </si>
  <si>
    <t>TAG  #32: 84T</t>
  </si>
  <si>
    <t>TAG  #33: 85T</t>
  </si>
  <si>
    <t>TAG  #34: 86T</t>
  </si>
  <si>
    <t>TAG  #35: 87T</t>
  </si>
  <si>
    <t>TAG  #36: 88T</t>
  </si>
  <si>
    <t>TAG  #37: 89T</t>
  </si>
  <si>
    <t>TAG  #38: 90T</t>
  </si>
  <si>
    <t>TAG  #39: 91T</t>
  </si>
  <si>
    <t>TAG  #40: 92T</t>
  </si>
  <si>
    <t>TAG  #41: 93T</t>
  </si>
  <si>
    <t>TAG  #42: 94T</t>
  </si>
  <si>
    <t>TAG  #43: 95T</t>
  </si>
  <si>
    <t>TAG  #44: 96T</t>
  </si>
  <si>
    <t>TAG  #45: 97T</t>
  </si>
  <si>
    <t>TAG  #46: 98T</t>
  </si>
  <si>
    <t>TAG  #47: 99T</t>
  </si>
  <si>
    <t>TAG  #48: 100T</t>
  </si>
  <si>
    <t>TAG  #49: 101T</t>
  </si>
  <si>
    <t>TAG  #50: 102T</t>
  </si>
  <si>
    <t>TAG  #51: 103T</t>
  </si>
  <si>
    <t>TAG  #52: 104T</t>
  </si>
  <si>
    <t>TAG  #53: 105T</t>
  </si>
  <si>
    <t>TAG  #54: 106T</t>
  </si>
  <si>
    <t>TAG  #55: 107T</t>
  </si>
  <si>
    <t>TAG  #56: 39B</t>
  </si>
  <si>
    <t>TAG  #57: 40B</t>
  </si>
  <si>
    <t>TAG  #58: 41B</t>
  </si>
  <si>
    <t>TAG  #59: 42B</t>
  </si>
  <si>
    <t>TAG  #60: 43B</t>
  </si>
  <si>
    <t>TAG  #61: 44B</t>
  </si>
  <si>
    <t>TAG  #62: 45B</t>
  </si>
  <si>
    <t>TAG  #63: 46B</t>
  </si>
  <si>
    <t>TAG  #64: 47B</t>
  </si>
  <si>
    <t>TAG  #65: 48B</t>
  </si>
  <si>
    <t>TAG  #66: 49B</t>
  </si>
  <si>
    <t>TAG  #67: 50B</t>
  </si>
  <si>
    <t>TAG  #68: 51B</t>
  </si>
  <si>
    <t>TAG  #69: 52B</t>
  </si>
  <si>
    <t>TAG  #70: 53B</t>
  </si>
  <si>
    <t>TAG  #71: 54B</t>
  </si>
  <si>
    <t>TAG  #72: 55B</t>
  </si>
  <si>
    <t>TAG  #73: 56B</t>
  </si>
  <si>
    <t>TAG  #74: 57B</t>
  </si>
  <si>
    <t>TAG  #75: 58B</t>
  </si>
  <si>
    <t>TAG  #76: 59B</t>
  </si>
  <si>
    <t>TAG  #77: 60B</t>
  </si>
  <si>
    <t>TAG  #78: 61B</t>
  </si>
  <si>
    <t>TAG  #79: 62B</t>
  </si>
  <si>
    <t>#78</t>
  </si>
  <si>
    <t>#79</t>
  </si>
  <si>
    <t>Zero Load =</t>
  </si>
  <si>
    <t>Double Panel Test Tongue Edge Midspan Beams 1 and 2</t>
  </si>
  <si>
    <t>Single Panel Gage Set 1</t>
  </si>
  <si>
    <t>Data collected: Thu Sep 13, 2007</t>
  </si>
  <si>
    <t>Data Analyzed: Mar 2011 (KMR)</t>
  </si>
  <si>
    <t>Double Panel Test Tongue Edge Center Line Beam 1 Panel 2</t>
  </si>
  <si>
    <t>Data collected: Tue Sep 25, 2007</t>
  </si>
  <si>
    <t>Lost LVDT 2</t>
  </si>
  <si>
    <t>LVDT 3 Questionable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</si>
</sst>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"/>
    <numFmt numFmtId="166" formatCode="0.0"/>
  </numFmts>
  <fonts count="10">
    <font>
      <sz val="10"/>
      <name val="Arial"/>
    </font>
    <font>
      <sz val="10"/>
      <color indexed="10"/>
      <name val="Arial"/>
      <family val="2"/>
    </font>
    <font>
      <b/>
      <sz val="10"/>
      <name val="Arial"/>
      <family val="2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1"/>
      <color rgb="FF3F3F76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3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2" borderId="1" applyNumberFormat="0" applyAlignment="0" applyProtection="0"/>
    <xf numFmtId="0" fontId="4" fillId="3" borderId="2" applyNumberFormat="0" applyAlignment="0" applyProtection="0"/>
  </cellStyleXfs>
  <cellXfs count="99">
    <xf numFmtId="0" fontId="0" fillId="0" borderId="0" xfId="0"/>
    <xf numFmtId="11" fontId="0" fillId="0" borderId="0" xfId="0" applyNumberFormat="1"/>
    <xf numFmtId="164" fontId="0" fillId="0" borderId="0" xfId="0" applyNumberFormat="1"/>
    <xf numFmtId="164" fontId="1" fillId="0" borderId="0" xfId="0" applyNumberFormat="1" applyFont="1"/>
    <xf numFmtId="1" fontId="0" fillId="0" borderId="0" xfId="0" applyNumberFormat="1"/>
    <xf numFmtId="164" fontId="2" fillId="0" borderId="0" xfId="0" applyNumberFormat="1" applyFont="1"/>
    <xf numFmtId="1" fontId="2" fillId="0" borderId="0" xfId="0" applyNumberFormat="1" applyFont="1"/>
    <xf numFmtId="0" fontId="2" fillId="0" borderId="0" xfId="0" applyFont="1"/>
    <xf numFmtId="164" fontId="5" fillId="0" borderId="0" xfId="0" applyNumberFormat="1" applyFont="1"/>
    <xf numFmtId="1" fontId="0" fillId="0" borderId="0" xfId="0" applyNumberFormat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1" fontId="5" fillId="0" borderId="11" xfId="0" applyNumberFormat="1" applyFont="1" applyBorder="1" applyAlignment="1">
      <alignment horizontal="center"/>
    </xf>
    <xf numFmtId="1" fontId="5" fillId="0" borderId="12" xfId="0" applyNumberFormat="1" applyFont="1" applyBorder="1" applyAlignment="1">
      <alignment horizontal="center"/>
    </xf>
    <xf numFmtId="1" fontId="5" fillId="0" borderId="0" xfId="0" applyNumberFormat="1" applyFont="1" applyAlignment="1">
      <alignment horizontal="right"/>
    </xf>
    <xf numFmtId="1" fontId="0" fillId="0" borderId="13" xfId="0" applyNumberFormat="1" applyBorder="1" applyAlignment="1">
      <alignment horizontal="center"/>
    </xf>
    <xf numFmtId="1" fontId="5" fillId="0" borderId="14" xfId="0" applyNumberFormat="1" applyFon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" fontId="5" fillId="0" borderId="8" xfId="0" applyNumberFormat="1" applyFont="1" applyBorder="1" applyAlignment="1">
      <alignment horizontal="center"/>
    </xf>
    <xf numFmtId="1" fontId="5" fillId="0" borderId="9" xfId="0" applyNumberFormat="1" applyFont="1" applyBorder="1" applyAlignment="1">
      <alignment horizontal="center"/>
    </xf>
    <xf numFmtId="164" fontId="5" fillId="0" borderId="15" xfId="0" applyNumberFormat="1" applyFont="1" applyBorder="1" applyAlignment="1">
      <alignment horizontal="right"/>
    </xf>
    <xf numFmtId="165" fontId="7" fillId="2" borderId="1" xfId="1" applyNumberFormat="1" applyFont="1" applyAlignment="1">
      <alignment horizontal="center"/>
    </xf>
    <xf numFmtId="1" fontId="0" fillId="0" borderId="11" xfId="0" applyNumberForma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1" fontId="0" fillId="0" borderId="16" xfId="0" applyNumberFormat="1" applyBorder="1" applyAlignment="1">
      <alignment horizontal="center"/>
    </xf>
    <xf numFmtId="1" fontId="0" fillId="0" borderId="17" xfId="0" applyNumberFormat="1" applyBorder="1" applyAlignment="1">
      <alignment horizontal="center"/>
    </xf>
    <xf numFmtId="1" fontId="0" fillId="0" borderId="18" xfId="0" applyNumberFormat="1" applyBorder="1" applyAlignment="1">
      <alignment horizontal="center"/>
    </xf>
    <xf numFmtId="1" fontId="0" fillId="0" borderId="19" xfId="0" applyNumberFormat="1" applyBorder="1" applyAlignment="1">
      <alignment horizontal="center"/>
    </xf>
    <xf numFmtId="1" fontId="0" fillId="5" borderId="19" xfId="0" applyNumberFormat="1" applyFill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" fontId="0" fillId="0" borderId="20" xfId="0" applyNumberFormat="1" applyBorder="1" applyAlignment="1">
      <alignment horizontal="center"/>
    </xf>
    <xf numFmtId="1" fontId="0" fillId="0" borderId="21" xfId="0" applyNumberFormat="1" applyBorder="1" applyAlignment="1">
      <alignment horizontal="center"/>
    </xf>
    <xf numFmtId="1" fontId="0" fillId="0" borderId="22" xfId="0" applyNumberFormat="1" applyBorder="1" applyAlignment="1">
      <alignment horizontal="center"/>
    </xf>
    <xf numFmtId="1" fontId="0" fillId="5" borderId="22" xfId="0" applyNumberFormat="1" applyFill="1" applyBorder="1" applyAlignment="1">
      <alignment horizontal="center"/>
    </xf>
    <xf numFmtId="1" fontId="0" fillId="5" borderId="20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1" fontId="0" fillId="0" borderId="23" xfId="0" applyNumberFormat="1" applyBorder="1" applyAlignment="1">
      <alignment horizontal="center"/>
    </xf>
    <xf numFmtId="1" fontId="0" fillId="0" borderId="24" xfId="0" applyNumberFormat="1" applyBorder="1" applyAlignment="1">
      <alignment horizontal="center"/>
    </xf>
    <xf numFmtId="1" fontId="0" fillId="0" borderId="25" xfId="0" applyNumberFormat="1" applyBorder="1" applyAlignment="1">
      <alignment horizontal="center"/>
    </xf>
    <xf numFmtId="1" fontId="5" fillId="0" borderId="0" xfId="0" applyNumberFormat="1" applyFont="1" applyAlignment="1"/>
    <xf numFmtId="1" fontId="0" fillId="0" borderId="13" xfId="0" applyNumberFormat="1" applyBorder="1"/>
    <xf numFmtId="1" fontId="0" fillId="0" borderId="14" xfId="0" applyNumberFormat="1" applyBorder="1"/>
    <xf numFmtId="1" fontId="0" fillId="0" borderId="9" xfId="0" applyNumberFormat="1" applyBorder="1"/>
    <xf numFmtId="1" fontId="0" fillId="0" borderId="26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64" fontId="0" fillId="0" borderId="8" xfId="0" applyNumberFormat="1" applyBorder="1"/>
    <xf numFmtId="1" fontId="0" fillId="0" borderId="28" xfId="0" applyNumberFormat="1" applyBorder="1" applyAlignment="1">
      <alignment horizontal="center"/>
    </xf>
    <xf numFmtId="1" fontId="5" fillId="0" borderId="28" xfId="0" applyNumberFormat="1" applyFont="1" applyBorder="1" applyAlignment="1">
      <alignment horizontal="center"/>
    </xf>
    <xf numFmtId="1" fontId="0" fillId="0" borderId="8" xfId="0" applyNumberFormat="1" applyBorder="1"/>
    <xf numFmtId="0" fontId="0" fillId="0" borderId="8" xfId="0" applyBorder="1"/>
    <xf numFmtId="0" fontId="0" fillId="0" borderId="0" xfId="0" applyBorder="1"/>
    <xf numFmtId="1" fontId="5" fillId="0" borderId="10" xfId="0" applyNumberFormat="1" applyFont="1" applyBorder="1" applyAlignment="1">
      <alignment horizontal="center"/>
    </xf>
    <xf numFmtId="0" fontId="0" fillId="0" borderId="10" xfId="0" applyBorder="1" applyAlignment="1">
      <alignment horizontal="center"/>
    </xf>
    <xf numFmtId="1" fontId="0" fillId="0" borderId="0" xfId="0" applyNumberFormat="1" applyBorder="1"/>
    <xf numFmtId="164" fontId="4" fillId="3" borderId="2" xfId="2" applyNumberFormat="1" applyAlignment="1">
      <alignment horizontal="center"/>
    </xf>
    <xf numFmtId="164" fontId="5" fillId="0" borderId="0" xfId="0" applyNumberFormat="1" applyFont="1" applyAlignment="1">
      <alignment horizontal="right"/>
    </xf>
    <xf numFmtId="1" fontId="5" fillId="0" borderId="11" xfId="0" applyNumberFormat="1" applyFont="1" applyFill="1" applyBorder="1" applyAlignment="1">
      <alignment horizontal="center"/>
    </xf>
    <xf numFmtId="164" fontId="5" fillId="0" borderId="8" xfId="0" applyNumberFormat="1" applyFont="1" applyBorder="1"/>
    <xf numFmtId="1" fontId="0" fillId="5" borderId="11" xfId="0" applyNumberForma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164" fontId="2" fillId="0" borderId="29" xfId="0" applyNumberFormat="1" applyFont="1" applyBorder="1"/>
    <xf numFmtId="164" fontId="0" fillId="0" borderId="29" xfId="0" applyNumberFormat="1" applyBorder="1"/>
    <xf numFmtId="1" fontId="0" fillId="0" borderId="29" xfId="0" applyNumberFormat="1" applyBorder="1"/>
    <xf numFmtId="0" fontId="0" fillId="0" borderId="29" xfId="0" applyBorder="1"/>
    <xf numFmtId="164" fontId="5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" fontId="0" fillId="0" borderId="0" xfId="0" applyNumberFormat="1" applyFill="1" applyAlignment="1">
      <alignment horizontal="center"/>
    </xf>
    <xf numFmtId="164" fontId="2" fillId="0" borderId="30" xfId="0" applyNumberFormat="1" applyFont="1" applyBorder="1"/>
    <xf numFmtId="0" fontId="0" fillId="0" borderId="30" xfId="0" applyBorder="1"/>
    <xf numFmtId="164" fontId="0" fillId="0" borderId="30" xfId="0" applyNumberFormat="1" applyBorder="1"/>
    <xf numFmtId="1" fontId="0" fillId="0" borderId="30" xfId="0" applyNumberFormat="1" applyBorder="1"/>
    <xf numFmtId="164" fontId="0" fillId="0" borderId="31" xfId="0" applyNumberFormat="1" applyBorder="1"/>
    <xf numFmtId="1" fontId="0" fillId="0" borderId="31" xfId="0" applyNumberFormat="1" applyBorder="1"/>
    <xf numFmtId="0" fontId="0" fillId="0" borderId="31" xfId="0" applyBorder="1"/>
    <xf numFmtId="164" fontId="2" fillId="0" borderId="30" xfId="0" applyNumberFormat="1" applyFont="1" applyBorder="1" applyAlignment="1">
      <alignment horizontal="center"/>
    </xf>
    <xf numFmtId="0" fontId="0" fillId="0" borderId="30" xfId="0" applyBorder="1" applyAlignment="1">
      <alignment horizontal="center"/>
    </xf>
    <xf numFmtId="164" fontId="0" fillId="0" borderId="30" xfId="0" applyNumberFormat="1" applyBorder="1" applyAlignment="1">
      <alignment horizontal="center"/>
    </xf>
    <xf numFmtId="1" fontId="0" fillId="0" borderId="30" xfId="0" applyNumberFormat="1" applyBorder="1" applyAlignment="1">
      <alignment horizontal="center"/>
    </xf>
    <xf numFmtId="166" fontId="0" fillId="0" borderId="0" xfId="0" applyNumberFormat="1"/>
    <xf numFmtId="1" fontId="0" fillId="5" borderId="23" xfId="0" applyNumberFormat="1" applyFill="1" applyBorder="1" applyAlignment="1">
      <alignment horizontal="center"/>
    </xf>
    <xf numFmtId="164" fontId="0" fillId="6" borderId="0" xfId="0" applyNumberFormat="1" applyFill="1"/>
    <xf numFmtId="164" fontId="2" fillId="6" borderId="0" xfId="0" applyNumberFormat="1" applyFont="1" applyFill="1"/>
    <xf numFmtId="0" fontId="5" fillId="0" borderId="0" xfId="0" applyFont="1"/>
    <xf numFmtId="1" fontId="5" fillId="0" borderId="0" xfId="0" applyNumberFormat="1" applyFont="1"/>
    <xf numFmtId="164" fontId="0" fillId="0" borderId="0" xfId="0" applyNumberFormat="1" applyFill="1"/>
    <xf numFmtId="164" fontId="5" fillId="0" borderId="0" xfId="0" applyNumberFormat="1" applyFont="1" applyBorder="1" applyAlignment="1">
      <alignment horizontal="center"/>
    </xf>
    <xf numFmtId="164" fontId="0" fillId="0" borderId="26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6" fillId="4" borderId="0" xfId="0" applyNumberFormat="1" applyFont="1" applyFill="1" applyAlignment="1">
      <alignment horizontal="center" vertical="center" wrapText="1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1" fontId="2" fillId="0" borderId="7" xfId="0" applyNumberFormat="1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</cellXfs>
  <cellStyles count="3">
    <cellStyle name="Input" xfId="1" builtinId="20"/>
    <cellStyle name="Normal" xfId="0" builtinId="0"/>
    <cellStyle name="Output" xfId="2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view3D>
      <c:rotX val="10"/>
      <c:rotY val="40"/>
      <c:depthPercent val="350"/>
      <c:perspective val="0"/>
    </c:view3D>
    <c:plotArea>
      <c:layout>
        <c:manualLayout>
          <c:layoutTarget val="inner"/>
          <c:xMode val="edge"/>
          <c:yMode val="edge"/>
          <c:x val="0.10686933910601074"/>
          <c:y val="5.3284327563213781E-2"/>
          <c:w val="0.81923037711386082"/>
          <c:h val="0.7325334751205399"/>
        </c:manualLayout>
      </c:layout>
      <c:surface3DChart>
        <c:ser>
          <c:idx val="0"/>
          <c:order val="0"/>
          <c:tx>
            <c:v>Inner Edge</c:v>
          </c:tx>
          <c:val>
            <c:numRef>
              <c:f>'[1]Center Beam 2 DP All Data Trim'!$M$30:$M$46</c:f>
              <c:numCache>
                <c:formatCode>General</c:formatCode>
                <c:ptCount val="17"/>
                <c:pt idx="0">
                  <c:v>-48.980000000000018</c:v>
                </c:pt>
                <c:pt idx="1">
                  <c:v>-69.38799999999992</c:v>
                </c:pt>
                <c:pt idx="2">
                  <c:v>-107.48299999999972</c:v>
                </c:pt>
                <c:pt idx="3">
                  <c:v>-142.85699999999997</c:v>
                </c:pt>
                <c:pt idx="4">
                  <c:v>-34.01299999999992</c:v>
                </c:pt>
                <c:pt idx="5">
                  <c:v>-202.72100000000023</c:v>
                </c:pt>
                <c:pt idx="6">
                  <c:v>-272.10899999999992</c:v>
                </c:pt>
                <c:pt idx="7">
                  <c:v>-187.75500000000011</c:v>
                </c:pt>
                <c:pt idx="8">
                  <c:v>-93.877999999999702</c:v>
                </c:pt>
                <c:pt idx="9">
                  <c:v>-84.354000000000269</c:v>
                </c:pt>
                <c:pt idx="10">
                  <c:v>-97.960000000000036</c:v>
                </c:pt>
                <c:pt idx="11">
                  <c:v>-66.667500000000018</c:v>
                </c:pt>
                <c:pt idx="12">
                  <c:v>-35.375</c:v>
                </c:pt>
                <c:pt idx="13">
                  <c:v>-38.096000000000004</c:v>
                </c:pt>
                <c:pt idx="14">
                  <c:v>-9.5230000000001382</c:v>
                </c:pt>
                <c:pt idx="15">
                  <c:v>5.4420000000000073</c:v>
                </c:pt>
                <c:pt idx="16">
                  <c:v>-10.204250000000002</c:v>
                </c:pt>
              </c:numCache>
            </c:numRef>
          </c:val>
        </c:ser>
        <c:ser>
          <c:idx val="1"/>
          <c:order val="1"/>
          <c:tx>
            <c:v>Mid Panel</c:v>
          </c:tx>
          <c:val>
            <c:numRef>
              <c:f>'[1]Center Beam 2 DP All Data Trim'!$N$30:$N$46</c:f>
              <c:numCache>
                <c:formatCode>General</c:formatCode>
                <c:ptCount val="17"/>
                <c:pt idx="0">
                  <c:v>19.047999999999774</c:v>
                </c:pt>
                <c:pt idx="1">
                  <c:v>-2.7210000000000036</c:v>
                </c:pt>
                <c:pt idx="2">
                  <c:v>-40.815999999999804</c:v>
                </c:pt>
                <c:pt idx="3">
                  <c:v>-50.339999999999691</c:v>
                </c:pt>
                <c:pt idx="4">
                  <c:v>-74.829999999999927</c:v>
                </c:pt>
                <c:pt idx="5">
                  <c:v>-85.714999999999691</c:v>
                </c:pt>
                <c:pt idx="6">
                  <c:v>-83.673999999999978</c:v>
                </c:pt>
                <c:pt idx="7">
                  <c:v>-81.633000000000266</c:v>
                </c:pt>
                <c:pt idx="8">
                  <c:v>-92.516999999999825</c:v>
                </c:pt>
                <c:pt idx="9">
                  <c:v>-77.550999999999931</c:v>
                </c:pt>
                <c:pt idx="10">
                  <c:v>-73.468999999999596</c:v>
                </c:pt>
                <c:pt idx="11">
                  <c:v>-28.572000000000116</c:v>
                </c:pt>
                <c:pt idx="12">
                  <c:v>-25.850000000000364</c:v>
                </c:pt>
                <c:pt idx="13">
                  <c:v>-31.292000000000371</c:v>
                </c:pt>
                <c:pt idx="14">
                  <c:v>-24.489999999999782</c:v>
                </c:pt>
                <c:pt idx="15">
                  <c:v>10.884999999999764</c:v>
                </c:pt>
                <c:pt idx="16">
                  <c:v>19.048000000000229</c:v>
                </c:pt>
              </c:numCache>
            </c:numRef>
          </c:val>
        </c:ser>
        <c:bandFmts/>
        <c:axId val="79948800"/>
        <c:axId val="80020224"/>
        <c:axId val="79758656"/>
      </c:surface3DChart>
      <c:catAx>
        <c:axId val="79948800"/>
        <c:scaling>
          <c:orientation val="minMax"/>
        </c:scaling>
        <c:axPos val="b"/>
        <c:tickLblPos val="nextTo"/>
        <c:crossAx val="80020224"/>
        <c:crosses val="autoZero"/>
        <c:auto val="1"/>
        <c:lblAlgn val="ctr"/>
        <c:lblOffset val="100"/>
      </c:catAx>
      <c:valAx>
        <c:axId val="80020224"/>
        <c:scaling>
          <c:orientation val="minMax"/>
        </c:scaling>
        <c:axPos val="l"/>
        <c:majorGridlines/>
        <c:numFmt formatCode="General" sourceLinked="1"/>
        <c:tickLblPos val="nextTo"/>
        <c:crossAx val="79948800"/>
        <c:crosses val="autoZero"/>
        <c:crossBetween val="midCat"/>
      </c:valAx>
      <c:serAx>
        <c:axId val="79758656"/>
        <c:scaling>
          <c:orientation val="minMax"/>
        </c:scaling>
        <c:axPos val="b"/>
        <c:tickLblPos val="nextTo"/>
        <c:crossAx val="80020224"/>
        <c:crosses val="autoZero"/>
      </c:serAx>
    </c:plotArea>
    <c:legend>
      <c:legendPos val="r"/>
      <c:layout>
        <c:manualLayout>
          <c:xMode val="edge"/>
          <c:yMode val="edge"/>
          <c:x val="0.24633158678696707"/>
          <c:y val="0.80155988601094619"/>
          <c:w val="0.68088958379132758"/>
          <c:h val="0.18396512155645531"/>
        </c:manualLayout>
      </c:layout>
      <c:txPr>
        <a:bodyPr/>
        <a:lstStyle/>
        <a:p>
          <a:pPr rtl="0">
            <a:defRPr/>
          </a:pPr>
          <a:endParaRPr lang="en-US"/>
        </a:p>
      </c:txPr>
    </c:legend>
    <c:plotVisOnly val="1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2000" b="1" i="0" u="none" strike="noStrike" baseline="0"/>
              <a:t>Panel # 1</a:t>
            </a:r>
          </a:p>
          <a:p>
            <a:pPr>
              <a:defRPr/>
            </a:pPr>
            <a:r>
              <a:rPr lang="en-US" sz="1600" b="1" i="0" u="none" strike="noStrike" baseline="0"/>
              <a:t>Double Panel Test (Tongue Edge,  Midspan between Beam 1 &amp; 2)</a:t>
            </a:r>
            <a:endParaRPr lang="en-US" sz="1600" b="1"/>
          </a:p>
        </c:rich>
      </c:tx>
      <c:layout/>
    </c:title>
    <c:view3D>
      <c:rotX val="10"/>
      <c:rotY val="40"/>
      <c:depthPercent val="410"/>
      <c:perspective val="0"/>
    </c:view3D>
    <c:plotArea>
      <c:layout>
        <c:manualLayout>
          <c:layoutTarget val="inner"/>
          <c:xMode val="edge"/>
          <c:yMode val="edge"/>
          <c:x val="0.1088543786263495"/>
          <c:y val="0.18396881031376841"/>
          <c:w val="0.73729770184665044"/>
          <c:h val="0.53952024431185053"/>
        </c:manualLayout>
      </c:layout>
      <c:surface3DChart>
        <c:ser>
          <c:idx val="0"/>
          <c:order val="0"/>
          <c:tx>
            <c:v>Outer Panel (North)</c:v>
          </c:tx>
          <c:val>
            <c:numRef>
              <c:f>'Center Beam 1 DP All Data Trim'!$N$9:$N$25</c:f>
              <c:numCache>
                <c:formatCode>0</c:formatCode>
                <c:ptCount val="17"/>
                <c:pt idx="0">
                  <c:v>163.26499999999987</c:v>
                </c:pt>
                <c:pt idx="1">
                  <c:v>39.454999999999927</c:v>
                </c:pt>
                <c:pt idx="2">
                  <c:v>51.701000000000022</c:v>
                </c:pt>
                <c:pt idx="3">
                  <c:v>44.217499999999973</c:v>
                </c:pt>
                <c:pt idx="4">
                  <c:v>36.733999999999924</c:v>
                </c:pt>
                <c:pt idx="5">
                  <c:v>57.143000000000029</c:v>
                </c:pt>
                <c:pt idx="6">
                  <c:v>54.422000000000025</c:v>
                </c:pt>
                <c:pt idx="7">
                  <c:v>57.143000000000029</c:v>
                </c:pt>
                <c:pt idx="8">
                  <c:v>72.109000000000037</c:v>
                </c:pt>
                <c:pt idx="9">
                  <c:v>87.075000000000045</c:v>
                </c:pt>
                <c:pt idx="10">
                  <c:v>72.109000000000151</c:v>
                </c:pt>
                <c:pt idx="11">
                  <c:v>68.027000000000044</c:v>
                </c:pt>
                <c:pt idx="12">
                  <c:v>62.584999999999582</c:v>
                </c:pt>
                <c:pt idx="13">
                  <c:v>62.584999999999582</c:v>
                </c:pt>
                <c:pt idx="14">
                  <c:v>72.107999999999947</c:v>
                </c:pt>
                <c:pt idx="15">
                  <c:v>58.502999999999702</c:v>
                </c:pt>
                <c:pt idx="16">
                  <c:v>40.816000000000258</c:v>
                </c:pt>
              </c:numCache>
            </c:numRef>
          </c:val>
        </c:ser>
        <c:ser>
          <c:idx val="1"/>
          <c:order val="1"/>
          <c:tx>
            <c:v>Mid Panel</c:v>
          </c:tx>
          <c:val>
            <c:numRef>
              <c:f>'Center Beam 1 DP All Data Trim'!$O$9:$O$25</c:f>
              <c:numCache>
                <c:formatCode>0</c:formatCode>
                <c:ptCount val="17"/>
                <c:pt idx="0">
                  <c:v>44.898000000000138</c:v>
                </c:pt>
                <c:pt idx="1">
                  <c:v>13.605999999999767</c:v>
                </c:pt>
                <c:pt idx="2">
                  <c:v>46.258000000000266</c:v>
                </c:pt>
                <c:pt idx="3">
                  <c:v>35.375</c:v>
                </c:pt>
                <c:pt idx="4">
                  <c:v>63.945999999999913</c:v>
                </c:pt>
                <c:pt idx="5">
                  <c:v>6.803000000000111</c:v>
                </c:pt>
                <c:pt idx="6">
                  <c:v>38.0949999999998</c:v>
                </c:pt>
                <c:pt idx="7">
                  <c:v>-4.0819999999998799</c:v>
                </c:pt>
                <c:pt idx="8">
                  <c:v>77.550999999999931</c:v>
                </c:pt>
                <c:pt idx="9">
                  <c:v>34.01299999999992</c:v>
                </c:pt>
                <c:pt idx="10">
                  <c:v>4.0819999999998799</c:v>
                </c:pt>
                <c:pt idx="11">
                  <c:v>6.8029999999998836</c:v>
                </c:pt>
                <c:pt idx="12">
                  <c:v>-17.686999999999898</c:v>
                </c:pt>
                <c:pt idx="13">
                  <c:v>-9.5239999999998872</c:v>
                </c:pt>
                <c:pt idx="14">
                  <c:v>12.244999999999891</c:v>
                </c:pt>
                <c:pt idx="15">
                  <c:v>-21.768999999999778</c:v>
                </c:pt>
                <c:pt idx="16">
                  <c:v>25.850000000000136</c:v>
                </c:pt>
              </c:numCache>
            </c:numRef>
          </c:val>
        </c:ser>
        <c:ser>
          <c:idx val="2"/>
          <c:order val="2"/>
          <c:tx>
            <c:v>Inner Panel (South)</c:v>
          </c:tx>
          <c:val>
            <c:numRef>
              <c:f>'Center Beam 1 DP All Data Trim'!$P$9:$P$25</c:f>
              <c:numCache>
                <c:formatCode>0</c:formatCode>
                <c:ptCount val="17"/>
                <c:pt idx="0">
                  <c:v>14.739166666666657</c:v>
                </c:pt>
                <c:pt idx="1">
                  <c:v>29.478333333333314</c:v>
                </c:pt>
                <c:pt idx="2">
                  <c:v>88.434999999999945</c:v>
                </c:pt>
                <c:pt idx="3">
                  <c:v>80.273000000000138</c:v>
                </c:pt>
                <c:pt idx="4">
                  <c:v>160.54500000000007</c:v>
                </c:pt>
                <c:pt idx="5">
                  <c:v>85.714999999999918</c:v>
                </c:pt>
                <c:pt idx="6">
                  <c:v>59.864000000000033</c:v>
                </c:pt>
                <c:pt idx="7">
                  <c:v>87.075000000000045</c:v>
                </c:pt>
                <c:pt idx="8">
                  <c:v>99.31899999999996</c:v>
                </c:pt>
                <c:pt idx="9">
                  <c:v>85.033500000000004</c:v>
                </c:pt>
                <c:pt idx="10">
                  <c:v>70.748000000000047</c:v>
                </c:pt>
                <c:pt idx="11">
                  <c:v>78.911999999999352</c:v>
                </c:pt>
                <c:pt idx="12">
                  <c:v>59.864000000000033</c:v>
                </c:pt>
                <c:pt idx="13">
                  <c:v>48.980000000000018</c:v>
                </c:pt>
                <c:pt idx="14">
                  <c:v>27.21100000000024</c:v>
                </c:pt>
                <c:pt idx="15">
                  <c:v>35.374000000000251</c:v>
                </c:pt>
                <c:pt idx="16">
                  <c:v>14.965999999999894</c:v>
                </c:pt>
              </c:numCache>
            </c:numRef>
          </c:val>
        </c:ser>
        <c:bandFmts/>
        <c:axId val="80059392"/>
        <c:axId val="80070144"/>
        <c:axId val="80031744"/>
      </c:surface3DChart>
      <c:catAx>
        <c:axId val="8005939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Gage Placement</a:t>
                </a:r>
              </a:p>
            </c:rich>
          </c:tx>
          <c:layout>
            <c:manualLayout>
              <c:xMode val="edge"/>
              <c:yMode val="edge"/>
              <c:x val="0.25103979871147075"/>
              <c:y val="0.65939630326686482"/>
            </c:manualLayout>
          </c:layout>
        </c:title>
        <c:majorTickMark val="none"/>
        <c:tickLblPos val="nextTo"/>
        <c:crossAx val="80070144"/>
        <c:crosses val="autoZero"/>
        <c:auto val="1"/>
        <c:lblAlgn val="ctr"/>
        <c:lblOffset val="100"/>
      </c:catAx>
      <c:valAx>
        <c:axId val="8007014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Microstrain (uE)</a:t>
                </a:r>
              </a:p>
            </c:rich>
          </c:tx>
          <c:layout/>
        </c:title>
        <c:numFmt formatCode="0" sourceLinked="1"/>
        <c:majorTickMark val="none"/>
        <c:tickLblPos val="nextTo"/>
        <c:crossAx val="80059392"/>
        <c:crosses val="autoZero"/>
        <c:crossBetween val="midCat"/>
      </c:valAx>
      <c:serAx>
        <c:axId val="80031744"/>
        <c:scaling>
          <c:orientation val="maxMin"/>
        </c:scaling>
        <c:axPos val="b"/>
        <c:maj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80070144"/>
        <c:crosses val="autoZero"/>
      </c:serAx>
    </c:plotArea>
    <c:legend>
      <c:legendPos val="r"/>
      <c:layout>
        <c:manualLayout>
          <c:xMode val="edge"/>
          <c:yMode val="edge"/>
          <c:x val="0.89327322427726907"/>
          <c:y val="0.27226960680341705"/>
          <c:w val="8.9026690427831068E-2"/>
          <c:h val="0.27550945489549855"/>
        </c:manualLayout>
      </c:layout>
      <c:txPr>
        <a:bodyPr/>
        <a:lstStyle/>
        <a:p>
          <a:pPr rtl="0">
            <a:defRPr/>
          </a:pPr>
          <a:endParaRPr lang="en-US"/>
        </a:p>
      </c:txPr>
    </c:legend>
    <c:plotVisOnly val="1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 algn="ctr">
              <a:defRPr/>
            </a:pPr>
            <a:r>
              <a:rPr lang="en-US" sz="2000" b="1" i="0" baseline="0"/>
              <a:t>Panel # 2</a:t>
            </a:r>
            <a:endParaRPr lang="en-US" sz="2000"/>
          </a:p>
          <a:p>
            <a:pPr algn="ctr">
              <a:defRPr/>
            </a:pPr>
            <a:r>
              <a:rPr lang="en-US" sz="1600" b="1" i="0" baseline="0"/>
              <a:t>Double Panel Test (Tongue Edge, Midspan between Beam 1 &amp; 2)</a:t>
            </a:r>
          </a:p>
        </c:rich>
      </c:tx>
      <c:layout/>
    </c:title>
    <c:view3D>
      <c:rotX val="10"/>
      <c:rotY val="40"/>
      <c:depthPercent val="350"/>
      <c:perspective val="0"/>
    </c:view3D>
    <c:plotArea>
      <c:layout>
        <c:manualLayout>
          <c:layoutTarget val="inner"/>
          <c:xMode val="edge"/>
          <c:yMode val="edge"/>
          <c:x val="0.10454436214989438"/>
          <c:y val="0.1922476867876573"/>
          <c:w val="0.67154918467910973"/>
          <c:h val="0.54417692561677189"/>
        </c:manualLayout>
      </c:layout>
      <c:surface3DChart>
        <c:ser>
          <c:idx val="0"/>
          <c:order val="0"/>
          <c:tx>
            <c:v>Inner Panel (North)</c:v>
          </c:tx>
          <c:val>
            <c:numRef>
              <c:f>'Center Beam 1 DP All Data Trim'!$M$30:$M$46</c:f>
              <c:numCache>
                <c:formatCode>0</c:formatCode>
                <c:ptCount val="17"/>
                <c:pt idx="0">
                  <c:v>-884.35400000000004</c:v>
                </c:pt>
                <c:pt idx="1">
                  <c:v>82.993000000000393</c:v>
                </c:pt>
                <c:pt idx="2">
                  <c:v>219.04800000000023</c:v>
                </c:pt>
                <c:pt idx="3">
                  <c:v>609.52399999999989</c:v>
                </c:pt>
                <c:pt idx="4">
                  <c:v>262.58500000000004</c:v>
                </c:pt>
                <c:pt idx="5">
                  <c:v>481.63200000000006</c:v>
                </c:pt>
                <c:pt idx="6">
                  <c:v>336.05499999999984</c:v>
                </c:pt>
                <c:pt idx="7">
                  <c:v>292.51699999999983</c:v>
                </c:pt>
                <c:pt idx="8">
                  <c:v>179.5920000000001</c:v>
                </c:pt>
                <c:pt idx="9">
                  <c:v>194.55799999999999</c:v>
                </c:pt>
                <c:pt idx="10">
                  <c:v>149.65999999999985</c:v>
                </c:pt>
                <c:pt idx="11">
                  <c:v>117.00699999999983</c:v>
                </c:pt>
                <c:pt idx="12">
                  <c:v>84.353999999999814</c:v>
                </c:pt>
                <c:pt idx="13">
                  <c:v>69.38799999999992</c:v>
                </c:pt>
                <c:pt idx="14">
                  <c:v>51.701000000000022</c:v>
                </c:pt>
                <c:pt idx="15">
                  <c:v>36.735000000000127</c:v>
                </c:pt>
                <c:pt idx="16">
                  <c:v>26.530500000000075</c:v>
                </c:pt>
              </c:numCache>
            </c:numRef>
          </c:val>
        </c:ser>
        <c:ser>
          <c:idx val="1"/>
          <c:order val="1"/>
          <c:tx>
            <c:v>Mid Panel</c:v>
          </c:tx>
          <c:val>
            <c:numRef>
              <c:f>'Center Beam 1 DP All Data Trim'!$N$30:$N$46</c:f>
              <c:numCache>
                <c:formatCode>0</c:formatCode>
                <c:ptCount val="17"/>
                <c:pt idx="0">
                  <c:v>9.5239999999998872</c:v>
                </c:pt>
                <c:pt idx="1">
                  <c:v>28.570999999999913</c:v>
                </c:pt>
                <c:pt idx="2">
                  <c:v>78.911000000000058</c:v>
                </c:pt>
                <c:pt idx="3">
                  <c:v>84.353999999999814</c:v>
                </c:pt>
                <c:pt idx="4">
                  <c:v>152.38099999999986</c:v>
                </c:pt>
                <c:pt idx="5">
                  <c:v>131.97300000000041</c:v>
                </c:pt>
                <c:pt idx="6">
                  <c:v>131.97299999999996</c:v>
                </c:pt>
                <c:pt idx="7">
                  <c:v>144.21799999999985</c:v>
                </c:pt>
                <c:pt idx="8">
                  <c:v>121.08800000000019</c:v>
                </c:pt>
                <c:pt idx="9">
                  <c:v>89.796000000000276</c:v>
                </c:pt>
                <c:pt idx="10">
                  <c:v>69.388000000000375</c:v>
                </c:pt>
                <c:pt idx="11">
                  <c:v>84.353000000000065</c:v>
                </c:pt>
                <c:pt idx="12">
                  <c:v>68.028000000000247</c:v>
                </c:pt>
                <c:pt idx="13">
                  <c:v>61.224999999999909</c:v>
                </c:pt>
                <c:pt idx="14">
                  <c:v>39.456000000000131</c:v>
                </c:pt>
                <c:pt idx="15">
                  <c:v>39.455999999999676</c:v>
                </c:pt>
                <c:pt idx="16">
                  <c:v>16.326000000000022</c:v>
                </c:pt>
              </c:numCache>
            </c:numRef>
          </c:val>
        </c:ser>
        <c:bandFmts/>
        <c:axId val="80117760"/>
        <c:axId val="80119680"/>
        <c:axId val="80033984"/>
      </c:surface3DChart>
      <c:catAx>
        <c:axId val="80117760"/>
        <c:scaling>
          <c:orientation val="maxMin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200" b="1" i="0" baseline="0"/>
                  <a:t>Gage Placement</a:t>
                </a:r>
                <a:endParaRPr lang="en-US" sz="1200"/>
              </a:p>
            </c:rich>
          </c:tx>
          <c:layout/>
        </c:title>
        <c:majorTickMark val="none"/>
        <c:tickLblPos val="nextTo"/>
        <c:crossAx val="80119680"/>
        <c:crosses val="autoZero"/>
        <c:auto val="1"/>
        <c:lblAlgn val="ctr"/>
        <c:lblOffset val="100"/>
      </c:catAx>
      <c:valAx>
        <c:axId val="80119680"/>
        <c:scaling>
          <c:orientation val="minMax"/>
        </c:scaling>
        <c:axPos val="r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200" b="1" i="0" baseline="0"/>
                  <a:t>Microstrain (uE)</a:t>
                </a:r>
                <a:endParaRPr lang="en-US" sz="1200"/>
              </a:p>
            </c:rich>
          </c:tx>
          <c:layout/>
        </c:title>
        <c:numFmt formatCode="0" sourceLinked="1"/>
        <c:majorTickMark val="none"/>
        <c:tickLblPos val="nextTo"/>
        <c:crossAx val="80117760"/>
        <c:crosses val="autoZero"/>
        <c:crossBetween val="midCat"/>
      </c:valAx>
      <c:serAx>
        <c:axId val="80033984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80119680"/>
        <c:crosses val="autoZero"/>
      </c:serAx>
    </c:plotArea>
    <c:legend>
      <c:legendPos val="r"/>
      <c:layout/>
      <c:txPr>
        <a:bodyPr/>
        <a:lstStyle/>
        <a:p>
          <a:pPr rtl="0">
            <a:defRPr/>
          </a:pPr>
          <a:endParaRPr lang="en-US"/>
        </a:p>
      </c:txPr>
    </c:legend>
    <c:plotVisOnly val="1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Beam Reactions DP - CL BM1 TEOP</a:t>
            </a:r>
          </a:p>
        </c:rich>
      </c:tx>
    </c:title>
    <c:plotArea>
      <c:layout>
        <c:manualLayout>
          <c:layoutTarget val="inner"/>
          <c:xMode val="edge"/>
          <c:yMode val="edge"/>
          <c:x val="0.20115529308836405"/>
          <c:y val="0.19480351414406533"/>
          <c:w val="0.58924037620297454"/>
          <c:h val="0.59551108194808944"/>
        </c:manualLayout>
      </c:layout>
      <c:scatterChart>
        <c:scatterStyle val="smoothMarker"/>
        <c:ser>
          <c:idx val="0"/>
          <c:order val="0"/>
          <c:tx>
            <c:v>Beam 1</c:v>
          </c:tx>
          <c:xVal>
            <c:numRef>
              <c:f>'Cntr  1 DP Hlf 1 Pnl 2  Beams'!$H$132:$H$139</c:f>
              <c:numCache>
                <c:formatCode>0.0</c:formatCode>
                <c:ptCount val="8"/>
                <c:pt idx="0">
                  <c:v>-4.9000000000000002E-2</c:v>
                </c:pt>
                <c:pt idx="1">
                  <c:v>0.98699999999999999</c:v>
                </c:pt>
                <c:pt idx="2">
                  <c:v>2.4849999999999999</c:v>
                </c:pt>
                <c:pt idx="3">
                  <c:v>5.0049999999999999</c:v>
                </c:pt>
                <c:pt idx="4">
                  <c:v>10.003</c:v>
                </c:pt>
                <c:pt idx="5">
                  <c:v>14.987</c:v>
                </c:pt>
                <c:pt idx="6">
                  <c:v>19.984999999999999</c:v>
                </c:pt>
                <c:pt idx="7">
                  <c:v>22.491</c:v>
                </c:pt>
              </c:numCache>
            </c:numRef>
          </c:xVal>
          <c:yVal>
            <c:numRef>
              <c:f>'Cntr  1 DP Hlf 1 Pnl 2  Beams'!$I$132:$I$139</c:f>
              <c:numCache>
                <c:formatCode>0</c:formatCode>
                <c:ptCount val="8"/>
                <c:pt idx="0">
                  <c:v>0</c:v>
                </c:pt>
                <c:pt idx="1">
                  <c:v>2.7005599742268132</c:v>
                </c:pt>
                <c:pt idx="2">
                  <c:v>7.6660892096219984</c:v>
                </c:pt>
                <c:pt idx="3">
                  <c:v>16.638886529209625</c:v>
                </c:pt>
                <c:pt idx="4">
                  <c:v>35.717029828178703</c:v>
                </c:pt>
                <c:pt idx="5">
                  <c:v>54.96926854810998</c:v>
                </c:pt>
                <c:pt idx="6">
                  <c:v>73.350453900343638</c:v>
                </c:pt>
                <c:pt idx="7">
                  <c:v>83.020209166666675</c:v>
                </c:pt>
              </c:numCache>
            </c:numRef>
          </c:yVal>
          <c:smooth val="1"/>
        </c:ser>
        <c:ser>
          <c:idx val="1"/>
          <c:order val="1"/>
          <c:tx>
            <c:v>Beam 2</c:v>
          </c:tx>
          <c:xVal>
            <c:numRef>
              <c:f>'Cntr  1 DP Hlf 1 Pnl 2  Beams'!$H$132:$H$139</c:f>
              <c:numCache>
                <c:formatCode>0.0</c:formatCode>
                <c:ptCount val="8"/>
                <c:pt idx="0">
                  <c:v>-4.9000000000000002E-2</c:v>
                </c:pt>
                <c:pt idx="1">
                  <c:v>0.98699999999999999</c:v>
                </c:pt>
                <c:pt idx="2">
                  <c:v>2.4849999999999999</c:v>
                </c:pt>
                <c:pt idx="3">
                  <c:v>5.0049999999999999</c:v>
                </c:pt>
                <c:pt idx="4">
                  <c:v>10.003</c:v>
                </c:pt>
                <c:pt idx="5">
                  <c:v>14.987</c:v>
                </c:pt>
                <c:pt idx="6">
                  <c:v>19.984999999999999</c:v>
                </c:pt>
                <c:pt idx="7">
                  <c:v>22.491</c:v>
                </c:pt>
              </c:numCache>
            </c:numRef>
          </c:xVal>
          <c:yVal>
            <c:numRef>
              <c:f>'Cntr  1 DP Hlf 1 Pnl 2  Beams'!$J$132:$J$139</c:f>
              <c:numCache>
                <c:formatCode>0</c:formatCode>
                <c:ptCount val="8"/>
                <c:pt idx="0">
                  <c:v>0</c:v>
                </c:pt>
                <c:pt idx="1">
                  <c:v>1.8293785481099893</c:v>
                </c:pt>
                <c:pt idx="2">
                  <c:v>3.9201243298969182</c:v>
                </c:pt>
                <c:pt idx="3">
                  <c:v>6.9691952920962237</c:v>
                </c:pt>
                <c:pt idx="4">
                  <c:v>12.805841924398626</c:v>
                </c:pt>
                <c:pt idx="5">
                  <c:v>18.642552585910661</c:v>
                </c:pt>
                <c:pt idx="6">
                  <c:v>24.740566451890032</c:v>
                </c:pt>
                <c:pt idx="7">
                  <c:v>28.573547027491429</c:v>
                </c:pt>
              </c:numCache>
            </c:numRef>
          </c:yVal>
          <c:smooth val="1"/>
        </c:ser>
        <c:ser>
          <c:idx val="2"/>
          <c:order val="2"/>
          <c:tx>
            <c:v>Beam 3</c:v>
          </c:tx>
          <c:xVal>
            <c:numRef>
              <c:f>'Cntr  1 DP Hlf 1 Pnl 2  Beams'!$H$132:$H$139</c:f>
              <c:numCache>
                <c:formatCode>0.0</c:formatCode>
                <c:ptCount val="8"/>
                <c:pt idx="0">
                  <c:v>-4.9000000000000002E-2</c:v>
                </c:pt>
                <c:pt idx="1">
                  <c:v>0.98699999999999999</c:v>
                </c:pt>
                <c:pt idx="2">
                  <c:v>2.4849999999999999</c:v>
                </c:pt>
                <c:pt idx="3">
                  <c:v>5.0049999999999999</c:v>
                </c:pt>
                <c:pt idx="4">
                  <c:v>10.003</c:v>
                </c:pt>
                <c:pt idx="5">
                  <c:v>14.987</c:v>
                </c:pt>
                <c:pt idx="6">
                  <c:v>19.984999999999999</c:v>
                </c:pt>
                <c:pt idx="7">
                  <c:v>22.491</c:v>
                </c:pt>
              </c:numCache>
            </c:numRef>
          </c:xVal>
          <c:yVal>
            <c:numRef>
              <c:f>'Cntr  1 DP Hlf 1 Pnl 2  Beams'!$K$132:$K$139</c:f>
              <c:numCache>
                <c:formatCode>0</c:formatCode>
                <c:ptCount val="8"/>
                <c:pt idx="0">
                  <c:v>0</c:v>
                </c:pt>
                <c:pt idx="1">
                  <c:v>0.69689391752577412</c:v>
                </c:pt>
                <c:pt idx="2">
                  <c:v>1.0453408762886611</c:v>
                </c:pt>
                <c:pt idx="3">
                  <c:v>1.4809315893470727</c:v>
                </c:pt>
                <c:pt idx="4">
                  <c:v>2.0907457817869282</c:v>
                </c:pt>
                <c:pt idx="5">
                  <c:v>2.9618631786941454</c:v>
                </c:pt>
                <c:pt idx="6">
                  <c:v>2.7876396993127024</c:v>
                </c:pt>
                <c:pt idx="7">
                  <c:v>3.1360866580755893</c:v>
                </c:pt>
              </c:numCache>
            </c:numRef>
          </c:yVal>
          <c:smooth val="1"/>
        </c:ser>
        <c:ser>
          <c:idx val="3"/>
          <c:order val="3"/>
          <c:tx>
            <c:v>Beam 4</c:v>
          </c:tx>
          <c:xVal>
            <c:numRef>
              <c:f>'Cntr  1 DP Hlf 1 Pnl 2  Beams'!$H$132:$H$139</c:f>
              <c:numCache>
                <c:formatCode>0.0</c:formatCode>
                <c:ptCount val="8"/>
                <c:pt idx="0">
                  <c:v>-4.9000000000000002E-2</c:v>
                </c:pt>
                <c:pt idx="1">
                  <c:v>0.98699999999999999</c:v>
                </c:pt>
                <c:pt idx="2">
                  <c:v>2.4849999999999999</c:v>
                </c:pt>
                <c:pt idx="3">
                  <c:v>5.0049999999999999</c:v>
                </c:pt>
                <c:pt idx="4">
                  <c:v>10.003</c:v>
                </c:pt>
                <c:pt idx="5">
                  <c:v>14.987</c:v>
                </c:pt>
                <c:pt idx="6">
                  <c:v>19.984999999999999</c:v>
                </c:pt>
                <c:pt idx="7">
                  <c:v>22.491</c:v>
                </c:pt>
              </c:numCache>
            </c:numRef>
          </c:xVal>
          <c:yVal>
            <c:numRef>
              <c:f>'Cntr  1 DP Hlf 1 Pnl 2  Beams'!$L$132:$L$139</c:f>
              <c:numCache>
                <c:formatCode>0</c:formatCode>
                <c:ptCount val="8"/>
                <c:pt idx="0">
                  <c:v>0</c:v>
                </c:pt>
                <c:pt idx="1">
                  <c:v>0.17422347938144353</c:v>
                </c:pt>
                <c:pt idx="2">
                  <c:v>-0.17422347938144353</c:v>
                </c:pt>
                <c:pt idx="3">
                  <c:v>-0.34844695876288706</c:v>
                </c:pt>
                <c:pt idx="4">
                  <c:v>-0.52273446735396556</c:v>
                </c:pt>
                <c:pt idx="5">
                  <c:v>-0.69695794673540934</c:v>
                </c:pt>
                <c:pt idx="6">
                  <c:v>-1.2195643556701339</c:v>
                </c:pt>
                <c:pt idx="7">
                  <c:v>-1.3938518642611832</c:v>
                </c:pt>
              </c:numCache>
            </c:numRef>
          </c:yVal>
          <c:smooth val="1"/>
        </c:ser>
        <c:axId val="85260160"/>
        <c:axId val="80486400"/>
      </c:scatterChart>
      <c:valAx>
        <c:axId val="85260160"/>
        <c:scaling>
          <c:orientation val="minMax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Load (kips)</a:t>
                </a:r>
              </a:p>
            </c:rich>
          </c:tx>
        </c:title>
        <c:numFmt formatCode="0.0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80486400"/>
        <c:crosses val="autoZero"/>
        <c:crossBetween val="midCat"/>
      </c:valAx>
      <c:valAx>
        <c:axId val="8048640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Moment (kip*ft)</a:t>
                </a:r>
              </a:p>
            </c:rich>
          </c:tx>
        </c:title>
        <c:numFmt formatCode="0" sourceLinked="1"/>
        <c:tickLblPos val="nextTo"/>
        <c:crossAx val="85260160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 orientation="landscape" horizontalDpi="1200" verticalDpi="12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134266</xdr:colOff>
      <xdr:row>27</xdr:row>
      <xdr:rowOff>44532</xdr:rowOff>
    </xdr:from>
    <xdr:to>
      <xdr:col>24</xdr:col>
      <xdr:colOff>313498</xdr:colOff>
      <xdr:row>54</xdr:row>
      <xdr:rowOff>17318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130711</xdr:colOff>
      <xdr:row>1</xdr:row>
      <xdr:rowOff>68036</xdr:rowOff>
    </xdr:from>
    <xdr:to>
      <xdr:col>24</xdr:col>
      <xdr:colOff>313765</xdr:colOff>
      <xdr:row>27</xdr:row>
      <xdr:rowOff>11206</xdr:rowOff>
    </xdr:to>
    <xdr:graphicFrame macro="">
      <xdr:nvGraphicFramePr>
        <xdr:cNvPr id="4" name="=B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134266</xdr:colOff>
      <xdr:row>27</xdr:row>
      <xdr:rowOff>44532</xdr:rowOff>
    </xdr:from>
    <xdr:to>
      <xdr:col>24</xdr:col>
      <xdr:colOff>313498</xdr:colOff>
      <xdr:row>54</xdr:row>
      <xdr:rowOff>17318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552450</xdr:colOff>
      <xdr:row>111</xdr:row>
      <xdr:rowOff>57150</xdr:rowOff>
    </xdr:from>
    <xdr:to>
      <xdr:col>10</xdr:col>
      <xdr:colOff>219075</xdr:colOff>
      <xdr:row>128</xdr:row>
      <xdr:rowOff>47625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ry/Documents/K-State/Undergraduate%20Research/Kory's%20Work/9-11-2007/Center%20Beam%202%20DP%20Set%201,2,3%20from%209-11-07-KMR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enter Beam 2 DP All Data Trim"/>
      <sheetName val="Center Beam 2 DP Half 2 Trim"/>
      <sheetName val="Center Beam 2 DP Half 3 Trim"/>
      <sheetName val="Center Beam 2 DP Half 1 Beams"/>
      <sheetName val="Center Beam 2 DP Half 2 Beams"/>
      <sheetName val="Center Beam 2 DP Half 3 Beams"/>
      <sheetName val="Center Beam 2 DP Half 1"/>
      <sheetName val="Center Beam 2 DP Half 2"/>
      <sheetName val="Center Beam 2 DP Half 3"/>
    </sheetNames>
    <sheetDataSet>
      <sheetData sheetId="0">
        <row r="30">
          <cell r="M30">
            <v>-48.980000000000018</v>
          </cell>
          <cell r="N30">
            <v>19.047999999999774</v>
          </cell>
        </row>
        <row r="31">
          <cell r="M31">
            <v>-69.38799999999992</v>
          </cell>
          <cell r="N31">
            <v>-2.7210000000000036</v>
          </cell>
        </row>
        <row r="32">
          <cell r="M32">
            <v>-107.48299999999972</v>
          </cell>
          <cell r="N32">
            <v>-40.815999999999804</v>
          </cell>
        </row>
        <row r="33">
          <cell r="M33">
            <v>-142.85699999999997</v>
          </cell>
          <cell r="N33">
            <v>-50.339999999999691</v>
          </cell>
        </row>
        <row r="34">
          <cell r="M34">
            <v>-34.01299999999992</v>
          </cell>
          <cell r="N34">
            <v>-74.829999999999927</v>
          </cell>
        </row>
        <row r="35">
          <cell r="M35">
            <v>-202.72100000000023</v>
          </cell>
          <cell r="N35">
            <v>-85.714999999999691</v>
          </cell>
        </row>
        <row r="36">
          <cell r="M36">
            <v>-272.10899999999992</v>
          </cell>
          <cell r="N36">
            <v>-83.673999999999978</v>
          </cell>
        </row>
        <row r="37">
          <cell r="M37">
            <v>-187.75500000000011</v>
          </cell>
          <cell r="N37">
            <v>-81.633000000000266</v>
          </cell>
        </row>
        <row r="38">
          <cell r="M38">
            <v>-93.877999999999702</v>
          </cell>
          <cell r="N38">
            <v>-92.516999999999825</v>
          </cell>
        </row>
        <row r="39">
          <cell r="M39">
            <v>-84.354000000000269</v>
          </cell>
          <cell r="N39">
            <v>-77.550999999999931</v>
          </cell>
        </row>
        <row r="40">
          <cell r="M40">
            <v>-97.960000000000036</v>
          </cell>
          <cell r="N40">
            <v>-73.468999999999596</v>
          </cell>
        </row>
        <row r="41">
          <cell r="M41">
            <v>-66.667500000000018</v>
          </cell>
          <cell r="N41">
            <v>-28.572000000000116</v>
          </cell>
        </row>
        <row r="42">
          <cell r="M42">
            <v>-35.375</v>
          </cell>
          <cell r="N42">
            <v>-25.850000000000364</v>
          </cell>
        </row>
        <row r="43">
          <cell r="M43">
            <v>-38.096000000000004</v>
          </cell>
          <cell r="N43">
            <v>-31.292000000000371</v>
          </cell>
        </row>
        <row r="44">
          <cell r="M44">
            <v>-9.5230000000001382</v>
          </cell>
          <cell r="N44">
            <v>-24.489999999999782</v>
          </cell>
        </row>
        <row r="45">
          <cell r="M45">
            <v>5.4420000000000073</v>
          </cell>
          <cell r="N45">
            <v>10.884999999999764</v>
          </cell>
        </row>
        <row r="46">
          <cell r="M46">
            <v>-10.204250000000002</v>
          </cell>
          <cell r="N46">
            <v>19.048000000000229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C280"/>
  <sheetViews>
    <sheetView tabSelected="1" topLeftCell="I1" zoomScale="85" zoomScaleNormal="85" workbookViewId="0">
      <selection activeCell="I14" sqref="I14"/>
    </sheetView>
  </sheetViews>
  <sheetFormatPr defaultColWidth="14.7109375" defaultRowHeight="12.75"/>
  <cols>
    <col min="1" max="1" width="16.28515625" style="2" customWidth="1"/>
    <col min="2" max="2" width="12.140625" style="2" customWidth="1"/>
    <col min="3" max="3" width="12.85546875" style="2" bestFit="1" customWidth="1"/>
    <col min="4" max="4" width="19.5703125" style="2" bestFit="1" customWidth="1"/>
    <col min="5" max="5" width="12.85546875" style="2" bestFit="1" customWidth="1"/>
    <col min="6" max="6" width="12.85546875" style="4" bestFit="1" customWidth="1"/>
    <col min="7" max="7" width="11" style="4" bestFit="1" customWidth="1"/>
    <col min="8" max="8" width="14" style="4" bestFit="1" customWidth="1"/>
    <col min="9" max="9" width="14.7109375" style="4" customWidth="1"/>
    <col min="10" max="10" width="17.42578125" style="4" bestFit="1" customWidth="1"/>
    <col min="11" max="11" width="11" style="4" bestFit="1" customWidth="1"/>
    <col min="12" max="12" width="12.85546875" style="4" bestFit="1" customWidth="1"/>
    <col min="13" max="13" width="11.5703125" style="4" bestFit="1" customWidth="1"/>
    <col min="14" max="14" width="12.28515625" style="4" bestFit="1" customWidth="1"/>
    <col min="15" max="15" width="12.28515625" style="4" customWidth="1"/>
    <col min="16" max="16" width="10.7109375" style="4" customWidth="1"/>
    <col min="17" max="77" width="14.7109375" style="4" customWidth="1"/>
  </cols>
  <sheetData>
    <row r="1" spans="1:64">
      <c r="A1" s="2" t="s">
        <v>484</v>
      </c>
      <c r="BL1" s="2" t="s">
        <v>239</v>
      </c>
    </row>
    <row r="2" spans="1:64">
      <c r="A2" s="2" t="s">
        <v>485</v>
      </c>
      <c r="BL2" s="2" t="s">
        <v>240</v>
      </c>
    </row>
    <row r="3" spans="1:64">
      <c r="A3" s="2" t="s">
        <v>486</v>
      </c>
      <c r="BL3" s="2" t="s">
        <v>238</v>
      </c>
    </row>
    <row r="4" spans="1:64">
      <c r="A4" s="8" t="s">
        <v>487</v>
      </c>
      <c r="N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BL4" s="3" t="s">
        <v>241</v>
      </c>
    </row>
    <row r="5" spans="1:64" ht="12.75" customHeight="1">
      <c r="F5" s="2"/>
      <c r="N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BL5" s="8" t="s">
        <v>249</v>
      </c>
    </row>
    <row r="6" spans="1:64" ht="13.5" customHeight="1" thickBot="1">
      <c r="A6" s="93" t="s">
        <v>250</v>
      </c>
      <c r="B6" s="93"/>
      <c r="F6" s="2"/>
      <c r="N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64" ht="13.5" customHeight="1" thickBot="1">
      <c r="A7" s="93"/>
      <c r="B7" s="93"/>
      <c r="C7" s="10" t="s">
        <v>251</v>
      </c>
      <c r="D7" s="10" t="s">
        <v>252</v>
      </c>
      <c r="E7" s="10" t="s">
        <v>253</v>
      </c>
      <c r="F7" s="10" t="s">
        <v>254</v>
      </c>
      <c r="G7" s="10" t="s">
        <v>237</v>
      </c>
      <c r="H7" s="10" t="s">
        <v>255</v>
      </c>
      <c r="J7" s="11" t="s">
        <v>256</v>
      </c>
      <c r="K7" s="94" t="s">
        <v>257</v>
      </c>
      <c r="L7" s="95"/>
      <c r="M7" s="96"/>
      <c r="N7" s="94" t="s">
        <v>258</v>
      </c>
      <c r="O7" s="95"/>
      <c r="P7" s="96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64" ht="13.5" thickBot="1">
      <c r="A8" s="97" t="s">
        <v>259</v>
      </c>
      <c r="B8" s="98"/>
      <c r="C8" s="12">
        <v>0</v>
      </c>
      <c r="D8" s="13" t="s">
        <v>157</v>
      </c>
      <c r="E8" s="12">
        <v>1</v>
      </c>
      <c r="F8" s="13" t="s">
        <v>260</v>
      </c>
      <c r="G8" s="14" t="s">
        <v>260</v>
      </c>
      <c r="H8" s="15" t="s">
        <v>260</v>
      </c>
      <c r="I8" s="16"/>
      <c r="J8" s="17"/>
      <c r="K8" s="18"/>
      <c r="L8" s="19"/>
      <c r="M8" s="20"/>
      <c r="N8" s="18" t="s">
        <v>237</v>
      </c>
      <c r="O8" s="21" t="s">
        <v>237</v>
      </c>
      <c r="P8" s="22" t="s">
        <v>237</v>
      </c>
    </row>
    <row r="9" spans="1:64" ht="15.75" thickBot="1">
      <c r="A9" s="23" t="s">
        <v>261</v>
      </c>
      <c r="B9" s="24">
        <v>22.491</v>
      </c>
      <c r="C9" s="25">
        <v>1</v>
      </c>
      <c r="D9" s="25">
        <v>1</v>
      </c>
      <c r="E9" s="25">
        <v>1</v>
      </c>
      <c r="F9" s="26" t="s">
        <v>260</v>
      </c>
      <c r="G9" s="26" t="s">
        <v>260</v>
      </c>
      <c r="H9" s="14" t="s">
        <v>260</v>
      </c>
      <c r="J9" s="27">
        <v>1</v>
      </c>
      <c r="K9" s="28">
        <v>1</v>
      </c>
      <c r="L9" s="29">
        <v>25</v>
      </c>
      <c r="M9" s="30">
        <v>47</v>
      </c>
      <c r="N9" s="28">
        <f t="shared" ref="N9:O25" si="0">VLOOKUP(K9, $D$22:$H$63, 5, FALSE)</f>
        <v>163.26499999999987</v>
      </c>
      <c r="O9" s="29">
        <f t="shared" si="0"/>
        <v>44.898000000000138</v>
      </c>
      <c r="P9" s="31">
        <f>((1/6)*P11)</f>
        <v>14.739166666666657</v>
      </c>
    </row>
    <row r="10" spans="1:64" ht="15.75" thickBot="1">
      <c r="A10" s="23" t="s">
        <v>483</v>
      </c>
      <c r="B10" s="24">
        <v>-4.9000000000000002E-2</v>
      </c>
      <c r="C10" s="25">
        <v>2</v>
      </c>
      <c r="D10" s="32" t="s">
        <v>158</v>
      </c>
      <c r="E10" s="25">
        <v>1</v>
      </c>
      <c r="F10" s="26" t="s">
        <v>260</v>
      </c>
      <c r="G10" s="26" t="s">
        <v>260</v>
      </c>
      <c r="H10" s="14" t="s">
        <v>260</v>
      </c>
      <c r="J10" s="27">
        <v>2</v>
      </c>
      <c r="K10" s="33">
        <v>2</v>
      </c>
      <c r="L10" s="34">
        <v>26</v>
      </c>
      <c r="M10" s="35">
        <v>48</v>
      </c>
      <c r="N10" s="33">
        <f t="shared" si="0"/>
        <v>39.454999999999927</v>
      </c>
      <c r="O10" s="34">
        <f t="shared" si="0"/>
        <v>13.605999999999767</v>
      </c>
      <c r="P10" s="36">
        <f>((1/3)*P11)</f>
        <v>29.478333333333314</v>
      </c>
    </row>
    <row r="11" spans="1:64">
      <c r="A11" s="8"/>
      <c r="C11" s="25">
        <v>3</v>
      </c>
      <c r="D11" s="32" t="s">
        <v>159</v>
      </c>
      <c r="E11" s="25">
        <v>1</v>
      </c>
      <c r="F11" s="26" t="s">
        <v>260</v>
      </c>
      <c r="G11" s="26" t="s">
        <v>260</v>
      </c>
      <c r="H11" s="14" t="s">
        <v>260</v>
      </c>
      <c r="J11" s="27">
        <v>3</v>
      </c>
      <c r="K11" s="33">
        <v>3</v>
      </c>
      <c r="L11" s="34">
        <v>27</v>
      </c>
      <c r="M11" s="35">
        <v>49</v>
      </c>
      <c r="N11" s="33">
        <f t="shared" si="0"/>
        <v>51.701000000000022</v>
      </c>
      <c r="O11" s="34">
        <f t="shared" si="0"/>
        <v>46.258000000000266</v>
      </c>
      <c r="P11" s="35">
        <f>VLOOKUP(M11,$D$102:$H$122, 5, FALSE)</f>
        <v>88.434999999999945</v>
      </c>
    </row>
    <row r="12" spans="1:64">
      <c r="A12" s="8"/>
      <c r="C12" s="25">
        <v>4</v>
      </c>
      <c r="D12" s="32" t="s">
        <v>160</v>
      </c>
      <c r="E12" s="25">
        <v>1</v>
      </c>
      <c r="F12" s="26" t="s">
        <v>260</v>
      </c>
      <c r="G12" s="26" t="s">
        <v>260</v>
      </c>
      <c r="H12" s="14" t="s">
        <v>260</v>
      </c>
      <c r="J12" s="27">
        <v>4</v>
      </c>
      <c r="K12" s="33">
        <v>4</v>
      </c>
      <c r="L12" s="34">
        <v>28</v>
      </c>
      <c r="M12" s="35">
        <v>50</v>
      </c>
      <c r="N12" s="37">
        <f>(N11+N13)/2</f>
        <v>44.217499999999973</v>
      </c>
      <c r="O12" s="34">
        <f t="shared" si="0"/>
        <v>35.375</v>
      </c>
      <c r="P12" s="35">
        <f t="shared" ref="P12:P17" si="1">VLOOKUP(M12,$D$102:$H$122, 5, FALSE)</f>
        <v>80.273000000000138</v>
      </c>
    </row>
    <row r="13" spans="1:64">
      <c r="A13" s="8"/>
      <c r="C13" s="25">
        <v>5</v>
      </c>
      <c r="D13" s="32" t="s">
        <v>161</v>
      </c>
      <c r="E13" s="25">
        <v>1</v>
      </c>
      <c r="F13" s="26" t="s">
        <v>260</v>
      </c>
      <c r="G13" s="26" t="s">
        <v>260</v>
      </c>
      <c r="H13" s="14" t="s">
        <v>260</v>
      </c>
      <c r="J13" s="27">
        <v>5</v>
      </c>
      <c r="K13" s="33">
        <v>5</v>
      </c>
      <c r="L13" s="34">
        <v>29</v>
      </c>
      <c r="M13" s="35">
        <v>51</v>
      </c>
      <c r="N13" s="33">
        <f t="shared" si="0"/>
        <v>36.733999999999924</v>
      </c>
      <c r="O13" s="34">
        <f t="shared" si="0"/>
        <v>63.945999999999913</v>
      </c>
      <c r="P13" s="35">
        <f t="shared" si="1"/>
        <v>160.54500000000007</v>
      </c>
    </row>
    <row r="14" spans="1:64">
      <c r="A14" s="8"/>
      <c r="C14" s="25">
        <v>6</v>
      </c>
      <c r="D14" s="32" t="s">
        <v>162</v>
      </c>
      <c r="E14" s="25">
        <v>1</v>
      </c>
      <c r="F14" s="26" t="s">
        <v>260</v>
      </c>
      <c r="G14" s="25">
        <f t="shared" ref="G14:G77" si="2">VLOOKUP($B$9, $C$224:$CA$238, C14, FALSE)</f>
        <v>3734.694</v>
      </c>
      <c r="H14" s="14">
        <f t="shared" ref="H14:H77" si="3">G14-VLOOKUP($B$10, $C$224:$CA$238, C14, FALSE)</f>
        <v>644.89800000000014</v>
      </c>
      <c r="J14" s="27">
        <v>6</v>
      </c>
      <c r="K14" s="33">
        <v>6</v>
      </c>
      <c r="L14" s="34">
        <v>30</v>
      </c>
      <c r="M14" s="35">
        <v>52</v>
      </c>
      <c r="N14" s="33">
        <f t="shared" si="0"/>
        <v>57.143000000000029</v>
      </c>
      <c r="O14" s="34">
        <f t="shared" si="0"/>
        <v>6.803000000000111</v>
      </c>
      <c r="P14" s="35">
        <f t="shared" si="1"/>
        <v>85.714999999999918</v>
      </c>
    </row>
    <row r="15" spans="1:64">
      <c r="C15" s="25">
        <v>7</v>
      </c>
      <c r="D15" s="32" t="s">
        <v>163</v>
      </c>
      <c r="E15" s="25">
        <v>1</v>
      </c>
      <c r="F15" s="26" t="s">
        <v>260</v>
      </c>
      <c r="G15" s="25">
        <f t="shared" si="2"/>
        <v>3319.7280000000001</v>
      </c>
      <c r="H15" s="14">
        <f t="shared" si="3"/>
        <v>651.70100000000002</v>
      </c>
      <c r="J15" s="27">
        <v>7</v>
      </c>
      <c r="K15" s="33">
        <v>8</v>
      </c>
      <c r="L15" s="34">
        <v>31</v>
      </c>
      <c r="M15" s="35">
        <v>53</v>
      </c>
      <c r="N15" s="33">
        <f t="shared" si="0"/>
        <v>54.422000000000025</v>
      </c>
      <c r="O15" s="34">
        <f t="shared" si="0"/>
        <v>38.0949999999998</v>
      </c>
      <c r="P15" s="35">
        <f t="shared" si="1"/>
        <v>59.864000000000033</v>
      </c>
    </row>
    <row r="16" spans="1:64">
      <c r="C16" s="25">
        <v>8</v>
      </c>
      <c r="D16" s="32" t="s">
        <v>164</v>
      </c>
      <c r="E16" s="25">
        <v>1</v>
      </c>
      <c r="F16" s="26" t="s">
        <v>260</v>
      </c>
      <c r="G16" s="25">
        <f t="shared" si="2"/>
        <v>3005.442</v>
      </c>
      <c r="H16" s="14">
        <f t="shared" si="3"/>
        <v>223.12899999999991</v>
      </c>
      <c r="J16" s="27">
        <v>8</v>
      </c>
      <c r="K16" s="33">
        <v>9</v>
      </c>
      <c r="L16" s="34">
        <v>32</v>
      </c>
      <c r="M16" s="35">
        <v>54</v>
      </c>
      <c r="N16" s="33">
        <f t="shared" si="0"/>
        <v>57.143000000000029</v>
      </c>
      <c r="O16" s="34">
        <f t="shared" si="0"/>
        <v>-4.0819999999998799</v>
      </c>
      <c r="P16" s="35">
        <f t="shared" si="1"/>
        <v>87.075000000000045</v>
      </c>
    </row>
    <row r="17" spans="3:16">
      <c r="C17" s="25">
        <v>9</v>
      </c>
      <c r="D17" s="32" t="s">
        <v>165</v>
      </c>
      <c r="E17" s="25">
        <v>1</v>
      </c>
      <c r="F17" s="26" t="s">
        <v>260</v>
      </c>
      <c r="G17" s="25">
        <f t="shared" si="2"/>
        <v>2721.0880000000002</v>
      </c>
      <c r="H17" s="14">
        <f t="shared" si="3"/>
        <v>223.12900000000036</v>
      </c>
      <c r="J17" s="27">
        <v>9</v>
      </c>
      <c r="K17" s="33">
        <v>10</v>
      </c>
      <c r="L17" s="34">
        <v>33</v>
      </c>
      <c r="M17" s="35">
        <v>55</v>
      </c>
      <c r="N17" s="37">
        <f>AVERAGE(N16,N18)</f>
        <v>72.109000000000037</v>
      </c>
      <c r="O17" s="34">
        <f t="shared" si="0"/>
        <v>77.550999999999931</v>
      </c>
      <c r="P17" s="35">
        <f t="shared" si="1"/>
        <v>99.31899999999996</v>
      </c>
    </row>
    <row r="18" spans="3:16">
      <c r="C18" s="25">
        <v>10</v>
      </c>
      <c r="D18" s="32" t="s">
        <v>166</v>
      </c>
      <c r="E18" s="25">
        <v>1</v>
      </c>
      <c r="F18" s="26" t="s">
        <v>260</v>
      </c>
      <c r="G18" s="25">
        <f t="shared" si="2"/>
        <v>2895.2379999999998</v>
      </c>
      <c r="H18" s="14">
        <f t="shared" si="3"/>
        <v>17.686999999999898</v>
      </c>
      <c r="J18" s="27">
        <v>10</v>
      </c>
      <c r="K18" s="33">
        <v>13</v>
      </c>
      <c r="L18" s="34">
        <v>35</v>
      </c>
      <c r="M18" s="35">
        <v>57</v>
      </c>
      <c r="N18" s="33">
        <f t="shared" ref="N18:N25" si="4">VLOOKUP(K18, $D$22:$H$63, 5, FALSE)</f>
        <v>87.075000000000045</v>
      </c>
      <c r="O18" s="34">
        <f t="shared" si="0"/>
        <v>34.01299999999992</v>
      </c>
      <c r="P18" s="36">
        <f>AVERAGE(P17,P19)</f>
        <v>85.033500000000004</v>
      </c>
    </row>
    <row r="19" spans="3:16">
      <c r="C19" s="25">
        <v>11</v>
      </c>
      <c r="D19" s="32" t="s">
        <v>167</v>
      </c>
      <c r="E19" s="25">
        <v>1</v>
      </c>
      <c r="F19" s="26" t="s">
        <v>260</v>
      </c>
      <c r="G19" s="25">
        <f t="shared" si="2"/>
        <v>3140.136</v>
      </c>
      <c r="H19" s="14">
        <f t="shared" si="3"/>
        <v>31.291999999999916</v>
      </c>
      <c r="J19" s="27">
        <v>11</v>
      </c>
      <c r="K19" s="33">
        <v>14</v>
      </c>
      <c r="L19" s="34">
        <v>36</v>
      </c>
      <c r="M19" s="35">
        <v>58</v>
      </c>
      <c r="N19" s="33">
        <f t="shared" si="4"/>
        <v>72.109000000000151</v>
      </c>
      <c r="O19" s="34">
        <f t="shared" si="0"/>
        <v>4.0819999999998799</v>
      </c>
      <c r="P19" s="35">
        <f t="shared" ref="P19:P25" si="5">VLOOKUP(M19,$D$102:$H$122, 5, FALSE)</f>
        <v>70.748000000000047</v>
      </c>
    </row>
    <row r="20" spans="3:16">
      <c r="C20" s="25">
        <v>12</v>
      </c>
      <c r="D20" s="32" t="s">
        <v>168</v>
      </c>
      <c r="E20" s="25">
        <v>1</v>
      </c>
      <c r="F20" s="26" t="s">
        <v>260</v>
      </c>
      <c r="G20" s="25">
        <f t="shared" si="2"/>
        <v>2787.7550000000001</v>
      </c>
      <c r="H20" s="14">
        <f t="shared" si="3"/>
        <v>-8.1630000000000109</v>
      </c>
      <c r="J20" s="27">
        <v>12</v>
      </c>
      <c r="K20" s="33">
        <v>15</v>
      </c>
      <c r="L20" s="34">
        <v>37</v>
      </c>
      <c r="M20" s="35">
        <v>59</v>
      </c>
      <c r="N20" s="33">
        <f t="shared" si="4"/>
        <v>68.027000000000044</v>
      </c>
      <c r="O20" s="34">
        <f t="shared" si="0"/>
        <v>6.8029999999998836</v>
      </c>
      <c r="P20" s="35">
        <f t="shared" si="5"/>
        <v>78.911999999999352</v>
      </c>
    </row>
    <row r="21" spans="3:16">
      <c r="C21" s="25">
        <v>13</v>
      </c>
      <c r="D21" s="32" t="s">
        <v>169</v>
      </c>
      <c r="E21" s="25">
        <v>1</v>
      </c>
      <c r="F21" s="26" t="s">
        <v>260</v>
      </c>
      <c r="G21" s="25">
        <f t="shared" si="2"/>
        <v>2745.578</v>
      </c>
      <c r="H21" s="14">
        <f t="shared" si="3"/>
        <v>-13.606000000000222</v>
      </c>
      <c r="J21" s="27">
        <v>13</v>
      </c>
      <c r="K21" s="33">
        <v>17</v>
      </c>
      <c r="L21" s="34">
        <v>38</v>
      </c>
      <c r="M21" s="35">
        <v>61</v>
      </c>
      <c r="N21" s="33">
        <f t="shared" si="4"/>
        <v>62.584999999999582</v>
      </c>
      <c r="O21" s="34">
        <f t="shared" si="0"/>
        <v>-17.686999999999898</v>
      </c>
      <c r="P21" s="35">
        <f t="shared" si="5"/>
        <v>59.864000000000033</v>
      </c>
    </row>
    <row r="22" spans="3:16">
      <c r="C22" s="25">
        <v>14</v>
      </c>
      <c r="D22" s="25">
        <v>1</v>
      </c>
      <c r="E22" s="25">
        <v>1</v>
      </c>
      <c r="F22" s="26" t="s">
        <v>263</v>
      </c>
      <c r="G22" s="25">
        <f t="shared" si="2"/>
        <v>3334.694</v>
      </c>
      <c r="H22" s="14">
        <f t="shared" si="3"/>
        <v>163.26499999999987</v>
      </c>
      <c r="J22" s="27">
        <v>14</v>
      </c>
      <c r="K22" s="33">
        <v>18</v>
      </c>
      <c r="L22" s="34">
        <v>39</v>
      </c>
      <c r="M22" s="35">
        <v>62</v>
      </c>
      <c r="N22" s="33">
        <f t="shared" si="4"/>
        <v>62.584999999999582</v>
      </c>
      <c r="O22" s="34">
        <f t="shared" si="0"/>
        <v>-9.5239999999998872</v>
      </c>
      <c r="P22" s="35">
        <f t="shared" si="5"/>
        <v>48.980000000000018</v>
      </c>
    </row>
    <row r="23" spans="3:16">
      <c r="C23" s="25">
        <v>15</v>
      </c>
      <c r="D23" s="25">
        <v>2</v>
      </c>
      <c r="E23" s="25">
        <v>1</v>
      </c>
      <c r="F23" s="26" t="s">
        <v>263</v>
      </c>
      <c r="G23" s="25">
        <f t="shared" si="2"/>
        <v>2088.4349999999999</v>
      </c>
      <c r="H23" s="14">
        <f t="shared" si="3"/>
        <v>39.454999999999927</v>
      </c>
      <c r="J23" s="27">
        <v>15</v>
      </c>
      <c r="K23" s="33">
        <v>19</v>
      </c>
      <c r="L23" s="34">
        <v>40</v>
      </c>
      <c r="M23" s="35">
        <v>63</v>
      </c>
      <c r="N23" s="33">
        <f t="shared" si="4"/>
        <v>72.107999999999947</v>
      </c>
      <c r="O23" s="34">
        <f t="shared" si="0"/>
        <v>12.244999999999891</v>
      </c>
      <c r="P23" s="35">
        <f t="shared" si="5"/>
        <v>27.21100000000024</v>
      </c>
    </row>
    <row r="24" spans="3:16">
      <c r="C24" s="25">
        <v>16</v>
      </c>
      <c r="D24" s="25">
        <v>3</v>
      </c>
      <c r="E24" s="25">
        <v>1</v>
      </c>
      <c r="F24" s="26" t="s">
        <v>263</v>
      </c>
      <c r="G24" s="25">
        <f t="shared" si="2"/>
        <v>2149.66</v>
      </c>
      <c r="H24" s="14">
        <f t="shared" si="3"/>
        <v>51.701000000000022</v>
      </c>
      <c r="J24" s="27">
        <v>16</v>
      </c>
      <c r="K24" s="33">
        <v>20</v>
      </c>
      <c r="L24" s="34">
        <v>41</v>
      </c>
      <c r="M24" s="35">
        <v>64</v>
      </c>
      <c r="N24" s="33">
        <f t="shared" si="4"/>
        <v>58.502999999999702</v>
      </c>
      <c r="O24" s="34">
        <f t="shared" si="0"/>
        <v>-21.768999999999778</v>
      </c>
      <c r="P24" s="35">
        <f t="shared" si="5"/>
        <v>35.374000000000251</v>
      </c>
    </row>
    <row r="25" spans="3:16" ht="13.5" thickBot="1">
      <c r="C25" s="25">
        <v>17</v>
      </c>
      <c r="D25" s="25">
        <v>4</v>
      </c>
      <c r="E25" s="25">
        <v>1</v>
      </c>
      <c r="F25" s="26" t="s">
        <v>263</v>
      </c>
      <c r="G25" s="38">
        <f t="shared" si="2"/>
        <v>-44580.95</v>
      </c>
      <c r="H25" s="14">
        <f t="shared" si="3"/>
        <v>0</v>
      </c>
      <c r="J25" s="17">
        <v>17</v>
      </c>
      <c r="K25" s="39">
        <v>21</v>
      </c>
      <c r="L25" s="40">
        <v>42</v>
      </c>
      <c r="M25" s="41">
        <v>65</v>
      </c>
      <c r="N25" s="39">
        <f t="shared" si="4"/>
        <v>40.816000000000258</v>
      </c>
      <c r="O25" s="40">
        <f t="shared" si="0"/>
        <v>25.850000000000136</v>
      </c>
      <c r="P25" s="41">
        <f t="shared" si="5"/>
        <v>14.965999999999894</v>
      </c>
    </row>
    <row r="26" spans="3:16">
      <c r="C26" s="25">
        <v>18</v>
      </c>
      <c r="D26" s="25">
        <v>5</v>
      </c>
      <c r="E26" s="25">
        <v>1</v>
      </c>
      <c r="F26" s="26" t="s">
        <v>263</v>
      </c>
      <c r="G26" s="25">
        <f t="shared" si="2"/>
        <v>2623.1289999999999</v>
      </c>
      <c r="H26" s="14">
        <f t="shared" si="3"/>
        <v>36.733999999999924</v>
      </c>
    </row>
    <row r="27" spans="3:16" ht="13.5" thickBot="1">
      <c r="C27" s="25">
        <v>19</v>
      </c>
      <c r="D27" s="25">
        <v>6</v>
      </c>
      <c r="E27" s="25">
        <v>1</v>
      </c>
      <c r="F27" s="26" t="s">
        <v>263</v>
      </c>
      <c r="G27" s="25">
        <f t="shared" si="2"/>
        <v>2564.6260000000002</v>
      </c>
      <c r="H27" s="14">
        <f t="shared" si="3"/>
        <v>57.143000000000029</v>
      </c>
    </row>
    <row r="28" spans="3:16">
      <c r="C28" s="25">
        <v>20</v>
      </c>
      <c r="D28" s="25">
        <v>7</v>
      </c>
      <c r="E28" s="25">
        <v>1</v>
      </c>
      <c r="F28" s="26" t="s">
        <v>263</v>
      </c>
      <c r="G28" s="38">
        <f t="shared" si="2"/>
        <v>-44580.95</v>
      </c>
      <c r="H28" s="14">
        <f t="shared" si="3"/>
        <v>0</v>
      </c>
      <c r="J28" s="11" t="s">
        <v>256</v>
      </c>
      <c r="K28" s="94" t="s">
        <v>264</v>
      </c>
      <c r="L28" s="96"/>
      <c r="M28" s="95" t="s">
        <v>258</v>
      </c>
      <c r="N28" s="96"/>
      <c r="O28" s="42"/>
    </row>
    <row r="29" spans="3:16" ht="13.5" thickBot="1">
      <c r="C29" s="25">
        <v>21</v>
      </c>
      <c r="D29" s="25">
        <v>8</v>
      </c>
      <c r="E29" s="25">
        <v>1</v>
      </c>
      <c r="F29" s="26" t="s">
        <v>263</v>
      </c>
      <c r="G29" s="25">
        <f t="shared" si="2"/>
        <v>2540.136</v>
      </c>
      <c r="H29" s="14">
        <f t="shared" si="3"/>
        <v>54.422000000000025</v>
      </c>
      <c r="J29" s="43"/>
      <c r="K29" s="44"/>
      <c r="L29" s="45"/>
      <c r="M29" s="21" t="s">
        <v>237</v>
      </c>
      <c r="N29" s="22" t="s">
        <v>237</v>
      </c>
    </row>
    <row r="30" spans="3:16">
      <c r="C30" s="25">
        <v>22</v>
      </c>
      <c r="D30" s="25">
        <v>9</v>
      </c>
      <c r="E30" s="25">
        <v>1</v>
      </c>
      <c r="F30" s="26" t="s">
        <v>263</v>
      </c>
      <c r="G30" s="25">
        <f t="shared" si="2"/>
        <v>2507.4830000000002</v>
      </c>
      <c r="H30" s="14">
        <f t="shared" si="3"/>
        <v>57.143000000000029</v>
      </c>
      <c r="J30" s="27">
        <v>1</v>
      </c>
      <c r="K30" s="46">
        <v>66</v>
      </c>
      <c r="L30" s="35">
        <v>90</v>
      </c>
      <c r="M30" s="28">
        <f>VLOOKUP(K30,$D$150:$H$191, 5, FALSE)</f>
        <v>-884.35400000000004</v>
      </c>
      <c r="N30" s="30">
        <f>VLOOKUP(L30,$D$150:$H$191, 5, FALSE)</f>
        <v>9.5239999999998872</v>
      </c>
    </row>
    <row r="31" spans="3:16">
      <c r="C31" s="25">
        <v>23</v>
      </c>
      <c r="D31" s="25">
        <v>13</v>
      </c>
      <c r="E31" s="25">
        <v>1</v>
      </c>
      <c r="F31" s="26" t="s">
        <v>263</v>
      </c>
      <c r="G31" s="25">
        <f t="shared" si="2"/>
        <v>1956.463</v>
      </c>
      <c r="H31" s="14">
        <f t="shared" si="3"/>
        <v>87.075000000000045</v>
      </c>
      <c r="J31" s="27">
        <v>2</v>
      </c>
      <c r="K31" s="46">
        <v>67</v>
      </c>
      <c r="L31" s="35">
        <v>91</v>
      </c>
      <c r="M31" s="33">
        <f t="shared" ref="M31:N46" si="6">VLOOKUP(K31,$D$150:$H$191, 5, FALSE)</f>
        <v>82.993000000000393</v>
      </c>
      <c r="N31" s="35">
        <f t="shared" si="6"/>
        <v>28.570999999999913</v>
      </c>
    </row>
    <row r="32" spans="3:16">
      <c r="C32" s="25">
        <v>24</v>
      </c>
      <c r="D32" s="25">
        <v>14</v>
      </c>
      <c r="E32" s="25">
        <v>1</v>
      </c>
      <c r="F32" s="26" t="s">
        <v>263</v>
      </c>
      <c r="G32" s="25">
        <f t="shared" si="2"/>
        <v>1938.7760000000001</v>
      </c>
      <c r="H32" s="14">
        <f t="shared" si="3"/>
        <v>72.109000000000151</v>
      </c>
      <c r="J32" s="27">
        <v>3</v>
      </c>
      <c r="K32" s="46">
        <v>68</v>
      </c>
      <c r="L32" s="35">
        <v>92</v>
      </c>
      <c r="M32" s="33">
        <f t="shared" si="6"/>
        <v>219.04800000000023</v>
      </c>
      <c r="N32" s="35">
        <f t="shared" si="6"/>
        <v>78.911000000000058</v>
      </c>
    </row>
    <row r="33" spans="1:14">
      <c r="A33" s="8"/>
      <c r="C33" s="25">
        <v>25</v>
      </c>
      <c r="D33" s="25">
        <v>15</v>
      </c>
      <c r="E33" s="25">
        <v>1</v>
      </c>
      <c r="F33" s="26" t="s">
        <v>263</v>
      </c>
      <c r="G33" s="25">
        <f t="shared" si="2"/>
        <v>2907.4830000000002</v>
      </c>
      <c r="H33" s="14">
        <f t="shared" si="3"/>
        <v>68.027000000000044</v>
      </c>
      <c r="J33" s="27">
        <v>4</v>
      </c>
      <c r="K33" s="46">
        <v>69</v>
      </c>
      <c r="L33" s="35">
        <v>93</v>
      </c>
      <c r="M33" s="33">
        <f t="shared" si="6"/>
        <v>609.52399999999989</v>
      </c>
      <c r="N33" s="35">
        <f t="shared" si="6"/>
        <v>84.353999999999814</v>
      </c>
    </row>
    <row r="34" spans="1:14">
      <c r="C34" s="25">
        <v>26</v>
      </c>
      <c r="D34" s="25">
        <v>16</v>
      </c>
      <c r="E34" s="25">
        <v>1</v>
      </c>
      <c r="F34" s="26" t="s">
        <v>263</v>
      </c>
      <c r="G34" s="25">
        <f t="shared" si="2"/>
        <v>2031.2929999999999</v>
      </c>
      <c r="H34" s="14">
        <f t="shared" si="3"/>
        <v>10.884999999999991</v>
      </c>
      <c r="J34" s="27">
        <v>5</v>
      </c>
      <c r="K34" s="46">
        <v>70</v>
      </c>
      <c r="L34" s="35">
        <v>94</v>
      </c>
      <c r="M34" s="33">
        <f t="shared" si="6"/>
        <v>262.58500000000004</v>
      </c>
      <c r="N34" s="35">
        <f t="shared" si="6"/>
        <v>152.38099999999986</v>
      </c>
    </row>
    <row r="35" spans="1:14">
      <c r="C35" s="25">
        <v>27</v>
      </c>
      <c r="D35" s="25">
        <v>17</v>
      </c>
      <c r="E35" s="25">
        <v>1</v>
      </c>
      <c r="F35" s="26" t="s">
        <v>263</v>
      </c>
      <c r="G35" s="25">
        <f t="shared" si="2"/>
        <v>2435.3739999999998</v>
      </c>
      <c r="H35" s="14">
        <f t="shared" si="3"/>
        <v>62.584999999999582</v>
      </c>
      <c r="J35" s="27">
        <v>6</v>
      </c>
      <c r="K35" s="46">
        <v>71</v>
      </c>
      <c r="L35" s="35">
        <v>95</v>
      </c>
      <c r="M35" s="33">
        <f t="shared" si="6"/>
        <v>481.63200000000006</v>
      </c>
      <c r="N35" s="35">
        <f t="shared" si="6"/>
        <v>131.97300000000041</v>
      </c>
    </row>
    <row r="36" spans="1:14">
      <c r="C36" s="25">
        <v>28</v>
      </c>
      <c r="D36" s="25">
        <v>18</v>
      </c>
      <c r="E36" s="25">
        <v>1</v>
      </c>
      <c r="F36" s="26" t="s">
        <v>263</v>
      </c>
      <c r="G36" s="25">
        <f t="shared" si="2"/>
        <v>2429.9319999999998</v>
      </c>
      <c r="H36" s="14">
        <f t="shared" si="3"/>
        <v>62.584999999999582</v>
      </c>
      <c r="J36" s="27">
        <v>7</v>
      </c>
      <c r="K36" s="46">
        <v>73</v>
      </c>
      <c r="L36" s="35">
        <v>96</v>
      </c>
      <c r="M36" s="33">
        <f t="shared" si="6"/>
        <v>336.05499999999984</v>
      </c>
      <c r="N36" s="35">
        <f t="shared" si="6"/>
        <v>131.97299999999996</v>
      </c>
    </row>
    <row r="37" spans="1:14">
      <c r="C37" s="25">
        <v>29</v>
      </c>
      <c r="D37" s="25">
        <v>19</v>
      </c>
      <c r="E37" s="25">
        <v>1</v>
      </c>
      <c r="F37" s="26" t="s">
        <v>263</v>
      </c>
      <c r="G37" s="25">
        <f t="shared" si="2"/>
        <v>1861.2239999999999</v>
      </c>
      <c r="H37" s="14">
        <f t="shared" si="3"/>
        <v>72.107999999999947</v>
      </c>
      <c r="J37" s="27">
        <v>8</v>
      </c>
      <c r="K37" s="46">
        <v>74</v>
      </c>
      <c r="L37" s="35">
        <v>97</v>
      </c>
      <c r="M37" s="33">
        <f>VLOOKUP(K37,$D$150:$H$191, 5, FALSE)</f>
        <v>292.51699999999983</v>
      </c>
      <c r="N37" s="35">
        <f t="shared" si="6"/>
        <v>144.21799999999985</v>
      </c>
    </row>
    <row r="38" spans="1:14">
      <c r="C38" s="25">
        <v>30</v>
      </c>
      <c r="D38" s="25">
        <v>20</v>
      </c>
      <c r="E38" s="25">
        <v>1</v>
      </c>
      <c r="F38" s="26" t="s">
        <v>263</v>
      </c>
      <c r="G38" s="25">
        <f t="shared" si="2"/>
        <v>2565.9859999999999</v>
      </c>
      <c r="H38" s="14">
        <f t="shared" si="3"/>
        <v>58.502999999999702</v>
      </c>
      <c r="J38" s="27">
        <v>9</v>
      </c>
      <c r="K38" s="46">
        <v>75</v>
      </c>
      <c r="L38" s="35">
        <v>98</v>
      </c>
      <c r="M38" s="33">
        <f t="shared" si="6"/>
        <v>179.5920000000001</v>
      </c>
      <c r="N38" s="35">
        <f t="shared" si="6"/>
        <v>121.08800000000019</v>
      </c>
    </row>
    <row r="39" spans="1:14">
      <c r="C39" s="25">
        <v>31</v>
      </c>
      <c r="D39" s="25">
        <v>21</v>
      </c>
      <c r="E39" s="25">
        <v>1</v>
      </c>
      <c r="F39" s="26" t="s">
        <v>263</v>
      </c>
      <c r="G39" s="25">
        <f t="shared" si="2"/>
        <v>2861.2240000000002</v>
      </c>
      <c r="H39" s="14">
        <f t="shared" si="3"/>
        <v>40.816000000000258</v>
      </c>
      <c r="J39" s="27">
        <v>10</v>
      </c>
      <c r="K39" s="46">
        <v>78</v>
      </c>
      <c r="L39" s="35">
        <v>100</v>
      </c>
      <c r="M39" s="33">
        <f t="shared" si="6"/>
        <v>194.55799999999999</v>
      </c>
      <c r="N39" s="35">
        <f t="shared" si="6"/>
        <v>89.796000000000276</v>
      </c>
    </row>
    <row r="40" spans="1:14">
      <c r="C40" s="25">
        <v>32</v>
      </c>
      <c r="D40" s="25">
        <v>25</v>
      </c>
      <c r="E40" s="25">
        <v>1</v>
      </c>
      <c r="F40" s="26" t="s">
        <v>263</v>
      </c>
      <c r="G40" s="25">
        <f t="shared" si="2"/>
        <v>3337.415</v>
      </c>
      <c r="H40" s="14">
        <f t="shared" si="3"/>
        <v>44.898000000000138</v>
      </c>
      <c r="I40" s="47"/>
      <c r="J40" s="27">
        <v>11</v>
      </c>
      <c r="K40" s="46">
        <v>79</v>
      </c>
      <c r="L40" s="35">
        <v>101</v>
      </c>
      <c r="M40" s="33">
        <f t="shared" si="6"/>
        <v>149.65999999999985</v>
      </c>
      <c r="N40" s="35">
        <f t="shared" si="6"/>
        <v>69.388000000000375</v>
      </c>
    </row>
    <row r="41" spans="1:14">
      <c r="C41" s="25">
        <v>33</v>
      </c>
      <c r="D41" s="25">
        <v>26</v>
      </c>
      <c r="E41" s="25">
        <v>1</v>
      </c>
      <c r="F41" s="26" t="s">
        <v>263</v>
      </c>
      <c r="G41" s="25">
        <f t="shared" si="2"/>
        <v>2734.694</v>
      </c>
      <c r="H41" s="14">
        <f t="shared" si="3"/>
        <v>13.605999999999767</v>
      </c>
      <c r="I41" s="47"/>
      <c r="J41" s="27">
        <v>12</v>
      </c>
      <c r="K41" s="46">
        <v>80</v>
      </c>
      <c r="L41" s="35">
        <v>102</v>
      </c>
      <c r="M41" s="37">
        <f>AVERAGE(M40,M42)</f>
        <v>117.00699999999983</v>
      </c>
      <c r="N41" s="35">
        <f t="shared" si="6"/>
        <v>84.353000000000065</v>
      </c>
    </row>
    <row r="42" spans="1:14">
      <c r="C42" s="25">
        <v>34</v>
      </c>
      <c r="D42" s="25">
        <v>27</v>
      </c>
      <c r="E42" s="25">
        <v>1</v>
      </c>
      <c r="F42" s="26" t="s">
        <v>263</v>
      </c>
      <c r="G42" s="25">
        <f t="shared" si="2"/>
        <v>2536.0540000000001</v>
      </c>
      <c r="H42" s="14">
        <f t="shared" si="3"/>
        <v>46.258000000000266</v>
      </c>
      <c r="I42" s="47"/>
      <c r="J42" s="27">
        <v>13</v>
      </c>
      <c r="K42" s="46">
        <v>82</v>
      </c>
      <c r="L42" s="35">
        <v>103</v>
      </c>
      <c r="M42" s="33">
        <f t="shared" si="6"/>
        <v>84.353999999999814</v>
      </c>
      <c r="N42" s="35">
        <f t="shared" si="6"/>
        <v>68.028000000000247</v>
      </c>
    </row>
    <row r="43" spans="1:14">
      <c r="C43" s="25">
        <v>35</v>
      </c>
      <c r="D43" s="25">
        <v>28</v>
      </c>
      <c r="E43" s="25">
        <v>1</v>
      </c>
      <c r="F43" s="26" t="s">
        <v>263</v>
      </c>
      <c r="G43" s="25">
        <f t="shared" si="2"/>
        <v>2231.2930000000001</v>
      </c>
      <c r="H43" s="14">
        <f t="shared" si="3"/>
        <v>35.375</v>
      </c>
      <c r="I43" s="47"/>
      <c r="J43" s="27">
        <v>14</v>
      </c>
      <c r="K43" s="46">
        <v>83</v>
      </c>
      <c r="L43" s="35">
        <v>104</v>
      </c>
      <c r="M43" s="33">
        <f t="shared" si="6"/>
        <v>69.38799999999992</v>
      </c>
      <c r="N43" s="35">
        <f t="shared" si="6"/>
        <v>61.224999999999909</v>
      </c>
    </row>
    <row r="44" spans="1:14">
      <c r="C44" s="25">
        <v>36</v>
      </c>
      <c r="D44" s="25">
        <v>29</v>
      </c>
      <c r="E44" s="25">
        <v>1</v>
      </c>
      <c r="F44" s="26" t="s">
        <v>263</v>
      </c>
      <c r="G44" s="25">
        <f t="shared" si="2"/>
        <v>2749.66</v>
      </c>
      <c r="H44" s="14">
        <f t="shared" si="3"/>
        <v>63.945999999999913</v>
      </c>
      <c r="I44" s="47"/>
      <c r="J44" s="27">
        <v>15</v>
      </c>
      <c r="K44" s="46">
        <v>84</v>
      </c>
      <c r="L44" s="35">
        <v>105</v>
      </c>
      <c r="M44" s="33">
        <f t="shared" si="6"/>
        <v>51.701000000000022</v>
      </c>
      <c r="N44" s="35">
        <f t="shared" si="6"/>
        <v>39.456000000000131</v>
      </c>
    </row>
    <row r="45" spans="1:14">
      <c r="C45" s="25">
        <v>37</v>
      </c>
      <c r="D45" s="25">
        <v>30</v>
      </c>
      <c r="E45" s="25">
        <v>1</v>
      </c>
      <c r="F45" s="26" t="s">
        <v>263</v>
      </c>
      <c r="G45" s="25">
        <f t="shared" si="2"/>
        <v>2005.442</v>
      </c>
      <c r="H45" s="14">
        <f t="shared" si="3"/>
        <v>6.803000000000111</v>
      </c>
      <c r="I45" s="47"/>
      <c r="J45" s="27">
        <v>16</v>
      </c>
      <c r="K45" s="46">
        <v>85</v>
      </c>
      <c r="L45" s="35">
        <v>106</v>
      </c>
      <c r="M45" s="33">
        <f t="shared" si="6"/>
        <v>36.735000000000127</v>
      </c>
      <c r="N45" s="35">
        <f t="shared" si="6"/>
        <v>39.455999999999676</v>
      </c>
    </row>
    <row r="46" spans="1:14" ht="13.5" thickBot="1">
      <c r="C46" s="25">
        <v>38</v>
      </c>
      <c r="D46" s="25">
        <v>31</v>
      </c>
      <c r="E46" s="25">
        <v>1</v>
      </c>
      <c r="F46" s="26" t="s">
        <v>263</v>
      </c>
      <c r="G46" s="25">
        <f t="shared" si="2"/>
        <v>2149.66</v>
      </c>
      <c r="H46" s="14">
        <f t="shared" si="3"/>
        <v>38.0949999999998</v>
      </c>
      <c r="I46" s="47"/>
      <c r="J46" s="17">
        <v>17</v>
      </c>
      <c r="K46" s="48">
        <v>86</v>
      </c>
      <c r="L46" s="41">
        <v>107</v>
      </c>
      <c r="M46" s="84">
        <f>AVERAGE(M45,N46)</f>
        <v>26.530500000000075</v>
      </c>
      <c r="N46" s="41">
        <f t="shared" si="6"/>
        <v>16.326000000000022</v>
      </c>
    </row>
    <row r="47" spans="1:14">
      <c r="C47" s="25">
        <v>39</v>
      </c>
      <c r="D47" s="25">
        <v>32</v>
      </c>
      <c r="E47" s="25">
        <v>1</v>
      </c>
      <c r="F47" s="26" t="s">
        <v>263</v>
      </c>
      <c r="G47" s="25">
        <f t="shared" si="2"/>
        <v>2062.585</v>
      </c>
      <c r="H47" s="14">
        <f t="shared" si="3"/>
        <v>-4.0819999999998799</v>
      </c>
      <c r="I47" s="47"/>
      <c r="J47" s="47"/>
    </row>
    <row r="48" spans="1:14">
      <c r="C48" s="25">
        <v>40</v>
      </c>
      <c r="D48" s="25">
        <v>35</v>
      </c>
      <c r="E48" s="25">
        <v>1</v>
      </c>
      <c r="F48" s="26" t="s">
        <v>263</v>
      </c>
      <c r="G48" s="25">
        <f t="shared" si="2"/>
        <v>1395.9179999999999</v>
      </c>
      <c r="H48" s="14">
        <f t="shared" si="3"/>
        <v>34.01299999999992</v>
      </c>
      <c r="I48" s="47"/>
      <c r="J48" s="47"/>
    </row>
    <row r="49" spans="3:10">
      <c r="C49" s="25">
        <v>41</v>
      </c>
      <c r="D49" s="25">
        <v>36</v>
      </c>
      <c r="E49" s="25">
        <v>1</v>
      </c>
      <c r="F49" s="26" t="s">
        <v>263</v>
      </c>
      <c r="G49" s="25">
        <f t="shared" si="2"/>
        <v>2617.6869999999999</v>
      </c>
      <c r="H49" s="14">
        <f t="shared" si="3"/>
        <v>4.0819999999998799</v>
      </c>
      <c r="I49" s="47"/>
      <c r="J49" s="47"/>
    </row>
    <row r="50" spans="3:10">
      <c r="C50" s="25">
        <v>42</v>
      </c>
      <c r="D50" s="25">
        <v>37</v>
      </c>
      <c r="E50" s="25">
        <v>1</v>
      </c>
      <c r="F50" s="26" t="s">
        <v>263</v>
      </c>
      <c r="G50" s="25">
        <f t="shared" si="2"/>
        <v>2557.8229999999999</v>
      </c>
      <c r="H50" s="14">
        <f t="shared" si="3"/>
        <v>6.8029999999998836</v>
      </c>
      <c r="I50" s="47"/>
      <c r="J50" s="47"/>
    </row>
    <row r="51" spans="3:10">
      <c r="C51" s="25">
        <v>43</v>
      </c>
      <c r="D51" s="25">
        <v>38</v>
      </c>
      <c r="E51" s="25">
        <v>1</v>
      </c>
      <c r="F51" s="26" t="s">
        <v>263</v>
      </c>
      <c r="G51" s="25">
        <f t="shared" si="2"/>
        <v>2374.15</v>
      </c>
      <c r="H51" s="14">
        <f t="shared" si="3"/>
        <v>-17.686999999999898</v>
      </c>
      <c r="I51" s="47"/>
      <c r="J51" s="47"/>
    </row>
    <row r="52" spans="3:10">
      <c r="C52" s="25">
        <v>44</v>
      </c>
      <c r="D52" s="25">
        <v>39</v>
      </c>
      <c r="E52" s="25">
        <v>1</v>
      </c>
      <c r="F52" s="26" t="s">
        <v>263</v>
      </c>
      <c r="G52" s="25">
        <f t="shared" si="2"/>
        <v>2333.3330000000001</v>
      </c>
      <c r="H52" s="14">
        <f t="shared" si="3"/>
        <v>-9.5239999999998872</v>
      </c>
      <c r="I52" s="47"/>
      <c r="J52" s="47"/>
    </row>
    <row r="53" spans="3:10">
      <c r="C53" s="25">
        <v>45</v>
      </c>
      <c r="D53" s="25">
        <v>40</v>
      </c>
      <c r="E53" s="25">
        <v>1</v>
      </c>
      <c r="F53" s="26" t="s">
        <v>263</v>
      </c>
      <c r="G53" s="25">
        <f t="shared" si="2"/>
        <v>2355.1019999999999</v>
      </c>
      <c r="H53" s="14">
        <f t="shared" si="3"/>
        <v>12.244999999999891</v>
      </c>
      <c r="I53" s="47"/>
      <c r="J53" s="47"/>
    </row>
    <row r="54" spans="3:10">
      <c r="C54" s="25">
        <v>46</v>
      </c>
      <c r="D54" s="25">
        <v>41</v>
      </c>
      <c r="E54" s="25">
        <v>1</v>
      </c>
      <c r="F54" s="26" t="s">
        <v>263</v>
      </c>
      <c r="G54" s="25">
        <f t="shared" si="2"/>
        <v>2670.748</v>
      </c>
      <c r="H54" s="14">
        <f t="shared" si="3"/>
        <v>-21.768999999999778</v>
      </c>
      <c r="I54" s="47"/>
      <c r="J54" s="47"/>
    </row>
    <row r="55" spans="3:10">
      <c r="C55" s="25">
        <v>47</v>
      </c>
      <c r="D55" s="25">
        <v>42</v>
      </c>
      <c r="E55" s="25">
        <v>1</v>
      </c>
      <c r="F55" s="26" t="s">
        <v>263</v>
      </c>
      <c r="G55" s="25">
        <f t="shared" si="2"/>
        <v>2062.585</v>
      </c>
      <c r="H55" s="14">
        <f t="shared" si="3"/>
        <v>25.850000000000136</v>
      </c>
    </row>
    <row r="56" spans="3:10">
      <c r="C56" s="25">
        <v>48</v>
      </c>
      <c r="D56" s="38">
        <v>10</v>
      </c>
      <c r="E56" s="25">
        <v>1</v>
      </c>
      <c r="F56" s="26" t="s">
        <v>263</v>
      </c>
      <c r="G56" s="25">
        <f t="shared" si="2"/>
        <v>1521.088</v>
      </c>
      <c r="H56" s="14">
        <f t="shared" si="3"/>
        <v>0</v>
      </c>
    </row>
    <row r="57" spans="3:10">
      <c r="C57" s="25">
        <v>49</v>
      </c>
      <c r="D57" s="25">
        <v>11</v>
      </c>
      <c r="E57" s="25">
        <v>1</v>
      </c>
      <c r="F57" s="26" t="s">
        <v>263</v>
      </c>
      <c r="G57" s="25">
        <f t="shared" si="2"/>
        <v>2412.2449999999999</v>
      </c>
      <c r="H57" s="14">
        <f t="shared" si="3"/>
        <v>87.074999999999818</v>
      </c>
    </row>
    <row r="58" spans="3:10">
      <c r="C58" s="25">
        <v>50</v>
      </c>
      <c r="D58" s="25">
        <v>12</v>
      </c>
      <c r="E58" s="25">
        <v>1</v>
      </c>
      <c r="F58" s="26" t="s">
        <v>263</v>
      </c>
      <c r="G58" s="25">
        <f t="shared" si="2"/>
        <v>2103.4009999999998</v>
      </c>
      <c r="H58" s="14">
        <f t="shared" si="3"/>
        <v>131.97199999999975</v>
      </c>
    </row>
    <row r="59" spans="3:10">
      <c r="C59" s="25">
        <v>51</v>
      </c>
      <c r="D59" s="25">
        <v>22</v>
      </c>
      <c r="E59" s="25">
        <v>1</v>
      </c>
      <c r="F59" s="26" t="s">
        <v>263</v>
      </c>
      <c r="G59" s="25">
        <f t="shared" si="2"/>
        <v>2868.027</v>
      </c>
      <c r="H59" s="14">
        <f t="shared" si="3"/>
        <v>110.20400000000018</v>
      </c>
    </row>
    <row r="60" spans="3:10">
      <c r="C60" s="25">
        <v>52</v>
      </c>
      <c r="D60" s="25">
        <v>23</v>
      </c>
      <c r="E60" s="25">
        <v>1</v>
      </c>
      <c r="F60" s="26" t="s">
        <v>263</v>
      </c>
      <c r="G60" s="25">
        <f t="shared" si="2"/>
        <v>1628.5709999999999</v>
      </c>
      <c r="H60" s="14">
        <f t="shared" si="3"/>
        <v>152.38099999999986</v>
      </c>
    </row>
    <row r="61" spans="3:10">
      <c r="C61" s="25">
        <v>53</v>
      </c>
      <c r="D61" s="25">
        <v>24</v>
      </c>
      <c r="E61" s="25">
        <v>1</v>
      </c>
      <c r="F61" s="26" t="s">
        <v>263</v>
      </c>
      <c r="G61" s="25">
        <f t="shared" si="2"/>
        <v>1695.2380000000001</v>
      </c>
      <c r="H61" s="14">
        <f t="shared" si="3"/>
        <v>36.735000000000127</v>
      </c>
    </row>
    <row r="62" spans="3:10">
      <c r="C62" s="25">
        <v>54</v>
      </c>
      <c r="D62" s="25">
        <v>33</v>
      </c>
      <c r="E62" s="25">
        <v>1</v>
      </c>
      <c r="F62" s="26" t="s">
        <v>263</v>
      </c>
      <c r="G62" s="25">
        <f t="shared" si="2"/>
        <v>2259.864</v>
      </c>
      <c r="H62" s="14">
        <f t="shared" si="3"/>
        <v>77.550999999999931</v>
      </c>
    </row>
    <row r="63" spans="3:10">
      <c r="C63" s="25">
        <v>55</v>
      </c>
      <c r="D63" s="25">
        <v>34</v>
      </c>
      <c r="E63" s="25">
        <v>1</v>
      </c>
      <c r="F63" s="26" t="s">
        <v>263</v>
      </c>
      <c r="G63" s="25">
        <f t="shared" si="2"/>
        <v>2423.1289999999999</v>
      </c>
      <c r="H63" s="14">
        <f t="shared" si="3"/>
        <v>54.422000000000025</v>
      </c>
    </row>
    <row r="64" spans="3:10">
      <c r="C64" s="25">
        <v>56</v>
      </c>
      <c r="D64" s="25">
        <v>25</v>
      </c>
      <c r="E64" s="25">
        <v>1</v>
      </c>
      <c r="F64" s="26" t="s">
        <v>265</v>
      </c>
      <c r="G64" s="25">
        <f t="shared" si="2"/>
        <v>2342.857</v>
      </c>
      <c r="H64" s="14">
        <f t="shared" si="3"/>
        <v>78.911000000000058</v>
      </c>
    </row>
    <row r="65" spans="3:8">
      <c r="C65" s="25">
        <v>57</v>
      </c>
      <c r="D65" s="25">
        <v>26</v>
      </c>
      <c r="E65" s="25">
        <v>1</v>
      </c>
      <c r="F65" s="26" t="s">
        <v>265</v>
      </c>
      <c r="G65" s="25">
        <f t="shared" si="2"/>
        <v>2623.1289999999999</v>
      </c>
      <c r="H65" s="14">
        <f t="shared" si="3"/>
        <v>77.550999999999931</v>
      </c>
    </row>
    <row r="66" spans="3:8">
      <c r="C66" s="25">
        <v>58</v>
      </c>
      <c r="D66" s="25">
        <v>27</v>
      </c>
      <c r="E66" s="25">
        <v>1</v>
      </c>
      <c r="F66" s="26" t="s">
        <v>265</v>
      </c>
      <c r="G66" s="25">
        <f t="shared" si="2"/>
        <v>2372.7890000000002</v>
      </c>
      <c r="H66" s="14">
        <f t="shared" si="3"/>
        <v>12.245000000000346</v>
      </c>
    </row>
    <row r="67" spans="3:8">
      <c r="C67" s="25">
        <v>59</v>
      </c>
      <c r="D67" s="25">
        <v>36</v>
      </c>
      <c r="E67" s="25">
        <v>1</v>
      </c>
      <c r="F67" s="26" t="s">
        <v>265</v>
      </c>
      <c r="G67" s="25">
        <f t="shared" si="2"/>
        <v>2032.653</v>
      </c>
      <c r="H67" s="14">
        <f t="shared" si="3"/>
        <v>68.027000000000044</v>
      </c>
    </row>
    <row r="68" spans="3:8">
      <c r="C68" s="25">
        <v>60</v>
      </c>
      <c r="D68" s="25">
        <v>28</v>
      </c>
      <c r="E68" s="25">
        <v>1</v>
      </c>
      <c r="F68" s="26" t="s">
        <v>265</v>
      </c>
      <c r="G68" s="25">
        <f t="shared" si="2"/>
        <v>1877.5509999999999</v>
      </c>
      <c r="H68" s="14">
        <f t="shared" si="3"/>
        <v>74.829999999999927</v>
      </c>
    </row>
    <row r="69" spans="3:8">
      <c r="C69" s="25">
        <v>61</v>
      </c>
      <c r="D69" s="25">
        <v>29</v>
      </c>
      <c r="E69" s="25">
        <v>1</v>
      </c>
      <c r="F69" s="26" t="s">
        <v>265</v>
      </c>
      <c r="G69" s="25">
        <f t="shared" si="2"/>
        <v>2175.5100000000002</v>
      </c>
      <c r="H69" s="14">
        <f t="shared" si="3"/>
        <v>19.047000000000025</v>
      </c>
    </row>
    <row r="70" spans="3:8">
      <c r="C70" s="25">
        <v>62</v>
      </c>
      <c r="D70" s="25">
        <v>30</v>
      </c>
      <c r="E70" s="25">
        <v>1</v>
      </c>
      <c r="F70" s="26" t="s">
        <v>265</v>
      </c>
      <c r="G70" s="25">
        <f t="shared" si="2"/>
        <v>1851.701</v>
      </c>
      <c r="H70" s="14">
        <f t="shared" si="3"/>
        <v>5.4420000000000073</v>
      </c>
    </row>
    <row r="71" spans="3:8">
      <c r="C71" s="25">
        <v>63</v>
      </c>
      <c r="D71" s="25">
        <v>37</v>
      </c>
      <c r="E71" s="25">
        <v>1</v>
      </c>
      <c r="F71" s="26" t="s">
        <v>265</v>
      </c>
      <c r="G71" s="38">
        <f t="shared" si="2"/>
        <v>2183.6729999999998</v>
      </c>
      <c r="H71" s="14">
        <f t="shared" si="3"/>
        <v>65.305999999999585</v>
      </c>
    </row>
    <row r="72" spans="3:8">
      <c r="C72" s="25">
        <v>64</v>
      </c>
      <c r="D72" s="25">
        <v>32</v>
      </c>
      <c r="E72" s="25">
        <v>1</v>
      </c>
      <c r="F72" s="26" t="s">
        <v>265</v>
      </c>
      <c r="G72" s="38">
        <f t="shared" si="2"/>
        <v>2191.837</v>
      </c>
      <c r="H72" s="14">
        <f t="shared" si="3"/>
        <v>65.30600000000004</v>
      </c>
    </row>
    <row r="73" spans="3:8">
      <c r="C73" s="25">
        <v>65</v>
      </c>
      <c r="D73" s="25">
        <v>33</v>
      </c>
      <c r="E73" s="25">
        <v>1</v>
      </c>
      <c r="F73" s="26" t="s">
        <v>265</v>
      </c>
      <c r="G73" s="38">
        <f t="shared" si="2"/>
        <v>2096.5990000000002</v>
      </c>
      <c r="H73" s="14">
        <f t="shared" si="3"/>
        <v>44.898000000000138</v>
      </c>
    </row>
    <row r="74" spans="3:8">
      <c r="C74" s="25">
        <v>66</v>
      </c>
      <c r="D74" s="25">
        <v>35</v>
      </c>
      <c r="E74" s="25">
        <v>1</v>
      </c>
      <c r="F74" s="26" t="s">
        <v>265</v>
      </c>
      <c r="G74" s="38">
        <f t="shared" si="2"/>
        <v>1439.4559999999999</v>
      </c>
      <c r="H74" s="14">
        <f t="shared" si="3"/>
        <v>2.7210000000000036</v>
      </c>
    </row>
    <row r="75" spans="3:8">
      <c r="C75" s="25">
        <v>67</v>
      </c>
      <c r="D75" s="25">
        <v>14</v>
      </c>
      <c r="E75" s="25">
        <v>1</v>
      </c>
      <c r="F75" s="26" t="s">
        <v>265</v>
      </c>
      <c r="G75" s="38">
        <f t="shared" si="2"/>
        <v>-44580.95</v>
      </c>
      <c r="H75" s="14">
        <f t="shared" si="3"/>
        <v>0</v>
      </c>
    </row>
    <row r="76" spans="3:8">
      <c r="C76" s="25">
        <v>68</v>
      </c>
      <c r="D76" s="25">
        <v>15</v>
      </c>
      <c r="E76" s="25">
        <v>1</v>
      </c>
      <c r="F76" s="26" t="s">
        <v>265</v>
      </c>
      <c r="G76" s="38">
        <f t="shared" si="2"/>
        <v>3341.4969999999998</v>
      </c>
      <c r="H76" s="14">
        <f t="shared" si="3"/>
        <v>-32.653000000000247</v>
      </c>
    </row>
    <row r="77" spans="3:8">
      <c r="C77" s="25">
        <v>69</v>
      </c>
      <c r="D77" s="25">
        <v>16</v>
      </c>
      <c r="E77" s="25">
        <v>1</v>
      </c>
      <c r="F77" s="26" t="s">
        <v>265</v>
      </c>
      <c r="G77" s="38">
        <f t="shared" si="2"/>
        <v>-44580.95</v>
      </c>
      <c r="H77" s="14">
        <f t="shared" si="3"/>
        <v>0</v>
      </c>
    </row>
    <row r="78" spans="3:8">
      <c r="C78" s="25">
        <v>70</v>
      </c>
      <c r="D78" s="25">
        <v>18</v>
      </c>
      <c r="E78" s="25">
        <v>1</v>
      </c>
      <c r="F78" s="26" t="s">
        <v>265</v>
      </c>
      <c r="G78" s="38">
        <f t="shared" ref="G78:G85" si="7">VLOOKUP($B$9, $C$224:$CA$238, C78, FALSE)</f>
        <v>8502.0409999999993</v>
      </c>
      <c r="H78" s="14">
        <f t="shared" ref="H78:H85" si="8">G78-VLOOKUP($B$10, $C$224:$CA$238, C78, FALSE)</f>
        <v>-897.95900000000074</v>
      </c>
    </row>
    <row r="79" spans="3:8">
      <c r="C79" s="25">
        <v>71</v>
      </c>
      <c r="D79" s="25">
        <v>19</v>
      </c>
      <c r="E79" s="25">
        <v>1</v>
      </c>
      <c r="F79" s="26" t="s">
        <v>265</v>
      </c>
      <c r="G79" s="38">
        <f t="shared" si="7"/>
        <v>-44580.95</v>
      </c>
      <c r="H79" s="14">
        <f t="shared" si="8"/>
        <v>0</v>
      </c>
    </row>
    <row r="80" spans="3:8">
      <c r="C80" s="25">
        <v>72</v>
      </c>
      <c r="D80" s="25">
        <v>21</v>
      </c>
      <c r="E80" s="25">
        <v>1</v>
      </c>
      <c r="F80" s="26" t="s">
        <v>265</v>
      </c>
      <c r="G80" s="38">
        <f t="shared" si="7"/>
        <v>2404.0819999999999</v>
      </c>
      <c r="H80" s="14">
        <f t="shared" si="8"/>
        <v>0</v>
      </c>
    </row>
    <row r="81" spans="1:77">
      <c r="C81" s="25">
        <v>73</v>
      </c>
      <c r="D81" s="25">
        <v>22</v>
      </c>
      <c r="E81" s="25">
        <v>1</v>
      </c>
      <c r="F81" s="14" t="s">
        <v>265</v>
      </c>
      <c r="G81" s="38">
        <f t="shared" si="7"/>
        <v>2372.7890000000002</v>
      </c>
      <c r="H81" s="14">
        <f t="shared" si="8"/>
        <v>12.245000000000346</v>
      </c>
    </row>
    <row r="82" spans="1:77">
      <c r="C82" s="25">
        <v>74</v>
      </c>
      <c r="D82" s="25">
        <v>23</v>
      </c>
      <c r="E82" s="25">
        <v>1</v>
      </c>
      <c r="F82" s="14" t="s">
        <v>265</v>
      </c>
      <c r="G82" s="25">
        <f t="shared" si="7"/>
        <v>2401.3609999999999</v>
      </c>
      <c r="H82" s="14">
        <f t="shared" si="8"/>
        <v>8.1639999999997599</v>
      </c>
    </row>
    <row r="83" spans="1:77">
      <c r="C83" s="25">
        <v>75</v>
      </c>
      <c r="D83" s="25">
        <v>24</v>
      </c>
      <c r="E83" s="25">
        <v>1</v>
      </c>
      <c r="F83" s="14" t="s">
        <v>265</v>
      </c>
      <c r="G83" s="25">
        <f t="shared" si="7"/>
        <v>2208.163</v>
      </c>
      <c r="H83" s="14">
        <f t="shared" si="8"/>
        <v>63.945000000000164</v>
      </c>
    </row>
    <row r="84" spans="1:77">
      <c r="C84" s="25">
        <v>76</v>
      </c>
      <c r="D84" s="25">
        <v>31</v>
      </c>
      <c r="E84" s="25">
        <v>1</v>
      </c>
      <c r="F84" s="14" t="s">
        <v>265</v>
      </c>
      <c r="G84" s="25">
        <f t="shared" si="7"/>
        <v>2580.9520000000002</v>
      </c>
      <c r="H84" s="14">
        <f t="shared" si="8"/>
        <v>53.061000000000149</v>
      </c>
    </row>
    <row r="85" spans="1:77" s="53" customFormat="1" ht="13.5" thickBot="1">
      <c r="A85" s="49"/>
      <c r="B85" s="49"/>
      <c r="C85" s="50">
        <v>77</v>
      </c>
      <c r="D85" s="50">
        <v>34</v>
      </c>
      <c r="E85" s="50">
        <v>1</v>
      </c>
      <c r="F85" s="51" t="s">
        <v>265</v>
      </c>
      <c r="G85" s="50">
        <f t="shared" si="7"/>
        <v>-2175.5100000000002</v>
      </c>
      <c r="H85" s="51">
        <f t="shared" si="8"/>
        <v>-2180.9521770000001</v>
      </c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2"/>
      <c r="BM85" s="52"/>
      <c r="BN85" s="52"/>
      <c r="BO85" s="52"/>
      <c r="BP85" s="52"/>
      <c r="BQ85" s="52"/>
      <c r="BR85" s="52"/>
      <c r="BS85" s="52"/>
      <c r="BT85" s="52"/>
      <c r="BU85" s="52"/>
      <c r="BV85" s="52"/>
      <c r="BW85" s="52"/>
      <c r="BX85" s="52"/>
      <c r="BY85" s="52"/>
    </row>
    <row r="86" spans="1:77" s="54" customFormat="1">
      <c r="C86" s="12">
        <v>0</v>
      </c>
      <c r="D86" s="55" t="s">
        <v>157</v>
      </c>
      <c r="E86" s="56">
        <v>1</v>
      </c>
      <c r="F86" s="55" t="s">
        <v>260</v>
      </c>
      <c r="G86" s="14" t="s">
        <v>260</v>
      </c>
      <c r="H86" s="55" t="s">
        <v>260</v>
      </c>
      <c r="I86" s="57"/>
      <c r="J86" s="57"/>
      <c r="M86" s="57"/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  <c r="BF86" s="57"/>
      <c r="BG86" s="57"/>
      <c r="BH86" s="57"/>
      <c r="BI86" s="57"/>
      <c r="BJ86" s="57"/>
      <c r="BK86" s="57"/>
      <c r="BL86" s="57"/>
      <c r="BM86" s="57"/>
      <c r="BN86" s="57"/>
      <c r="BO86" s="57"/>
      <c r="BP86" s="57"/>
      <c r="BQ86" s="57"/>
      <c r="BR86" s="57"/>
      <c r="BS86" s="57"/>
      <c r="BT86" s="57"/>
      <c r="BU86" s="57"/>
      <c r="BV86" s="57"/>
      <c r="BW86" s="57"/>
      <c r="BX86" s="57"/>
      <c r="BY86" s="57"/>
    </row>
    <row r="87" spans="1:77" ht="13.5" thickBot="1">
      <c r="A87" s="90" t="s">
        <v>266</v>
      </c>
      <c r="B87" s="92"/>
      <c r="C87" s="25">
        <v>1</v>
      </c>
      <c r="D87" s="14" t="s">
        <v>243</v>
      </c>
      <c r="E87" s="25">
        <v>1</v>
      </c>
      <c r="F87" s="14" t="s">
        <v>260</v>
      </c>
      <c r="G87" s="26" t="s">
        <v>260</v>
      </c>
      <c r="H87" s="14" t="s">
        <v>260</v>
      </c>
    </row>
    <row r="88" spans="1:77" ht="15.75" thickBot="1">
      <c r="A88" s="23" t="s">
        <v>261</v>
      </c>
      <c r="B88" s="58">
        <f>VLOOKUP(B9,B244:C258,2,FALSE)</f>
        <v>22.504999999999999</v>
      </c>
      <c r="C88" s="25">
        <v>2</v>
      </c>
      <c r="D88" s="25" t="s">
        <v>158</v>
      </c>
      <c r="E88" s="25">
        <v>1</v>
      </c>
      <c r="F88" s="26" t="s">
        <v>260</v>
      </c>
      <c r="G88" s="26" t="s">
        <v>260</v>
      </c>
      <c r="H88" s="14" t="s">
        <v>260</v>
      </c>
    </row>
    <row r="89" spans="1:77" ht="15.75" thickBot="1">
      <c r="A89" s="23" t="s">
        <v>262</v>
      </c>
      <c r="B89" s="58">
        <f>VLOOKUP(B10,B244:C258,2,FALSE)</f>
        <v>-3.5000000000000003E-2</v>
      </c>
      <c r="C89" s="25">
        <v>3</v>
      </c>
      <c r="D89" s="25" t="s">
        <v>159</v>
      </c>
      <c r="E89" s="25">
        <v>1</v>
      </c>
      <c r="F89" s="26" t="s">
        <v>260</v>
      </c>
      <c r="G89" s="26" t="s">
        <v>260</v>
      </c>
      <c r="H89" s="14" t="s">
        <v>260</v>
      </c>
    </row>
    <row r="90" spans="1:77">
      <c r="A90" s="8"/>
      <c r="C90" s="25">
        <v>4</v>
      </c>
      <c r="D90" s="25" t="s">
        <v>160</v>
      </c>
      <c r="E90" s="25">
        <v>1</v>
      </c>
      <c r="F90" s="26" t="s">
        <v>260</v>
      </c>
      <c r="G90" s="26" t="s">
        <v>260</v>
      </c>
      <c r="H90" s="14" t="s">
        <v>260</v>
      </c>
    </row>
    <row r="91" spans="1:77">
      <c r="A91" s="8"/>
      <c r="C91" s="25">
        <v>5</v>
      </c>
      <c r="D91" s="25" t="s">
        <v>161</v>
      </c>
      <c r="E91" s="25">
        <v>1</v>
      </c>
      <c r="F91" s="26" t="s">
        <v>260</v>
      </c>
      <c r="G91" s="26" t="s">
        <v>260</v>
      </c>
      <c r="H91" s="14" t="s">
        <v>260</v>
      </c>
    </row>
    <row r="92" spans="1:77">
      <c r="A92" s="8"/>
      <c r="C92" s="25">
        <v>6</v>
      </c>
      <c r="D92" s="25" t="s">
        <v>162</v>
      </c>
      <c r="E92" s="25">
        <v>1</v>
      </c>
      <c r="F92" s="26" t="s">
        <v>260</v>
      </c>
      <c r="G92" s="25">
        <f t="shared" ref="G92:G135" si="9">VLOOKUP($B$88, $C$244:$AY$258, C92, FALSE)</f>
        <v>3640.8159999999998</v>
      </c>
      <c r="H92" s="14">
        <f t="shared" ref="H92:H135" si="10">G92-VLOOKUP($B$89, $C$244:$AY$258, C92, FALSE)</f>
        <v>646.25799999999981</v>
      </c>
    </row>
    <row r="93" spans="1:77">
      <c r="A93" s="59"/>
      <c r="C93" s="25">
        <v>7</v>
      </c>
      <c r="D93" s="25" t="s">
        <v>163</v>
      </c>
      <c r="E93" s="25">
        <v>1</v>
      </c>
      <c r="F93" s="26" t="s">
        <v>260</v>
      </c>
      <c r="G93" s="25">
        <f t="shared" si="9"/>
        <v>3247.6190000000001</v>
      </c>
      <c r="H93" s="14">
        <f t="shared" si="10"/>
        <v>644.89800000000014</v>
      </c>
    </row>
    <row r="94" spans="1:77">
      <c r="C94" s="25">
        <v>8</v>
      </c>
      <c r="D94" s="25" t="s">
        <v>164</v>
      </c>
      <c r="E94" s="25">
        <v>1</v>
      </c>
      <c r="F94" s="26" t="s">
        <v>260</v>
      </c>
      <c r="G94" s="25">
        <f t="shared" si="9"/>
        <v>2946.9389999999999</v>
      </c>
      <c r="H94" s="14">
        <f t="shared" si="10"/>
        <v>229.93199999999979</v>
      </c>
    </row>
    <row r="95" spans="1:77">
      <c r="C95" s="25">
        <v>9</v>
      </c>
      <c r="D95" s="25" t="s">
        <v>165</v>
      </c>
      <c r="E95" s="25">
        <v>1</v>
      </c>
      <c r="F95" s="26" t="s">
        <v>260</v>
      </c>
      <c r="G95" s="38">
        <f t="shared" si="9"/>
        <v>2658.5030000000002</v>
      </c>
      <c r="H95" s="14">
        <f t="shared" si="10"/>
        <v>228.57100000000037</v>
      </c>
    </row>
    <row r="96" spans="1:77">
      <c r="C96" s="25">
        <v>10</v>
      </c>
      <c r="D96" s="25" t="s">
        <v>166</v>
      </c>
      <c r="E96" s="25">
        <v>1</v>
      </c>
      <c r="F96" s="26" t="s">
        <v>260</v>
      </c>
      <c r="G96" s="38">
        <f t="shared" si="9"/>
        <v>2834.0140000000001</v>
      </c>
      <c r="H96" s="14">
        <f t="shared" si="10"/>
        <v>16.327000000000226</v>
      </c>
    </row>
    <row r="97" spans="1:8">
      <c r="C97" s="25">
        <v>11</v>
      </c>
      <c r="D97" s="25" t="s">
        <v>167</v>
      </c>
      <c r="E97" s="25">
        <v>1</v>
      </c>
      <c r="F97" s="26" t="s">
        <v>260</v>
      </c>
      <c r="G97" s="38">
        <f t="shared" si="9"/>
        <v>3077.5509999999999</v>
      </c>
      <c r="H97" s="14">
        <f t="shared" si="10"/>
        <v>32.652999999999793</v>
      </c>
    </row>
    <row r="98" spans="1:8">
      <c r="C98" s="25">
        <v>12</v>
      </c>
      <c r="D98" s="25" t="s">
        <v>168</v>
      </c>
      <c r="E98" s="25">
        <v>1</v>
      </c>
      <c r="F98" s="26" t="s">
        <v>260</v>
      </c>
      <c r="G98" s="38">
        <f t="shared" si="9"/>
        <v>2723.81</v>
      </c>
      <c r="H98" s="14">
        <f t="shared" si="10"/>
        <v>-4.081000000000131</v>
      </c>
    </row>
    <row r="99" spans="1:8">
      <c r="C99" s="25">
        <v>13</v>
      </c>
      <c r="D99" s="25" t="s">
        <v>169</v>
      </c>
      <c r="E99" s="25">
        <v>1</v>
      </c>
      <c r="F99" s="26" t="s">
        <v>260</v>
      </c>
      <c r="G99" s="38">
        <f t="shared" si="9"/>
        <v>2700.68</v>
      </c>
      <c r="H99" s="14">
        <f t="shared" si="10"/>
        <v>-12.245000000000346</v>
      </c>
    </row>
    <row r="100" spans="1:8">
      <c r="C100" s="25">
        <v>14</v>
      </c>
      <c r="D100" s="14">
        <v>4</v>
      </c>
      <c r="E100" s="25">
        <v>1</v>
      </c>
      <c r="F100" s="14" t="s">
        <v>265</v>
      </c>
      <c r="G100" s="38">
        <f t="shared" si="9"/>
        <v>1057.143</v>
      </c>
      <c r="H100" s="14">
        <f t="shared" si="10"/>
        <v>114.28590000000008</v>
      </c>
    </row>
    <row r="101" spans="1:8">
      <c r="C101" s="25">
        <v>15</v>
      </c>
      <c r="D101" s="14" t="s">
        <v>267</v>
      </c>
      <c r="E101" s="25">
        <v>1</v>
      </c>
      <c r="F101" s="60" t="s">
        <v>268</v>
      </c>
      <c r="G101" s="38">
        <f t="shared" si="9"/>
        <v>-53.061219999999999</v>
      </c>
      <c r="H101" s="14">
        <f t="shared" si="10"/>
        <v>-191.83671999999999</v>
      </c>
    </row>
    <row r="102" spans="1:8">
      <c r="C102" s="25">
        <v>16</v>
      </c>
      <c r="D102" s="14">
        <v>49</v>
      </c>
      <c r="E102" s="25">
        <v>1</v>
      </c>
      <c r="F102" s="14" t="s">
        <v>263</v>
      </c>
      <c r="G102" s="25">
        <f t="shared" si="9"/>
        <v>3058.5030000000002</v>
      </c>
      <c r="H102" s="14">
        <f t="shared" si="10"/>
        <v>88.434999999999945</v>
      </c>
    </row>
    <row r="103" spans="1:8">
      <c r="C103" s="25">
        <v>17</v>
      </c>
      <c r="D103" s="14">
        <v>50</v>
      </c>
      <c r="E103" s="25">
        <v>1</v>
      </c>
      <c r="F103" s="14" t="s">
        <v>263</v>
      </c>
      <c r="G103" s="25">
        <f t="shared" si="9"/>
        <v>2493.8780000000002</v>
      </c>
      <c r="H103" s="14">
        <f t="shared" si="10"/>
        <v>80.273000000000138</v>
      </c>
    </row>
    <row r="104" spans="1:8">
      <c r="C104" s="25">
        <v>18</v>
      </c>
      <c r="D104" s="14">
        <v>51</v>
      </c>
      <c r="E104" s="25">
        <v>1</v>
      </c>
      <c r="F104" s="14" t="s">
        <v>263</v>
      </c>
      <c r="G104" s="25">
        <f t="shared" si="9"/>
        <v>2523.81</v>
      </c>
      <c r="H104" s="14">
        <f t="shared" si="10"/>
        <v>160.54500000000007</v>
      </c>
    </row>
    <row r="105" spans="1:8">
      <c r="C105" s="25">
        <v>19</v>
      </c>
      <c r="D105" s="14">
        <v>52</v>
      </c>
      <c r="E105" s="25">
        <v>1</v>
      </c>
      <c r="F105" s="14" t="s">
        <v>263</v>
      </c>
      <c r="G105" s="25">
        <f t="shared" si="9"/>
        <v>1929.252</v>
      </c>
      <c r="H105" s="14">
        <f t="shared" si="10"/>
        <v>85.714999999999918</v>
      </c>
    </row>
    <row r="106" spans="1:8">
      <c r="C106" s="25">
        <v>20</v>
      </c>
      <c r="D106" s="14">
        <v>53</v>
      </c>
      <c r="E106" s="25">
        <v>1</v>
      </c>
      <c r="F106" s="14" t="s">
        <v>263</v>
      </c>
      <c r="G106" s="25">
        <f t="shared" si="9"/>
        <v>1386.395</v>
      </c>
      <c r="H106" s="14">
        <f t="shared" si="10"/>
        <v>59.864000000000033</v>
      </c>
    </row>
    <row r="107" spans="1:8">
      <c r="C107" s="25">
        <v>21</v>
      </c>
      <c r="D107" s="14">
        <v>54</v>
      </c>
      <c r="E107" s="25">
        <v>1</v>
      </c>
      <c r="F107" s="14" t="s">
        <v>263</v>
      </c>
      <c r="G107" s="25">
        <f t="shared" si="9"/>
        <v>1752.3810000000001</v>
      </c>
      <c r="H107" s="14">
        <f t="shared" si="10"/>
        <v>87.075000000000045</v>
      </c>
    </row>
    <row r="108" spans="1:8">
      <c r="C108" s="25">
        <v>22</v>
      </c>
      <c r="D108" s="14">
        <v>55</v>
      </c>
      <c r="E108" s="25">
        <v>1</v>
      </c>
      <c r="F108" s="14" t="s">
        <v>263</v>
      </c>
      <c r="G108" s="25">
        <f t="shared" si="9"/>
        <v>1488.4349999999999</v>
      </c>
      <c r="H108" s="14">
        <f t="shared" si="10"/>
        <v>99.31899999999996</v>
      </c>
    </row>
    <row r="109" spans="1:8">
      <c r="A109" s="8"/>
      <c r="C109" s="25">
        <v>23</v>
      </c>
      <c r="D109" s="14">
        <v>57</v>
      </c>
      <c r="E109" s="25">
        <v>1</v>
      </c>
      <c r="F109" s="14" t="s">
        <v>263</v>
      </c>
      <c r="G109" s="25">
        <f t="shared" si="9"/>
        <v>-44580.95</v>
      </c>
      <c r="H109" s="14">
        <f t="shared" si="10"/>
        <v>0</v>
      </c>
    </row>
    <row r="110" spans="1:8">
      <c r="A110" s="8"/>
      <c r="C110" s="25">
        <v>24</v>
      </c>
      <c r="D110" s="14">
        <v>58</v>
      </c>
      <c r="E110" s="25">
        <v>1</v>
      </c>
      <c r="F110" s="14" t="s">
        <v>263</v>
      </c>
      <c r="G110" s="25">
        <f t="shared" si="9"/>
        <v>1476.19</v>
      </c>
      <c r="H110" s="14">
        <f t="shared" si="10"/>
        <v>70.748000000000047</v>
      </c>
    </row>
    <row r="111" spans="1:8">
      <c r="A111" s="8"/>
      <c r="C111" s="25">
        <v>25</v>
      </c>
      <c r="D111" s="14">
        <v>59</v>
      </c>
      <c r="E111" s="25">
        <v>1</v>
      </c>
      <c r="F111" s="14" t="s">
        <v>263</v>
      </c>
      <c r="G111" s="25">
        <f t="shared" si="9"/>
        <v>5254.4219999999996</v>
      </c>
      <c r="H111" s="14">
        <f t="shared" si="10"/>
        <v>78.911999999999352</v>
      </c>
    </row>
    <row r="112" spans="1:8">
      <c r="A112" s="8"/>
      <c r="C112" s="25">
        <v>26</v>
      </c>
      <c r="D112" s="14">
        <v>60</v>
      </c>
      <c r="E112" s="25">
        <v>1</v>
      </c>
      <c r="F112" s="14" t="s">
        <v>263</v>
      </c>
      <c r="G112" s="25">
        <f t="shared" si="9"/>
        <v>2400</v>
      </c>
      <c r="H112" s="14">
        <f t="shared" si="10"/>
        <v>21.768999999999778</v>
      </c>
    </row>
    <row r="113" spans="1:8">
      <c r="A113" s="8"/>
      <c r="C113" s="25">
        <v>27</v>
      </c>
      <c r="D113" s="14">
        <v>61</v>
      </c>
      <c r="E113" s="25">
        <v>1</v>
      </c>
      <c r="F113" s="14" t="s">
        <v>263</v>
      </c>
      <c r="G113" s="25">
        <f t="shared" si="9"/>
        <v>2514.2860000000001</v>
      </c>
      <c r="H113" s="14">
        <f t="shared" si="10"/>
        <v>59.864000000000033</v>
      </c>
    </row>
    <row r="114" spans="1:8">
      <c r="A114" s="8"/>
      <c r="C114" s="25">
        <v>28</v>
      </c>
      <c r="D114" s="14">
        <v>62</v>
      </c>
      <c r="E114" s="25">
        <v>1</v>
      </c>
      <c r="F114" s="14" t="s">
        <v>263</v>
      </c>
      <c r="G114" s="25">
        <f t="shared" si="9"/>
        <v>2439.4560000000001</v>
      </c>
      <c r="H114" s="14">
        <f t="shared" si="10"/>
        <v>48.980000000000018</v>
      </c>
    </row>
    <row r="115" spans="1:8">
      <c r="A115" s="8"/>
      <c r="C115" s="25">
        <v>29</v>
      </c>
      <c r="D115" s="14">
        <v>63</v>
      </c>
      <c r="E115" s="25">
        <v>1</v>
      </c>
      <c r="F115" s="14" t="s">
        <v>263</v>
      </c>
      <c r="G115" s="25">
        <f t="shared" si="9"/>
        <v>2514.2860000000001</v>
      </c>
      <c r="H115" s="14">
        <f t="shared" si="10"/>
        <v>27.21100000000024</v>
      </c>
    </row>
    <row r="116" spans="1:8">
      <c r="A116" s="8"/>
      <c r="C116" s="25">
        <v>30</v>
      </c>
      <c r="D116" s="14">
        <v>64</v>
      </c>
      <c r="E116" s="25">
        <v>1</v>
      </c>
      <c r="F116" s="14" t="s">
        <v>263</v>
      </c>
      <c r="G116" s="25">
        <f t="shared" si="9"/>
        <v>2661.2240000000002</v>
      </c>
      <c r="H116" s="14">
        <f t="shared" si="10"/>
        <v>35.374000000000251</v>
      </c>
    </row>
    <row r="117" spans="1:8">
      <c r="A117" s="8"/>
      <c r="C117" s="25">
        <v>31</v>
      </c>
      <c r="D117" s="14">
        <v>65</v>
      </c>
      <c r="E117" s="25">
        <v>1</v>
      </c>
      <c r="F117" s="14" t="s">
        <v>263</v>
      </c>
      <c r="G117" s="25">
        <f t="shared" si="9"/>
        <v>2424.4899999999998</v>
      </c>
      <c r="H117" s="14">
        <f t="shared" si="10"/>
        <v>14.965999999999894</v>
      </c>
    </row>
    <row r="118" spans="1:8">
      <c r="A118" s="8"/>
      <c r="C118" s="25">
        <v>32</v>
      </c>
      <c r="D118" s="14">
        <v>43</v>
      </c>
      <c r="E118" s="25">
        <v>1</v>
      </c>
      <c r="F118" s="14" t="s">
        <v>263</v>
      </c>
      <c r="G118" s="25">
        <f t="shared" si="9"/>
        <v>2302.0410000000002</v>
      </c>
      <c r="H118" s="14">
        <f t="shared" si="10"/>
        <v>20.408000000000357</v>
      </c>
    </row>
    <row r="119" spans="1:8">
      <c r="A119" s="8"/>
      <c r="C119" s="25">
        <v>33</v>
      </c>
      <c r="D119" s="14">
        <v>44</v>
      </c>
      <c r="E119" s="25">
        <v>1</v>
      </c>
      <c r="F119" s="14" t="s">
        <v>263</v>
      </c>
      <c r="G119" s="25">
        <f t="shared" si="9"/>
        <v>2091.1559999999999</v>
      </c>
      <c r="H119" s="14">
        <f t="shared" si="10"/>
        <v>-2.7220000000002074</v>
      </c>
    </row>
    <row r="120" spans="1:8">
      <c r="A120" s="8"/>
      <c r="C120" s="25">
        <v>34</v>
      </c>
      <c r="D120" s="14">
        <v>45</v>
      </c>
      <c r="E120" s="25">
        <v>1</v>
      </c>
      <c r="F120" s="14" t="s">
        <v>263</v>
      </c>
      <c r="G120" s="25">
        <f t="shared" si="9"/>
        <v>1428.5709999999999</v>
      </c>
      <c r="H120" s="14">
        <f t="shared" si="10"/>
        <v>-27.211000000000013</v>
      </c>
    </row>
    <row r="121" spans="1:8">
      <c r="A121" s="8"/>
      <c r="C121" s="25">
        <v>35</v>
      </c>
      <c r="D121" s="14">
        <v>46</v>
      </c>
      <c r="E121" s="25">
        <v>1</v>
      </c>
      <c r="F121" s="14" t="s">
        <v>263</v>
      </c>
      <c r="G121" s="25">
        <f t="shared" si="9"/>
        <v>1428.5709999999999</v>
      </c>
      <c r="H121" s="14">
        <f t="shared" si="10"/>
        <v>-14.966000000000122</v>
      </c>
    </row>
    <row r="122" spans="1:8">
      <c r="A122" s="8"/>
      <c r="C122" s="25">
        <v>36</v>
      </c>
      <c r="D122" s="14">
        <v>56</v>
      </c>
      <c r="E122" s="25">
        <v>1</v>
      </c>
      <c r="F122" s="14" t="s">
        <v>263</v>
      </c>
      <c r="G122" s="25">
        <f t="shared" si="9"/>
        <v>-44580.95</v>
      </c>
      <c r="H122" s="14">
        <f t="shared" si="10"/>
        <v>0</v>
      </c>
    </row>
    <row r="123" spans="1:8">
      <c r="A123" s="8"/>
      <c r="C123" s="25">
        <v>37</v>
      </c>
      <c r="D123" s="14">
        <v>20</v>
      </c>
      <c r="E123" s="25">
        <v>1</v>
      </c>
      <c r="F123" s="14" t="s">
        <v>265</v>
      </c>
      <c r="G123" s="25">
        <f t="shared" si="9"/>
        <v>2002.721</v>
      </c>
      <c r="H123" s="14">
        <f t="shared" si="10"/>
        <v>20.407999999999902</v>
      </c>
    </row>
    <row r="124" spans="1:8">
      <c r="A124" s="8"/>
      <c r="C124" s="25">
        <v>38</v>
      </c>
      <c r="D124" s="14">
        <v>13</v>
      </c>
      <c r="E124" s="25">
        <v>1</v>
      </c>
      <c r="F124" s="14" t="s">
        <v>265</v>
      </c>
      <c r="G124" s="25">
        <f t="shared" si="9"/>
        <v>1623.1289999999999</v>
      </c>
      <c r="H124" s="14">
        <f t="shared" si="10"/>
        <v>-6.803000000000111</v>
      </c>
    </row>
    <row r="125" spans="1:8">
      <c r="A125" s="8"/>
      <c r="C125" s="25">
        <v>39</v>
      </c>
      <c r="D125" s="14">
        <v>11</v>
      </c>
      <c r="E125" s="25">
        <v>1</v>
      </c>
      <c r="F125" s="14" t="s">
        <v>265</v>
      </c>
      <c r="G125" s="25">
        <f t="shared" si="9"/>
        <v>1238.095</v>
      </c>
      <c r="H125" s="14">
        <f t="shared" si="10"/>
        <v>35.374000000000024</v>
      </c>
    </row>
    <row r="126" spans="1:8">
      <c r="A126" s="8"/>
      <c r="C126" s="25">
        <v>40</v>
      </c>
      <c r="D126" s="14">
        <v>10</v>
      </c>
      <c r="E126" s="25">
        <v>1</v>
      </c>
      <c r="F126" s="14" t="s">
        <v>265</v>
      </c>
      <c r="G126" s="25">
        <f t="shared" si="9"/>
        <v>1081.633</v>
      </c>
      <c r="H126" s="14">
        <f t="shared" si="10"/>
        <v>-68.027000000000044</v>
      </c>
    </row>
    <row r="127" spans="1:8">
      <c r="A127" s="8"/>
      <c r="C127" s="25">
        <v>41</v>
      </c>
      <c r="D127" s="14">
        <v>9</v>
      </c>
      <c r="E127" s="25">
        <v>1</v>
      </c>
      <c r="F127" s="14" t="s">
        <v>265</v>
      </c>
      <c r="G127" s="25">
        <f t="shared" si="9"/>
        <v>1401.3610000000001</v>
      </c>
      <c r="H127" s="14">
        <f t="shared" si="10"/>
        <v>-87.073999999999842</v>
      </c>
    </row>
    <row r="128" spans="1:8">
      <c r="A128" s="8"/>
      <c r="C128" s="25">
        <v>42</v>
      </c>
      <c r="D128" s="14">
        <v>8</v>
      </c>
      <c r="E128" s="25">
        <v>1</v>
      </c>
      <c r="F128" s="14" t="s">
        <v>265</v>
      </c>
      <c r="G128" s="25">
        <f t="shared" si="9"/>
        <v>-44580.95</v>
      </c>
      <c r="H128" s="14">
        <f t="shared" si="10"/>
        <v>0</v>
      </c>
    </row>
    <row r="129" spans="1:77">
      <c r="A129" s="8"/>
      <c r="C129" s="25">
        <v>43</v>
      </c>
      <c r="D129" s="14">
        <v>7</v>
      </c>
      <c r="E129" s="25">
        <v>1</v>
      </c>
      <c r="F129" s="14" t="s">
        <v>265</v>
      </c>
      <c r="G129" s="25">
        <f t="shared" si="9"/>
        <v>1455.7819999999999</v>
      </c>
      <c r="H129" s="14">
        <f t="shared" si="10"/>
        <v>-114.28600000000006</v>
      </c>
    </row>
    <row r="130" spans="1:77">
      <c r="A130" s="8"/>
      <c r="C130" s="25">
        <v>44</v>
      </c>
      <c r="D130" s="14">
        <v>6</v>
      </c>
      <c r="E130" s="25">
        <v>1</v>
      </c>
      <c r="F130" s="14" t="s">
        <v>265</v>
      </c>
      <c r="G130" s="25">
        <f t="shared" si="9"/>
        <v>1315.646</v>
      </c>
      <c r="H130" s="14">
        <f t="shared" si="10"/>
        <v>34.01299999999992</v>
      </c>
    </row>
    <row r="131" spans="1:77">
      <c r="A131" s="8"/>
      <c r="C131" s="25">
        <v>45</v>
      </c>
      <c r="D131" s="14">
        <v>5</v>
      </c>
      <c r="E131" s="25">
        <v>1</v>
      </c>
      <c r="F131" s="14" t="s">
        <v>265</v>
      </c>
      <c r="G131" s="25">
        <f t="shared" si="9"/>
        <v>1223.1289999999999</v>
      </c>
      <c r="H131" s="14">
        <f t="shared" si="10"/>
        <v>-115.64700000000016</v>
      </c>
    </row>
    <row r="132" spans="1:77">
      <c r="A132" s="8"/>
      <c r="C132" s="25">
        <v>46</v>
      </c>
      <c r="D132" s="14">
        <v>3</v>
      </c>
      <c r="E132" s="25">
        <v>1</v>
      </c>
      <c r="F132" s="14" t="s">
        <v>265</v>
      </c>
      <c r="G132" s="25">
        <f t="shared" si="9"/>
        <v>-44580.95</v>
      </c>
      <c r="H132" s="14">
        <f t="shared" si="10"/>
        <v>0</v>
      </c>
    </row>
    <row r="133" spans="1:77">
      <c r="A133" s="8"/>
      <c r="C133" s="25">
        <v>47</v>
      </c>
      <c r="D133" s="14">
        <v>1</v>
      </c>
      <c r="E133" s="25">
        <v>1</v>
      </c>
      <c r="F133" s="14" t="s">
        <v>265</v>
      </c>
      <c r="G133" s="25">
        <f t="shared" si="9"/>
        <v>-44580.95</v>
      </c>
      <c r="H133" s="14">
        <f t="shared" si="10"/>
        <v>0</v>
      </c>
    </row>
    <row r="134" spans="1:77">
      <c r="A134" s="8"/>
      <c r="C134" s="25">
        <v>48</v>
      </c>
      <c r="D134" s="14">
        <v>12</v>
      </c>
      <c r="E134" s="25">
        <v>1</v>
      </c>
      <c r="F134" s="14" t="s">
        <v>265</v>
      </c>
      <c r="G134" s="25">
        <f t="shared" si="9"/>
        <v>-44580.95</v>
      </c>
      <c r="H134" s="14">
        <f t="shared" si="10"/>
        <v>0</v>
      </c>
    </row>
    <row r="135" spans="1:77" s="53" customFormat="1" ht="13.5" thickBot="1">
      <c r="A135" s="61"/>
      <c r="B135" s="49"/>
      <c r="C135" s="50">
        <v>49</v>
      </c>
      <c r="D135" s="51">
        <v>2</v>
      </c>
      <c r="E135" s="50">
        <v>1</v>
      </c>
      <c r="F135" s="51" t="s">
        <v>265</v>
      </c>
      <c r="G135" s="50">
        <f t="shared" si="9"/>
        <v>1711.5650000000001</v>
      </c>
      <c r="H135" s="51">
        <f t="shared" si="10"/>
        <v>-91.155999999999949</v>
      </c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52"/>
      <c r="AB135" s="52"/>
      <c r="AC135" s="52"/>
      <c r="AD135" s="52"/>
      <c r="AE135" s="52"/>
      <c r="AF135" s="52"/>
      <c r="AG135" s="52"/>
      <c r="AH135" s="52"/>
      <c r="AI135" s="52"/>
      <c r="AJ135" s="52"/>
      <c r="AK135" s="52"/>
      <c r="AL135" s="52"/>
      <c r="AM135" s="52"/>
      <c r="AN135" s="52"/>
      <c r="AO135" s="52"/>
      <c r="AP135" s="52"/>
      <c r="AQ135" s="52"/>
      <c r="AR135" s="52"/>
      <c r="AS135" s="52"/>
      <c r="AT135" s="52"/>
      <c r="AU135" s="52"/>
      <c r="AV135" s="52"/>
      <c r="AW135" s="52"/>
      <c r="AX135" s="52"/>
      <c r="AY135" s="52"/>
      <c r="AZ135" s="52"/>
      <c r="BA135" s="52"/>
      <c r="BB135" s="52"/>
      <c r="BC135" s="52"/>
      <c r="BD135" s="52"/>
      <c r="BE135" s="52"/>
      <c r="BF135" s="52"/>
      <c r="BG135" s="52"/>
      <c r="BH135" s="52"/>
      <c r="BI135" s="52"/>
      <c r="BJ135" s="52"/>
      <c r="BK135" s="52"/>
      <c r="BL135" s="52"/>
      <c r="BM135" s="52"/>
      <c r="BN135" s="52"/>
      <c r="BO135" s="52"/>
      <c r="BP135" s="52"/>
      <c r="BQ135" s="52"/>
      <c r="BR135" s="52"/>
      <c r="BS135" s="52"/>
      <c r="BT135" s="52"/>
      <c r="BU135" s="52"/>
      <c r="BV135" s="52"/>
      <c r="BW135" s="52"/>
      <c r="BX135" s="52"/>
      <c r="BY135" s="52"/>
    </row>
    <row r="136" spans="1:77" s="54" customFormat="1">
      <c r="A136" s="90"/>
      <c r="B136" s="91"/>
      <c r="C136" s="12">
        <v>0</v>
      </c>
      <c r="D136" s="55" t="s">
        <v>157</v>
      </c>
      <c r="E136" s="12">
        <v>1</v>
      </c>
      <c r="F136" s="55" t="s">
        <v>260</v>
      </c>
      <c r="G136" s="55" t="s">
        <v>260</v>
      </c>
      <c r="H136" s="55" t="s">
        <v>260</v>
      </c>
      <c r="I136" s="57"/>
      <c r="J136" s="57"/>
      <c r="M136" s="57"/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57"/>
      <c r="AN136" s="57"/>
      <c r="AO136" s="57"/>
      <c r="AP136" s="57"/>
      <c r="AQ136" s="57"/>
      <c r="AR136" s="57"/>
      <c r="AS136" s="57"/>
      <c r="AT136" s="57"/>
      <c r="AU136" s="57"/>
      <c r="AV136" s="57"/>
      <c r="AW136" s="57"/>
      <c r="AX136" s="57"/>
      <c r="AY136" s="57"/>
      <c r="AZ136" s="57"/>
      <c r="BA136" s="57"/>
      <c r="BB136" s="57"/>
      <c r="BC136" s="57"/>
      <c r="BD136" s="57"/>
      <c r="BE136" s="57"/>
      <c r="BF136" s="57"/>
      <c r="BG136" s="57"/>
      <c r="BH136" s="57"/>
      <c r="BI136" s="57"/>
      <c r="BJ136" s="57"/>
      <c r="BK136" s="57"/>
      <c r="BL136" s="57"/>
      <c r="BM136" s="57"/>
      <c r="BN136" s="57"/>
      <c r="BO136" s="57"/>
      <c r="BP136" s="57"/>
      <c r="BQ136" s="57"/>
      <c r="BR136" s="57"/>
      <c r="BS136" s="57"/>
      <c r="BT136" s="57"/>
      <c r="BU136" s="57"/>
      <c r="BV136" s="57"/>
      <c r="BW136" s="57"/>
      <c r="BX136" s="57"/>
      <c r="BY136" s="57"/>
    </row>
    <row r="137" spans="1:77" ht="13.5" thickBot="1">
      <c r="A137" s="90" t="s">
        <v>269</v>
      </c>
      <c r="B137" s="92"/>
      <c r="C137" s="25">
        <v>1</v>
      </c>
      <c r="D137" s="14" t="s">
        <v>243</v>
      </c>
      <c r="E137" s="25">
        <v>1</v>
      </c>
      <c r="F137" s="14" t="s">
        <v>260</v>
      </c>
      <c r="G137" s="14" t="s">
        <v>260</v>
      </c>
      <c r="H137" s="14" t="s">
        <v>260</v>
      </c>
    </row>
    <row r="138" spans="1:77" ht="15.75" thickBot="1">
      <c r="A138" s="23" t="s">
        <v>261</v>
      </c>
      <c r="B138" s="58">
        <f>VLOOKUP(B9,B264:C278,2,FALSE)</f>
        <v>22.504999999999999</v>
      </c>
      <c r="C138" s="25">
        <v>2</v>
      </c>
      <c r="D138" s="25" t="s">
        <v>158</v>
      </c>
      <c r="E138" s="25">
        <v>1</v>
      </c>
      <c r="F138" s="14" t="s">
        <v>260</v>
      </c>
      <c r="G138" s="14" t="s">
        <v>260</v>
      </c>
      <c r="H138" s="14" t="s">
        <v>260</v>
      </c>
    </row>
    <row r="139" spans="1:77" ht="15.75" thickBot="1">
      <c r="A139" s="23" t="s">
        <v>262</v>
      </c>
      <c r="B139" s="58">
        <f>VLOOKUP(B10,B264:C278,2,FALSE)</f>
        <v>-4.9000000000000002E-2</v>
      </c>
      <c r="C139" s="25">
        <v>3</v>
      </c>
      <c r="D139" s="25" t="s">
        <v>159</v>
      </c>
      <c r="E139" s="25">
        <v>1</v>
      </c>
      <c r="F139" s="14" t="s">
        <v>260</v>
      </c>
      <c r="G139" s="14" t="s">
        <v>260</v>
      </c>
      <c r="H139" s="14" t="s">
        <v>260</v>
      </c>
    </row>
    <row r="140" spans="1:77">
      <c r="C140" s="25">
        <v>4</v>
      </c>
      <c r="D140" s="25" t="s">
        <v>160</v>
      </c>
      <c r="E140" s="25">
        <v>1</v>
      </c>
      <c r="F140" s="14" t="s">
        <v>260</v>
      </c>
      <c r="G140" s="14" t="s">
        <v>260</v>
      </c>
      <c r="H140" s="14" t="s">
        <v>260</v>
      </c>
    </row>
    <row r="141" spans="1:77">
      <c r="C141" s="25">
        <v>5</v>
      </c>
      <c r="D141" s="25" t="s">
        <v>161</v>
      </c>
      <c r="E141" s="25">
        <v>1</v>
      </c>
      <c r="F141" s="14" t="s">
        <v>260</v>
      </c>
      <c r="G141" s="14" t="s">
        <v>260</v>
      </c>
      <c r="H141" s="14" t="s">
        <v>260</v>
      </c>
    </row>
    <row r="142" spans="1:77">
      <c r="C142" s="25">
        <v>6</v>
      </c>
      <c r="D142" s="25" t="s">
        <v>162</v>
      </c>
      <c r="E142" s="25">
        <v>1</v>
      </c>
      <c r="F142" s="14" t="s">
        <v>260</v>
      </c>
      <c r="G142" s="25">
        <f t="shared" ref="G142:G205" si="11">VLOOKUP($B$138,$C$264:$CC$278,C142, FALSE)</f>
        <v>3606.8029999999999</v>
      </c>
      <c r="H142" s="14">
        <f t="shared" ref="H142:H205" si="12">G142-VLOOKUP($B$139,$C$264:$CC$278,C142, FALSE)</f>
        <v>643.53800000000001</v>
      </c>
    </row>
    <row r="143" spans="1:77">
      <c r="C143" s="25">
        <v>7</v>
      </c>
      <c r="D143" s="25" t="s">
        <v>163</v>
      </c>
      <c r="E143" s="25">
        <v>1</v>
      </c>
      <c r="F143" s="14" t="s">
        <v>260</v>
      </c>
      <c r="G143" s="25">
        <f t="shared" si="11"/>
        <v>3225.85</v>
      </c>
      <c r="H143" s="14">
        <f t="shared" si="12"/>
        <v>648.97899999999981</v>
      </c>
    </row>
    <row r="144" spans="1:77">
      <c r="C144" s="25">
        <v>8</v>
      </c>
      <c r="D144" s="25" t="s">
        <v>164</v>
      </c>
      <c r="E144" s="25">
        <v>1</v>
      </c>
      <c r="F144" s="14" t="s">
        <v>260</v>
      </c>
      <c r="G144" s="25">
        <f t="shared" si="11"/>
        <v>2934.694</v>
      </c>
      <c r="H144" s="14">
        <f t="shared" si="12"/>
        <v>234.01400000000012</v>
      </c>
    </row>
    <row r="145" spans="3:8">
      <c r="C145" s="25">
        <v>9</v>
      </c>
      <c r="D145" s="25" t="s">
        <v>165</v>
      </c>
      <c r="E145" s="25">
        <v>1</v>
      </c>
      <c r="F145" s="14" t="s">
        <v>260</v>
      </c>
      <c r="G145" s="25">
        <f t="shared" si="11"/>
        <v>2643.5369999999998</v>
      </c>
      <c r="H145" s="14">
        <f t="shared" si="12"/>
        <v>228.57099999999991</v>
      </c>
    </row>
    <row r="146" spans="3:8">
      <c r="C146" s="25">
        <v>10</v>
      </c>
      <c r="D146" s="25" t="s">
        <v>166</v>
      </c>
      <c r="E146" s="25">
        <v>1</v>
      </c>
      <c r="F146" s="14" t="s">
        <v>260</v>
      </c>
      <c r="G146" s="25">
        <f t="shared" si="11"/>
        <v>2817.6869999999999</v>
      </c>
      <c r="H146" s="14">
        <f t="shared" si="12"/>
        <v>17.686999999999898</v>
      </c>
    </row>
    <row r="147" spans="3:8">
      <c r="C147" s="25">
        <v>11</v>
      </c>
      <c r="D147" s="25" t="s">
        <v>167</v>
      </c>
      <c r="E147" s="25">
        <v>1</v>
      </c>
      <c r="F147" s="14" t="s">
        <v>260</v>
      </c>
      <c r="G147" s="25">
        <f t="shared" si="11"/>
        <v>3062.585</v>
      </c>
      <c r="H147" s="14">
        <f t="shared" si="12"/>
        <v>29.932000000000244</v>
      </c>
    </row>
    <row r="148" spans="3:8">
      <c r="C148" s="25">
        <v>12</v>
      </c>
      <c r="D148" s="25" t="s">
        <v>168</v>
      </c>
      <c r="E148" s="25">
        <v>1</v>
      </c>
      <c r="F148" s="14" t="s">
        <v>260</v>
      </c>
      <c r="G148" s="25">
        <f t="shared" si="11"/>
        <v>2703.4009999999998</v>
      </c>
      <c r="H148" s="14">
        <f t="shared" si="12"/>
        <v>0</v>
      </c>
    </row>
    <row r="149" spans="3:8">
      <c r="C149" s="25">
        <v>13</v>
      </c>
      <c r="D149" s="25" t="s">
        <v>169</v>
      </c>
      <c r="E149" s="25">
        <v>1</v>
      </c>
      <c r="F149" s="14" t="s">
        <v>260</v>
      </c>
      <c r="G149" s="25">
        <f t="shared" si="11"/>
        <v>2682.9929999999999</v>
      </c>
      <c r="H149" s="14">
        <f t="shared" si="12"/>
        <v>-12.244999999999891</v>
      </c>
    </row>
    <row r="150" spans="3:8">
      <c r="C150" s="25">
        <v>14</v>
      </c>
      <c r="D150" s="25">
        <v>66</v>
      </c>
      <c r="E150" s="25">
        <v>1</v>
      </c>
      <c r="F150" s="14" t="s">
        <v>263</v>
      </c>
      <c r="G150" s="25">
        <f t="shared" si="11"/>
        <v>1047.6189999999999</v>
      </c>
      <c r="H150" s="14">
        <f t="shared" si="12"/>
        <v>-884.35400000000004</v>
      </c>
    </row>
    <row r="151" spans="3:8">
      <c r="C151" s="25">
        <v>15</v>
      </c>
      <c r="D151" s="25">
        <v>67</v>
      </c>
      <c r="E151" s="25">
        <v>1</v>
      </c>
      <c r="F151" s="14" t="s">
        <v>263</v>
      </c>
      <c r="G151" s="25">
        <f t="shared" si="11"/>
        <v>5118.3670000000002</v>
      </c>
      <c r="H151" s="14">
        <f t="shared" si="12"/>
        <v>82.993000000000393</v>
      </c>
    </row>
    <row r="152" spans="3:8">
      <c r="C152" s="25">
        <v>16</v>
      </c>
      <c r="D152" s="25">
        <v>68</v>
      </c>
      <c r="E152" s="25">
        <v>1</v>
      </c>
      <c r="F152" s="14" t="s">
        <v>263</v>
      </c>
      <c r="G152" s="25">
        <f t="shared" si="11"/>
        <v>2844.8980000000001</v>
      </c>
      <c r="H152" s="14">
        <f t="shared" si="12"/>
        <v>219.04800000000023</v>
      </c>
    </row>
    <row r="153" spans="3:8">
      <c r="C153" s="25">
        <v>17</v>
      </c>
      <c r="D153" s="25">
        <v>69</v>
      </c>
      <c r="E153" s="25">
        <v>1</v>
      </c>
      <c r="F153" s="14" t="s">
        <v>263</v>
      </c>
      <c r="G153" s="25">
        <f t="shared" si="11"/>
        <v>2859.864</v>
      </c>
      <c r="H153" s="14">
        <f t="shared" si="12"/>
        <v>609.52399999999989</v>
      </c>
    </row>
    <row r="154" spans="3:8">
      <c r="C154" s="25">
        <v>18</v>
      </c>
      <c r="D154" s="25">
        <v>70</v>
      </c>
      <c r="E154" s="25">
        <v>1</v>
      </c>
      <c r="F154" s="14" t="s">
        <v>263</v>
      </c>
      <c r="G154" s="25">
        <f t="shared" si="11"/>
        <v>2453.0610000000001</v>
      </c>
      <c r="H154" s="14">
        <f t="shared" si="12"/>
        <v>262.58500000000004</v>
      </c>
    </row>
    <row r="155" spans="3:8">
      <c r="C155" s="25">
        <v>19</v>
      </c>
      <c r="D155" s="25">
        <v>71</v>
      </c>
      <c r="E155" s="25">
        <v>1</v>
      </c>
      <c r="F155" s="14" t="s">
        <v>263</v>
      </c>
      <c r="G155" s="25">
        <f t="shared" si="11"/>
        <v>2593.1970000000001</v>
      </c>
      <c r="H155" s="14">
        <f t="shared" si="12"/>
        <v>481.63200000000006</v>
      </c>
    </row>
    <row r="156" spans="3:8">
      <c r="C156" s="25">
        <v>20</v>
      </c>
      <c r="D156" s="25">
        <v>72</v>
      </c>
      <c r="E156" s="25">
        <v>1</v>
      </c>
      <c r="F156" s="14" t="s">
        <v>263</v>
      </c>
      <c r="G156" s="25">
        <f t="shared" si="11"/>
        <v>1636.7349999999999</v>
      </c>
      <c r="H156" s="14">
        <f t="shared" si="12"/>
        <v>-65.30600000000004</v>
      </c>
    </row>
    <row r="157" spans="3:8">
      <c r="C157" s="25">
        <v>21</v>
      </c>
      <c r="D157" s="25">
        <v>73</v>
      </c>
      <c r="E157" s="25">
        <v>1</v>
      </c>
      <c r="F157" s="14" t="s">
        <v>263</v>
      </c>
      <c r="G157" s="25">
        <f t="shared" si="11"/>
        <v>3197.279</v>
      </c>
      <c r="H157" s="14">
        <f t="shared" si="12"/>
        <v>336.05499999999984</v>
      </c>
    </row>
    <row r="158" spans="3:8">
      <c r="C158" s="25">
        <v>22</v>
      </c>
      <c r="D158" s="25">
        <v>74</v>
      </c>
      <c r="E158" s="25">
        <v>1</v>
      </c>
      <c r="F158" s="14" t="s">
        <v>263</v>
      </c>
      <c r="G158" s="25">
        <f t="shared" si="11"/>
        <v>2488.4349999999999</v>
      </c>
      <c r="H158" s="14">
        <f t="shared" si="12"/>
        <v>292.51699999999983</v>
      </c>
    </row>
    <row r="159" spans="3:8">
      <c r="C159" s="25">
        <v>23</v>
      </c>
      <c r="D159" s="25">
        <v>75</v>
      </c>
      <c r="E159" s="25">
        <v>1</v>
      </c>
      <c r="F159" s="14" t="s">
        <v>263</v>
      </c>
      <c r="G159" s="25">
        <f t="shared" si="11"/>
        <v>2282.9929999999999</v>
      </c>
      <c r="H159" s="14">
        <f t="shared" si="12"/>
        <v>179.5920000000001</v>
      </c>
    </row>
    <row r="160" spans="3:8">
      <c r="C160" s="25">
        <v>24</v>
      </c>
      <c r="D160" s="25">
        <v>76</v>
      </c>
      <c r="E160" s="25">
        <v>1</v>
      </c>
      <c r="F160" s="14" t="s">
        <v>263</v>
      </c>
      <c r="G160" s="25">
        <f t="shared" si="11"/>
        <v>1672.1089999999999</v>
      </c>
      <c r="H160" s="14">
        <f t="shared" si="12"/>
        <v>-12.245000000000118</v>
      </c>
    </row>
    <row r="161" spans="3:8">
      <c r="C161" s="25">
        <v>25</v>
      </c>
      <c r="D161" s="25">
        <v>77</v>
      </c>
      <c r="E161" s="25">
        <v>1</v>
      </c>
      <c r="F161" s="14" t="s">
        <v>263</v>
      </c>
      <c r="G161" s="25">
        <f t="shared" si="11"/>
        <v>4480.2719999999999</v>
      </c>
      <c r="H161" s="14">
        <f t="shared" si="12"/>
        <v>123.8090000000002</v>
      </c>
    </row>
    <row r="162" spans="3:8">
      <c r="C162" s="25">
        <v>26</v>
      </c>
      <c r="D162" s="25">
        <v>78</v>
      </c>
      <c r="E162" s="25">
        <v>1</v>
      </c>
      <c r="F162" s="14" t="s">
        <v>263</v>
      </c>
      <c r="G162" s="25">
        <f t="shared" si="11"/>
        <v>2944.2179999999998</v>
      </c>
      <c r="H162" s="14">
        <f t="shared" si="12"/>
        <v>194.55799999999999</v>
      </c>
    </row>
    <row r="163" spans="3:8">
      <c r="C163" s="25">
        <v>27</v>
      </c>
      <c r="D163" s="25">
        <v>79</v>
      </c>
      <c r="E163" s="25">
        <v>1</v>
      </c>
      <c r="F163" s="14" t="s">
        <v>263</v>
      </c>
      <c r="G163" s="25">
        <f t="shared" si="11"/>
        <v>2047.6189999999999</v>
      </c>
      <c r="H163" s="14">
        <f t="shared" si="12"/>
        <v>149.65999999999985</v>
      </c>
    </row>
    <row r="164" spans="3:8">
      <c r="C164" s="25">
        <v>28</v>
      </c>
      <c r="D164" s="62">
        <v>80</v>
      </c>
      <c r="E164" s="25">
        <v>1</v>
      </c>
      <c r="F164" s="14" t="s">
        <v>263</v>
      </c>
      <c r="G164" s="25">
        <f t="shared" si="11"/>
        <v>-46.258499999999998</v>
      </c>
      <c r="H164" s="14">
        <f t="shared" si="12"/>
        <v>-55.782309999999995</v>
      </c>
    </row>
    <row r="165" spans="3:8">
      <c r="C165" s="25">
        <v>29</v>
      </c>
      <c r="D165" s="25">
        <v>81</v>
      </c>
      <c r="E165" s="25">
        <v>1</v>
      </c>
      <c r="F165" s="14" t="s">
        <v>263</v>
      </c>
      <c r="G165" s="25">
        <f t="shared" si="11"/>
        <v>1847.6189999999999</v>
      </c>
      <c r="H165" s="14">
        <f t="shared" si="12"/>
        <v>29.932000000000016</v>
      </c>
    </row>
    <row r="166" spans="3:8">
      <c r="C166" s="25">
        <v>30</v>
      </c>
      <c r="D166" s="25">
        <v>82</v>
      </c>
      <c r="E166" s="25">
        <v>1</v>
      </c>
      <c r="F166" s="14" t="s">
        <v>263</v>
      </c>
      <c r="G166" s="25">
        <f t="shared" si="11"/>
        <v>2329.252</v>
      </c>
      <c r="H166" s="14">
        <f t="shared" si="12"/>
        <v>84.353999999999814</v>
      </c>
    </row>
    <row r="167" spans="3:8">
      <c r="C167" s="25">
        <v>31</v>
      </c>
      <c r="D167" s="25">
        <v>83</v>
      </c>
      <c r="E167" s="25">
        <v>1</v>
      </c>
      <c r="F167" s="14" t="s">
        <v>263</v>
      </c>
      <c r="G167" s="25">
        <f t="shared" si="11"/>
        <v>2125.17</v>
      </c>
      <c r="H167" s="14">
        <f t="shared" si="12"/>
        <v>69.38799999999992</v>
      </c>
    </row>
    <row r="168" spans="3:8">
      <c r="C168" s="25">
        <v>32</v>
      </c>
      <c r="D168" s="25">
        <v>84</v>
      </c>
      <c r="E168" s="25">
        <v>1</v>
      </c>
      <c r="F168" s="14" t="s">
        <v>263</v>
      </c>
      <c r="G168" s="25">
        <f t="shared" si="11"/>
        <v>2412.2449999999999</v>
      </c>
      <c r="H168" s="14">
        <f t="shared" si="12"/>
        <v>51.701000000000022</v>
      </c>
    </row>
    <row r="169" spans="3:8">
      <c r="C169" s="25">
        <v>33</v>
      </c>
      <c r="D169" s="25">
        <v>85</v>
      </c>
      <c r="E169" s="25">
        <v>1</v>
      </c>
      <c r="F169" s="14" t="s">
        <v>263</v>
      </c>
      <c r="G169" s="25">
        <f t="shared" si="11"/>
        <v>1990.4760000000001</v>
      </c>
      <c r="H169" s="14">
        <f t="shared" si="12"/>
        <v>36.735000000000127</v>
      </c>
    </row>
    <row r="170" spans="3:8">
      <c r="C170" s="25">
        <v>34</v>
      </c>
      <c r="D170" s="62">
        <v>86</v>
      </c>
      <c r="E170" s="25">
        <v>1</v>
      </c>
      <c r="F170" s="14" t="s">
        <v>263</v>
      </c>
      <c r="G170" s="25">
        <f t="shared" si="11"/>
        <v>-140.1361</v>
      </c>
      <c r="H170" s="14">
        <f t="shared" si="12"/>
        <v>-43.537459999999996</v>
      </c>
    </row>
    <row r="171" spans="3:8">
      <c r="C171" s="25">
        <v>35</v>
      </c>
      <c r="D171" s="25">
        <v>87</v>
      </c>
      <c r="E171" s="25">
        <v>1</v>
      </c>
      <c r="F171" s="14" t="s">
        <v>263</v>
      </c>
      <c r="G171" s="25">
        <f t="shared" si="11"/>
        <v>2125.17</v>
      </c>
      <c r="H171" s="14">
        <f t="shared" si="12"/>
        <v>-12.244999999999891</v>
      </c>
    </row>
    <row r="172" spans="3:8">
      <c r="C172" s="25">
        <v>36</v>
      </c>
      <c r="D172" s="25">
        <v>88</v>
      </c>
      <c r="E172" s="25">
        <v>1</v>
      </c>
      <c r="F172" s="14" t="s">
        <v>263</v>
      </c>
      <c r="G172" s="25">
        <f t="shared" si="11"/>
        <v>2278.9119999999998</v>
      </c>
      <c r="H172" s="14">
        <f t="shared" si="12"/>
        <v>16.326999999999771</v>
      </c>
    </row>
    <row r="173" spans="3:8">
      <c r="C173" s="25">
        <v>37</v>
      </c>
      <c r="D173" s="25">
        <v>89</v>
      </c>
      <c r="E173" s="25">
        <v>1</v>
      </c>
      <c r="F173" s="14" t="s">
        <v>263</v>
      </c>
      <c r="G173" s="25">
        <f t="shared" si="11"/>
        <v>-44580.95</v>
      </c>
      <c r="H173" s="14">
        <f t="shared" si="12"/>
        <v>0</v>
      </c>
    </row>
    <row r="174" spans="3:8">
      <c r="C174" s="25">
        <v>38</v>
      </c>
      <c r="D174" s="25">
        <v>90</v>
      </c>
      <c r="E174" s="25">
        <v>1</v>
      </c>
      <c r="F174" s="14" t="s">
        <v>263</v>
      </c>
      <c r="G174" s="25">
        <f t="shared" si="11"/>
        <v>2727.8910000000001</v>
      </c>
      <c r="H174" s="14">
        <f t="shared" si="12"/>
        <v>9.5239999999998872</v>
      </c>
    </row>
    <row r="175" spans="3:8">
      <c r="C175" s="25">
        <v>39</v>
      </c>
      <c r="D175" s="25">
        <v>91</v>
      </c>
      <c r="E175" s="25">
        <v>1</v>
      </c>
      <c r="F175" s="14" t="s">
        <v>263</v>
      </c>
      <c r="G175" s="25">
        <f t="shared" si="11"/>
        <v>2270.748</v>
      </c>
      <c r="H175" s="14">
        <f t="shared" si="12"/>
        <v>28.570999999999913</v>
      </c>
    </row>
    <row r="176" spans="3:8">
      <c r="C176" s="25">
        <v>40</v>
      </c>
      <c r="D176" s="25">
        <v>92</v>
      </c>
      <c r="E176" s="25">
        <v>1</v>
      </c>
      <c r="F176" s="14" t="s">
        <v>263</v>
      </c>
      <c r="G176" s="25">
        <f t="shared" si="11"/>
        <v>2808.163</v>
      </c>
      <c r="H176" s="14">
        <f t="shared" si="12"/>
        <v>78.911000000000058</v>
      </c>
    </row>
    <row r="177" spans="3:8">
      <c r="C177" s="25">
        <v>41</v>
      </c>
      <c r="D177" s="25">
        <v>93</v>
      </c>
      <c r="E177" s="25">
        <v>1</v>
      </c>
      <c r="F177" s="14" t="s">
        <v>263</v>
      </c>
      <c r="G177" s="25">
        <f t="shared" si="11"/>
        <v>2835.3739999999998</v>
      </c>
      <c r="H177" s="14">
        <f t="shared" si="12"/>
        <v>84.353999999999814</v>
      </c>
    </row>
    <row r="178" spans="3:8">
      <c r="C178" s="25">
        <v>42</v>
      </c>
      <c r="D178" s="25">
        <v>94</v>
      </c>
      <c r="E178" s="25">
        <v>1</v>
      </c>
      <c r="F178" s="14" t="s">
        <v>263</v>
      </c>
      <c r="G178" s="25">
        <f t="shared" si="11"/>
        <v>2628.5709999999999</v>
      </c>
      <c r="H178" s="14">
        <f t="shared" si="12"/>
        <v>152.38099999999986</v>
      </c>
    </row>
    <row r="179" spans="3:8">
      <c r="C179" s="25">
        <v>43</v>
      </c>
      <c r="D179" s="25">
        <v>95</v>
      </c>
      <c r="E179" s="25">
        <v>1</v>
      </c>
      <c r="F179" s="14" t="s">
        <v>263</v>
      </c>
      <c r="G179" s="25">
        <f t="shared" si="11"/>
        <v>2816.3270000000002</v>
      </c>
      <c r="H179" s="14">
        <f t="shared" si="12"/>
        <v>131.97300000000041</v>
      </c>
    </row>
    <row r="180" spans="3:8">
      <c r="C180" s="25">
        <v>44</v>
      </c>
      <c r="D180" s="25">
        <v>96</v>
      </c>
      <c r="E180" s="25">
        <v>1</v>
      </c>
      <c r="F180" s="14" t="s">
        <v>263</v>
      </c>
      <c r="G180" s="25">
        <f t="shared" si="11"/>
        <v>2789.116</v>
      </c>
      <c r="H180" s="14">
        <f t="shared" si="12"/>
        <v>131.97299999999996</v>
      </c>
    </row>
    <row r="181" spans="3:8">
      <c r="C181" s="25">
        <v>45</v>
      </c>
      <c r="D181" s="25">
        <v>97</v>
      </c>
      <c r="E181" s="25">
        <v>1</v>
      </c>
      <c r="F181" s="14" t="s">
        <v>263</v>
      </c>
      <c r="G181" s="25">
        <f t="shared" si="11"/>
        <v>2311.5650000000001</v>
      </c>
      <c r="H181" s="14">
        <f t="shared" si="12"/>
        <v>144.21799999999985</v>
      </c>
    </row>
    <row r="182" spans="3:8">
      <c r="C182" s="25">
        <v>46</v>
      </c>
      <c r="D182" s="25">
        <v>98</v>
      </c>
      <c r="E182" s="25">
        <v>1</v>
      </c>
      <c r="F182" s="14" t="s">
        <v>263</v>
      </c>
      <c r="G182" s="25">
        <f t="shared" si="11"/>
        <v>2518.3670000000002</v>
      </c>
      <c r="H182" s="14">
        <f t="shared" si="12"/>
        <v>121.08800000000019</v>
      </c>
    </row>
    <row r="183" spans="3:8">
      <c r="C183" s="25">
        <v>47</v>
      </c>
      <c r="D183" s="25">
        <v>99</v>
      </c>
      <c r="E183" s="25">
        <v>1</v>
      </c>
      <c r="F183" s="14" t="s">
        <v>263</v>
      </c>
      <c r="G183" s="25">
        <f t="shared" si="11"/>
        <v>2278.9119999999998</v>
      </c>
      <c r="H183" s="14">
        <f t="shared" si="12"/>
        <v>23.129999999999654</v>
      </c>
    </row>
    <row r="184" spans="3:8">
      <c r="C184" s="25">
        <v>48</v>
      </c>
      <c r="D184" s="25">
        <v>100</v>
      </c>
      <c r="E184" s="25">
        <v>1</v>
      </c>
      <c r="F184" s="14" t="s">
        <v>263</v>
      </c>
      <c r="G184" s="25">
        <f t="shared" si="11"/>
        <v>2175.5100000000002</v>
      </c>
      <c r="H184" s="14">
        <f t="shared" si="12"/>
        <v>89.796000000000276</v>
      </c>
    </row>
    <row r="185" spans="3:8">
      <c r="C185" s="25">
        <v>49</v>
      </c>
      <c r="D185" s="25">
        <v>101</v>
      </c>
      <c r="E185" s="25">
        <v>1</v>
      </c>
      <c r="F185" s="14" t="s">
        <v>263</v>
      </c>
      <c r="G185" s="25">
        <f t="shared" si="11"/>
        <v>2307.4830000000002</v>
      </c>
      <c r="H185" s="14">
        <f t="shared" si="12"/>
        <v>69.388000000000375</v>
      </c>
    </row>
    <row r="186" spans="3:8">
      <c r="C186" s="25">
        <v>50</v>
      </c>
      <c r="D186" s="25">
        <v>102</v>
      </c>
      <c r="E186" s="25">
        <v>1</v>
      </c>
      <c r="F186" s="14" t="s">
        <v>263</v>
      </c>
      <c r="G186" s="25">
        <f t="shared" si="11"/>
        <v>3148.299</v>
      </c>
      <c r="H186" s="14">
        <f t="shared" si="12"/>
        <v>84.353000000000065</v>
      </c>
    </row>
    <row r="187" spans="3:8">
      <c r="C187" s="25">
        <v>51</v>
      </c>
      <c r="D187" s="25">
        <v>103</v>
      </c>
      <c r="E187" s="25">
        <v>1</v>
      </c>
      <c r="F187" s="14" t="s">
        <v>263</v>
      </c>
      <c r="G187" s="25">
        <f t="shared" si="11"/>
        <v>2774.15</v>
      </c>
      <c r="H187" s="14">
        <f t="shared" si="12"/>
        <v>68.028000000000247</v>
      </c>
    </row>
    <row r="188" spans="3:8">
      <c r="C188" s="25">
        <v>52</v>
      </c>
      <c r="D188" s="25">
        <v>104</v>
      </c>
      <c r="E188" s="25">
        <v>1</v>
      </c>
      <c r="F188" s="14" t="s">
        <v>263</v>
      </c>
      <c r="G188" s="25">
        <f t="shared" si="11"/>
        <v>2182.3130000000001</v>
      </c>
      <c r="H188" s="14">
        <f t="shared" si="12"/>
        <v>61.224999999999909</v>
      </c>
    </row>
    <row r="189" spans="3:8">
      <c r="C189" s="25">
        <v>53</v>
      </c>
      <c r="D189" s="25">
        <v>105</v>
      </c>
      <c r="E189" s="25">
        <v>1</v>
      </c>
      <c r="F189" s="14" t="s">
        <v>263</v>
      </c>
      <c r="G189" s="25">
        <f t="shared" si="11"/>
        <v>1987.7550000000001</v>
      </c>
      <c r="H189" s="14">
        <f t="shared" si="12"/>
        <v>39.456000000000131</v>
      </c>
    </row>
    <row r="190" spans="3:8">
      <c r="C190" s="25">
        <v>54</v>
      </c>
      <c r="D190" s="25">
        <v>106</v>
      </c>
      <c r="E190" s="25">
        <v>1</v>
      </c>
      <c r="F190" s="14" t="s">
        <v>263</v>
      </c>
      <c r="G190" s="25">
        <f t="shared" si="11"/>
        <v>2681.6329999999998</v>
      </c>
      <c r="H190" s="14">
        <f t="shared" si="12"/>
        <v>39.455999999999676</v>
      </c>
    </row>
    <row r="191" spans="3:8">
      <c r="C191" s="25">
        <v>55</v>
      </c>
      <c r="D191" s="25">
        <v>107</v>
      </c>
      <c r="E191" s="25">
        <v>1</v>
      </c>
      <c r="F191" s="14" t="s">
        <v>263</v>
      </c>
      <c r="G191" s="25">
        <f t="shared" si="11"/>
        <v>2365.9859999999999</v>
      </c>
      <c r="H191" s="14">
        <f t="shared" si="12"/>
        <v>16.326000000000022</v>
      </c>
    </row>
    <row r="192" spans="3:8">
      <c r="C192" s="25">
        <v>56</v>
      </c>
      <c r="D192" s="25">
        <v>39</v>
      </c>
      <c r="E192" s="25">
        <v>1</v>
      </c>
      <c r="F192" s="14" t="s">
        <v>265</v>
      </c>
      <c r="G192" s="25">
        <f t="shared" si="11"/>
        <v>1451.701</v>
      </c>
      <c r="H192" s="14">
        <f t="shared" si="12"/>
        <v>-10.884000000000015</v>
      </c>
    </row>
    <row r="193" spans="3:8">
      <c r="C193" s="25">
        <v>57</v>
      </c>
      <c r="D193" s="25">
        <v>40</v>
      </c>
      <c r="E193" s="25">
        <v>1</v>
      </c>
      <c r="F193" s="14" t="s">
        <v>265</v>
      </c>
      <c r="G193" s="25">
        <f t="shared" si="11"/>
        <v>3104.7620000000002</v>
      </c>
      <c r="H193" s="14">
        <f t="shared" si="12"/>
        <v>-58.502999999999702</v>
      </c>
    </row>
    <row r="194" spans="3:8">
      <c r="C194" s="25">
        <v>58</v>
      </c>
      <c r="D194" s="25">
        <v>41</v>
      </c>
      <c r="E194" s="25">
        <v>1</v>
      </c>
      <c r="F194" s="14" t="s">
        <v>265</v>
      </c>
      <c r="G194" s="25">
        <f t="shared" si="11"/>
        <v>1163.2650000000001</v>
      </c>
      <c r="H194" s="14">
        <f t="shared" si="12"/>
        <v>-84.353999999999814</v>
      </c>
    </row>
    <row r="195" spans="3:8">
      <c r="C195" s="25">
        <v>59</v>
      </c>
      <c r="D195" s="25">
        <v>42</v>
      </c>
      <c r="E195" s="25">
        <v>1</v>
      </c>
      <c r="F195" s="14" t="s">
        <v>265</v>
      </c>
      <c r="G195" s="25">
        <f t="shared" si="11"/>
        <v>1210.884</v>
      </c>
      <c r="H195" s="14">
        <f t="shared" si="12"/>
        <v>-95.238000000000056</v>
      </c>
    </row>
    <row r="196" spans="3:8">
      <c r="C196" s="25">
        <v>60</v>
      </c>
      <c r="D196" s="25">
        <v>43</v>
      </c>
      <c r="E196" s="25">
        <v>1</v>
      </c>
      <c r="F196" s="14" t="s">
        <v>265</v>
      </c>
      <c r="G196" s="25">
        <f t="shared" si="11"/>
        <v>1765.9860000000001</v>
      </c>
      <c r="H196" s="14">
        <f t="shared" si="12"/>
        <v>20.408000000000129</v>
      </c>
    </row>
    <row r="197" spans="3:8">
      <c r="C197" s="25">
        <v>61</v>
      </c>
      <c r="D197" s="25">
        <v>44</v>
      </c>
      <c r="E197" s="25">
        <v>1</v>
      </c>
      <c r="F197" s="14" t="s">
        <v>265</v>
      </c>
      <c r="G197" s="25">
        <f t="shared" si="11"/>
        <v>1378.231</v>
      </c>
      <c r="H197" s="14">
        <f t="shared" si="12"/>
        <v>-81.633000000000038</v>
      </c>
    </row>
    <row r="198" spans="3:8">
      <c r="C198" s="25">
        <v>62</v>
      </c>
      <c r="D198" s="25">
        <v>45</v>
      </c>
      <c r="E198" s="25">
        <v>1</v>
      </c>
      <c r="F198" s="14" t="s">
        <v>265</v>
      </c>
      <c r="G198" s="25">
        <f t="shared" si="11"/>
        <v>1318.367</v>
      </c>
      <c r="H198" s="14">
        <f t="shared" si="12"/>
        <v>17.686999999999898</v>
      </c>
    </row>
    <row r="199" spans="3:8">
      <c r="C199" s="25">
        <v>63</v>
      </c>
      <c r="D199" s="25">
        <v>46</v>
      </c>
      <c r="E199" s="25">
        <v>1</v>
      </c>
      <c r="F199" s="14" t="s">
        <v>265</v>
      </c>
      <c r="G199" s="25">
        <f t="shared" si="11"/>
        <v>1655.7819999999999</v>
      </c>
      <c r="H199" s="14">
        <f t="shared" si="12"/>
        <v>-77.551000000000158</v>
      </c>
    </row>
    <row r="200" spans="3:8">
      <c r="C200" s="25">
        <v>64</v>
      </c>
      <c r="D200" s="25">
        <v>47</v>
      </c>
      <c r="E200" s="25">
        <v>1</v>
      </c>
      <c r="F200" s="14" t="s">
        <v>265</v>
      </c>
      <c r="G200" s="25">
        <f t="shared" si="11"/>
        <v>1457.143</v>
      </c>
      <c r="H200" s="14">
        <f t="shared" si="12"/>
        <v>-54.422000000000025</v>
      </c>
    </row>
    <row r="201" spans="3:8">
      <c r="C201" s="25">
        <v>65</v>
      </c>
      <c r="D201" s="25">
        <v>48</v>
      </c>
      <c r="E201" s="25">
        <v>1</v>
      </c>
      <c r="F201" s="14" t="s">
        <v>265</v>
      </c>
      <c r="G201" s="25">
        <f t="shared" si="11"/>
        <v>1274.83</v>
      </c>
      <c r="H201" s="14">
        <f t="shared" si="12"/>
        <v>-25.850000000000136</v>
      </c>
    </row>
    <row r="202" spans="3:8">
      <c r="C202" s="25">
        <v>66</v>
      </c>
      <c r="D202" s="25">
        <v>49</v>
      </c>
      <c r="E202" s="25">
        <v>1</v>
      </c>
      <c r="F202" s="14" t="s">
        <v>265</v>
      </c>
      <c r="G202" s="25">
        <f t="shared" si="11"/>
        <v>-44580.95</v>
      </c>
      <c r="H202" s="14">
        <f t="shared" si="12"/>
        <v>0</v>
      </c>
    </row>
    <row r="203" spans="3:8">
      <c r="C203" s="25">
        <v>67</v>
      </c>
      <c r="D203" s="25">
        <v>50</v>
      </c>
      <c r="E203" s="25">
        <v>1</v>
      </c>
      <c r="F203" s="14" t="s">
        <v>265</v>
      </c>
      <c r="G203" s="25">
        <f t="shared" si="11"/>
        <v>1874.83</v>
      </c>
      <c r="H203" s="14">
        <f t="shared" si="12"/>
        <v>397.279</v>
      </c>
    </row>
    <row r="204" spans="3:8">
      <c r="C204" s="25">
        <v>68</v>
      </c>
      <c r="D204" s="25">
        <v>51</v>
      </c>
      <c r="E204" s="25">
        <v>1</v>
      </c>
      <c r="F204" s="14" t="s">
        <v>265</v>
      </c>
      <c r="G204" s="25">
        <f t="shared" si="11"/>
        <v>990.47619999999995</v>
      </c>
      <c r="H204" s="14">
        <f t="shared" si="12"/>
        <v>-337.41480000000013</v>
      </c>
    </row>
    <row r="205" spans="3:8">
      <c r="C205" s="25">
        <v>69</v>
      </c>
      <c r="D205" s="25">
        <v>52</v>
      </c>
      <c r="E205" s="25">
        <v>1</v>
      </c>
      <c r="F205" s="14" t="s">
        <v>265</v>
      </c>
      <c r="G205" s="25">
        <f t="shared" si="11"/>
        <v>934.69389999999999</v>
      </c>
      <c r="H205" s="14">
        <f t="shared" si="12"/>
        <v>-417.6871000000001</v>
      </c>
    </row>
    <row r="206" spans="3:8">
      <c r="C206" s="25">
        <v>70</v>
      </c>
      <c r="D206" s="25">
        <v>53</v>
      </c>
      <c r="E206" s="25">
        <v>1</v>
      </c>
      <c r="F206" s="14" t="s">
        <v>265</v>
      </c>
      <c r="G206" s="25">
        <f t="shared" ref="G206:G215" si="13">VLOOKUP($B$138,$C$264:$CC$278,C206, FALSE)</f>
        <v>1129.252</v>
      </c>
      <c r="H206" s="14">
        <f t="shared" ref="H206:H215" si="14">G206-VLOOKUP($B$139,$C$264:$CC$278,C206, FALSE)</f>
        <v>-289.79600000000005</v>
      </c>
    </row>
    <row r="207" spans="3:8">
      <c r="C207" s="25">
        <v>71</v>
      </c>
      <c r="D207" s="25">
        <v>54</v>
      </c>
      <c r="E207" s="25">
        <v>1</v>
      </c>
      <c r="F207" s="14" t="s">
        <v>265</v>
      </c>
      <c r="G207" s="25">
        <f t="shared" si="13"/>
        <v>1287.075</v>
      </c>
      <c r="H207" s="14">
        <f t="shared" si="14"/>
        <v>-171.42799999999988</v>
      </c>
    </row>
    <row r="208" spans="3:8">
      <c r="C208" s="25">
        <v>72</v>
      </c>
      <c r="D208" s="25">
        <v>55</v>
      </c>
      <c r="E208" s="25">
        <v>1</v>
      </c>
      <c r="F208" s="14" t="s">
        <v>265</v>
      </c>
      <c r="G208" s="25">
        <f t="shared" si="13"/>
        <v>3488.4349999999999</v>
      </c>
      <c r="H208" s="14">
        <f t="shared" si="14"/>
        <v>-1431.2930000000001</v>
      </c>
    </row>
    <row r="209" spans="1:79">
      <c r="C209" s="25">
        <v>73</v>
      </c>
      <c r="D209" s="25">
        <v>56</v>
      </c>
      <c r="E209" s="25">
        <v>1</v>
      </c>
      <c r="F209" s="14" t="s">
        <v>265</v>
      </c>
      <c r="G209" s="25">
        <f t="shared" si="13"/>
        <v>1167.347</v>
      </c>
      <c r="H209" s="14">
        <f t="shared" si="14"/>
        <v>-202.721</v>
      </c>
    </row>
    <row r="210" spans="1:79">
      <c r="C210" s="25">
        <v>74</v>
      </c>
      <c r="D210" s="25">
        <v>57</v>
      </c>
      <c r="E210" s="25">
        <v>1</v>
      </c>
      <c r="F210" s="14" t="s">
        <v>265</v>
      </c>
      <c r="G210" s="25">
        <f t="shared" si="13"/>
        <v>2998.6390000000001</v>
      </c>
      <c r="H210" s="14">
        <f t="shared" si="14"/>
        <v>10.884000000000015</v>
      </c>
    </row>
    <row r="211" spans="1:79">
      <c r="C211" s="25">
        <v>75</v>
      </c>
      <c r="D211" s="25">
        <v>58</v>
      </c>
      <c r="E211" s="25">
        <v>1</v>
      </c>
      <c r="F211" s="14" t="s">
        <v>265</v>
      </c>
      <c r="G211" s="25">
        <f t="shared" si="13"/>
        <v>1722.4490000000001</v>
      </c>
      <c r="H211" s="14">
        <f t="shared" si="14"/>
        <v>-62.585000000000036</v>
      </c>
    </row>
    <row r="212" spans="1:79">
      <c r="C212" s="25">
        <v>76</v>
      </c>
      <c r="D212" s="25">
        <v>59</v>
      </c>
      <c r="E212" s="25">
        <v>1</v>
      </c>
      <c r="F212" s="14" t="s">
        <v>265</v>
      </c>
      <c r="G212" s="25">
        <f t="shared" si="13"/>
        <v>1133.3330000000001</v>
      </c>
      <c r="H212" s="14">
        <f t="shared" si="14"/>
        <v>-13.605999999999995</v>
      </c>
    </row>
    <row r="213" spans="1:79">
      <c r="C213" s="25">
        <v>77</v>
      </c>
      <c r="D213" s="25">
        <v>60</v>
      </c>
      <c r="E213" s="25">
        <v>1</v>
      </c>
      <c r="F213" s="14" t="s">
        <v>265</v>
      </c>
      <c r="G213" s="25">
        <f t="shared" si="13"/>
        <v>1551.02</v>
      </c>
      <c r="H213" s="14">
        <f t="shared" si="14"/>
        <v>179.59099999999989</v>
      </c>
    </row>
    <row r="214" spans="1:79">
      <c r="C214" s="25">
        <v>78</v>
      </c>
      <c r="D214" s="25">
        <v>61</v>
      </c>
      <c r="E214" s="25">
        <v>1</v>
      </c>
      <c r="F214" s="14" t="s">
        <v>265</v>
      </c>
      <c r="G214" s="25">
        <f t="shared" si="13"/>
        <v>-44580.95</v>
      </c>
      <c r="H214" s="14">
        <f t="shared" si="14"/>
        <v>0</v>
      </c>
    </row>
    <row r="215" spans="1:79">
      <c r="C215" s="25">
        <v>79</v>
      </c>
      <c r="D215" s="25">
        <v>62</v>
      </c>
      <c r="E215" s="25">
        <v>1</v>
      </c>
      <c r="F215" s="14" t="s">
        <v>265</v>
      </c>
      <c r="G215" s="25">
        <f t="shared" si="13"/>
        <v>1597.279</v>
      </c>
      <c r="H215" s="14">
        <f t="shared" si="14"/>
        <v>19.048000000000002</v>
      </c>
    </row>
    <row r="216" spans="1:79">
      <c r="C216" s="63"/>
      <c r="D216" s="63"/>
    </row>
    <row r="217" spans="1:79">
      <c r="C217" s="63"/>
      <c r="D217" s="63"/>
    </row>
    <row r="219" spans="1:79" s="67" customFormat="1">
      <c r="A219" s="64" t="s">
        <v>270</v>
      </c>
      <c r="B219" s="65"/>
      <c r="C219" s="65"/>
      <c r="D219" s="65"/>
      <c r="E219" s="65"/>
      <c r="F219" s="66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6"/>
      <c r="Y219" s="66"/>
      <c r="Z219" s="66"/>
      <c r="AA219" s="66"/>
      <c r="AB219" s="66"/>
      <c r="AC219" s="66"/>
      <c r="AD219" s="66"/>
      <c r="AE219" s="66"/>
      <c r="AF219" s="66"/>
      <c r="AG219" s="66"/>
      <c r="AH219" s="66"/>
      <c r="AI219" s="66"/>
      <c r="AJ219" s="66"/>
      <c r="AK219" s="66"/>
      <c r="AL219" s="66"/>
      <c r="AM219" s="66"/>
      <c r="AN219" s="66"/>
      <c r="AO219" s="66"/>
      <c r="AP219" s="66"/>
      <c r="AQ219" s="66"/>
      <c r="AR219" s="66"/>
      <c r="AS219" s="66"/>
      <c r="AT219" s="66"/>
      <c r="AU219" s="66"/>
      <c r="AV219" s="66"/>
      <c r="AW219" s="66"/>
      <c r="AX219" s="66"/>
      <c r="AY219" s="66"/>
      <c r="AZ219" s="66"/>
      <c r="BA219" s="66"/>
      <c r="BB219" s="66"/>
      <c r="BC219" s="66"/>
      <c r="BD219" s="66"/>
      <c r="BE219" s="66"/>
      <c r="BF219" s="66"/>
      <c r="BG219" s="66"/>
      <c r="BH219" s="66"/>
      <c r="BI219" s="66"/>
      <c r="BJ219" s="66"/>
      <c r="BK219" s="66"/>
      <c r="BL219" s="66"/>
      <c r="BM219" s="66"/>
      <c r="BN219" s="66"/>
      <c r="BO219" s="66"/>
      <c r="BP219" s="66"/>
      <c r="BQ219" s="66"/>
      <c r="BR219" s="66"/>
      <c r="BS219" s="66"/>
      <c r="BT219" s="66"/>
      <c r="BU219" s="66"/>
      <c r="BV219" s="66"/>
      <c r="BW219" s="66"/>
      <c r="BX219" s="66"/>
      <c r="BY219" s="66"/>
    </row>
    <row r="220" spans="1:79" s="69" customFormat="1">
      <c r="A220" s="68" t="s">
        <v>271</v>
      </c>
      <c r="C220" s="9">
        <v>1</v>
      </c>
      <c r="D220" s="9">
        <v>2</v>
      </c>
      <c r="E220" s="9">
        <v>3</v>
      </c>
      <c r="F220" s="9">
        <v>4</v>
      </c>
      <c r="G220" s="9">
        <v>5</v>
      </c>
      <c r="H220" s="9">
        <v>6</v>
      </c>
      <c r="I220" s="9">
        <v>7</v>
      </c>
      <c r="J220" s="9">
        <v>8</v>
      </c>
      <c r="K220" s="9">
        <v>9</v>
      </c>
      <c r="L220" s="9">
        <v>10</v>
      </c>
      <c r="M220" s="9">
        <v>11</v>
      </c>
      <c r="N220" s="9">
        <v>12</v>
      </c>
      <c r="O220" s="9">
        <v>13</v>
      </c>
      <c r="P220" s="9">
        <v>14</v>
      </c>
      <c r="Q220" s="9">
        <v>15</v>
      </c>
      <c r="R220" s="9">
        <v>16</v>
      </c>
      <c r="S220" s="9">
        <v>17</v>
      </c>
      <c r="T220" s="9">
        <v>18</v>
      </c>
      <c r="U220" s="9">
        <v>19</v>
      </c>
      <c r="V220" s="9">
        <v>20</v>
      </c>
      <c r="W220" s="9">
        <v>21</v>
      </c>
      <c r="X220" s="9">
        <v>22</v>
      </c>
      <c r="Y220" s="9">
        <v>23</v>
      </c>
      <c r="Z220" s="9">
        <v>24</v>
      </c>
      <c r="AA220" s="9">
        <v>25</v>
      </c>
      <c r="AB220" s="9">
        <v>26</v>
      </c>
      <c r="AC220" s="9">
        <v>27</v>
      </c>
      <c r="AD220" s="9">
        <v>28</v>
      </c>
      <c r="AE220" s="9">
        <v>29</v>
      </c>
      <c r="AF220" s="9">
        <v>30</v>
      </c>
      <c r="AG220" s="9">
        <v>31</v>
      </c>
      <c r="AH220" s="9">
        <v>32</v>
      </c>
      <c r="AI220" s="9">
        <v>33</v>
      </c>
      <c r="AJ220" s="9">
        <v>34</v>
      </c>
      <c r="AK220" s="9">
        <v>35</v>
      </c>
      <c r="AL220" s="9">
        <v>36</v>
      </c>
      <c r="AM220" s="9">
        <v>37</v>
      </c>
      <c r="AN220" s="9">
        <v>38</v>
      </c>
      <c r="AO220" s="9">
        <v>39</v>
      </c>
      <c r="AP220" s="9">
        <v>40</v>
      </c>
      <c r="AQ220" s="9">
        <v>41</v>
      </c>
      <c r="AR220" s="9">
        <v>42</v>
      </c>
      <c r="AS220" s="9">
        <v>43</v>
      </c>
      <c r="AT220" s="9">
        <v>44</v>
      </c>
      <c r="AU220" s="9">
        <v>45</v>
      </c>
      <c r="AV220" s="9">
        <v>46</v>
      </c>
      <c r="AW220" s="9">
        <v>47</v>
      </c>
      <c r="AX220" s="9">
        <v>48</v>
      </c>
      <c r="AY220" s="9">
        <v>49</v>
      </c>
      <c r="AZ220" s="9">
        <v>50</v>
      </c>
      <c r="BA220" s="9">
        <v>51</v>
      </c>
      <c r="BB220" s="9">
        <v>52</v>
      </c>
      <c r="BC220" s="9">
        <v>53</v>
      </c>
      <c r="BD220" s="9">
        <v>54</v>
      </c>
      <c r="BE220" s="9">
        <v>55</v>
      </c>
      <c r="BF220" s="9">
        <v>56</v>
      </c>
      <c r="BG220" s="9">
        <v>57</v>
      </c>
      <c r="BH220" s="9">
        <v>58</v>
      </c>
      <c r="BI220" s="9">
        <v>59</v>
      </c>
      <c r="BJ220" s="9">
        <v>60</v>
      </c>
      <c r="BK220" s="9">
        <v>61</v>
      </c>
      <c r="BL220" s="9">
        <v>62</v>
      </c>
      <c r="BM220" s="9">
        <v>63</v>
      </c>
      <c r="BN220" s="9">
        <v>64</v>
      </c>
      <c r="BO220" s="9">
        <v>65</v>
      </c>
      <c r="BP220" s="9">
        <v>66</v>
      </c>
      <c r="BQ220" s="9">
        <v>67</v>
      </c>
      <c r="BR220" s="9">
        <v>68</v>
      </c>
      <c r="BS220" s="9">
        <v>69</v>
      </c>
      <c r="BT220" s="9">
        <v>70</v>
      </c>
      <c r="BU220" s="9">
        <v>71</v>
      </c>
      <c r="BV220" s="9">
        <v>72</v>
      </c>
      <c r="BW220" s="9">
        <v>73</v>
      </c>
      <c r="BX220" s="9">
        <v>74</v>
      </c>
      <c r="BY220" s="9">
        <v>75</v>
      </c>
      <c r="BZ220" s="9">
        <v>76</v>
      </c>
      <c r="CA220" s="9">
        <v>77</v>
      </c>
    </row>
    <row r="221" spans="1:79" s="69" customFormat="1">
      <c r="A221" s="68" t="s">
        <v>272</v>
      </c>
      <c r="B221" s="70" t="s">
        <v>273</v>
      </c>
      <c r="C221" s="63" t="s">
        <v>243</v>
      </c>
      <c r="D221" s="63" t="s">
        <v>158</v>
      </c>
      <c r="E221" s="63" t="s">
        <v>159</v>
      </c>
      <c r="F221" s="63" t="s">
        <v>160</v>
      </c>
      <c r="G221" s="63" t="s">
        <v>161</v>
      </c>
      <c r="H221" s="9" t="s">
        <v>162</v>
      </c>
      <c r="I221" s="9" t="s">
        <v>163</v>
      </c>
      <c r="J221" s="9" t="s">
        <v>164</v>
      </c>
      <c r="K221" s="9" t="s">
        <v>165</v>
      </c>
      <c r="L221" s="9" t="s">
        <v>166</v>
      </c>
      <c r="M221" s="9" t="s">
        <v>167</v>
      </c>
      <c r="N221" s="9" t="s">
        <v>168</v>
      </c>
      <c r="O221" s="9" t="s">
        <v>169</v>
      </c>
      <c r="P221" s="9" t="s">
        <v>170</v>
      </c>
      <c r="Q221" s="9" t="s">
        <v>171</v>
      </c>
      <c r="R221" s="9" t="s">
        <v>172</v>
      </c>
      <c r="S221" s="9" t="s">
        <v>173</v>
      </c>
      <c r="T221" s="9" t="s">
        <v>174</v>
      </c>
      <c r="U221" s="9" t="s">
        <v>175</v>
      </c>
      <c r="V221" s="9" t="s">
        <v>176</v>
      </c>
      <c r="W221" s="9" t="s">
        <v>177</v>
      </c>
      <c r="X221" s="9" t="s">
        <v>178</v>
      </c>
      <c r="Y221" s="9" t="s">
        <v>179</v>
      </c>
      <c r="Z221" s="9" t="s">
        <v>180</v>
      </c>
      <c r="AA221" s="9" t="s">
        <v>181</v>
      </c>
      <c r="AB221" s="9" t="s">
        <v>182</v>
      </c>
      <c r="AC221" s="9" t="s">
        <v>183</v>
      </c>
      <c r="AD221" s="9" t="s">
        <v>184</v>
      </c>
      <c r="AE221" s="9" t="s">
        <v>185</v>
      </c>
      <c r="AF221" s="9" t="s">
        <v>186</v>
      </c>
      <c r="AG221" s="9" t="s">
        <v>187</v>
      </c>
      <c r="AH221" s="9" t="s">
        <v>188</v>
      </c>
      <c r="AI221" s="9" t="s">
        <v>189</v>
      </c>
      <c r="AJ221" s="9" t="s">
        <v>190</v>
      </c>
      <c r="AK221" s="9" t="s">
        <v>191</v>
      </c>
      <c r="AL221" s="9" t="s">
        <v>192</v>
      </c>
      <c r="AM221" s="9" t="s">
        <v>193</v>
      </c>
      <c r="AN221" s="9" t="s">
        <v>194</v>
      </c>
      <c r="AO221" s="9" t="s">
        <v>195</v>
      </c>
      <c r="AP221" s="9" t="s">
        <v>196</v>
      </c>
      <c r="AQ221" s="9" t="s">
        <v>197</v>
      </c>
      <c r="AR221" s="9" t="s">
        <v>198</v>
      </c>
      <c r="AS221" s="9" t="s">
        <v>199</v>
      </c>
      <c r="AT221" s="9" t="s">
        <v>200</v>
      </c>
      <c r="AU221" s="9" t="s">
        <v>201</v>
      </c>
      <c r="AV221" s="9" t="s">
        <v>202</v>
      </c>
      <c r="AW221" s="9" t="s">
        <v>203</v>
      </c>
      <c r="AX221" s="9" t="s">
        <v>204</v>
      </c>
      <c r="AY221" s="9" t="s">
        <v>205</v>
      </c>
      <c r="AZ221" s="9" t="s">
        <v>206</v>
      </c>
      <c r="BA221" s="9" t="s">
        <v>207</v>
      </c>
      <c r="BB221" s="9" t="s">
        <v>208</v>
      </c>
      <c r="BC221" s="9" t="s">
        <v>209</v>
      </c>
      <c r="BD221" s="9" t="s">
        <v>210</v>
      </c>
      <c r="BE221" s="9" t="s">
        <v>211</v>
      </c>
      <c r="BF221" s="9" t="s">
        <v>212</v>
      </c>
      <c r="BG221" s="9" t="s">
        <v>213</v>
      </c>
      <c r="BH221" s="9" t="s">
        <v>214</v>
      </c>
      <c r="BI221" s="9" t="s">
        <v>215</v>
      </c>
      <c r="BJ221" s="9" t="s">
        <v>216</v>
      </c>
      <c r="BK221" s="9" t="s">
        <v>217</v>
      </c>
      <c r="BL221" s="9" t="s">
        <v>218</v>
      </c>
      <c r="BM221" s="9" t="s">
        <v>219</v>
      </c>
      <c r="BN221" s="9" t="s">
        <v>220</v>
      </c>
      <c r="BO221" s="9" t="s">
        <v>221</v>
      </c>
      <c r="BP221" s="9" t="s">
        <v>222</v>
      </c>
      <c r="BQ221" s="9" t="s">
        <v>223</v>
      </c>
      <c r="BR221" s="9" t="s">
        <v>224</v>
      </c>
      <c r="BS221" s="9" t="s">
        <v>225</v>
      </c>
      <c r="BT221" s="9" t="s">
        <v>226</v>
      </c>
      <c r="BU221" s="9" t="s">
        <v>227</v>
      </c>
      <c r="BV221" s="9" t="s">
        <v>228</v>
      </c>
      <c r="BW221" s="9" t="s">
        <v>229</v>
      </c>
      <c r="BX221" s="9" t="s">
        <v>230</v>
      </c>
      <c r="BY221" s="9" t="s">
        <v>231</v>
      </c>
      <c r="BZ221" s="9" t="s">
        <v>232</v>
      </c>
      <c r="CA221" s="9" t="s">
        <v>233</v>
      </c>
    </row>
    <row r="222" spans="1:79" s="69" customFormat="1">
      <c r="A222" s="68" t="s">
        <v>260</v>
      </c>
      <c r="B222" s="63" t="s">
        <v>235</v>
      </c>
      <c r="C222" s="63" t="s">
        <v>235</v>
      </c>
      <c r="D222" s="63" t="s">
        <v>236</v>
      </c>
      <c r="E222" s="63" t="s">
        <v>236</v>
      </c>
      <c r="F222" s="63" t="s">
        <v>236</v>
      </c>
      <c r="G222" s="63" t="s">
        <v>236</v>
      </c>
      <c r="H222" s="9" t="s">
        <v>237</v>
      </c>
      <c r="I222" s="9" t="s">
        <v>237</v>
      </c>
      <c r="J222" s="9" t="s">
        <v>237</v>
      </c>
      <c r="K222" s="9" t="s">
        <v>237</v>
      </c>
      <c r="L222" s="9" t="s">
        <v>237</v>
      </c>
      <c r="M222" s="9" t="s">
        <v>237</v>
      </c>
      <c r="N222" s="9" t="s">
        <v>237</v>
      </c>
      <c r="O222" s="9" t="s">
        <v>237</v>
      </c>
      <c r="P222" s="9" t="s">
        <v>237</v>
      </c>
      <c r="Q222" s="9" t="s">
        <v>237</v>
      </c>
      <c r="R222" s="9" t="s">
        <v>237</v>
      </c>
      <c r="S222" s="9" t="s">
        <v>237</v>
      </c>
      <c r="T222" s="9" t="s">
        <v>237</v>
      </c>
      <c r="U222" s="9" t="s">
        <v>237</v>
      </c>
      <c r="V222" s="9" t="s">
        <v>237</v>
      </c>
      <c r="W222" s="9" t="s">
        <v>237</v>
      </c>
      <c r="X222" s="9" t="s">
        <v>237</v>
      </c>
      <c r="Y222" s="9" t="s">
        <v>237</v>
      </c>
      <c r="Z222" s="9" t="s">
        <v>237</v>
      </c>
      <c r="AA222" s="9" t="s">
        <v>237</v>
      </c>
      <c r="AB222" s="9" t="s">
        <v>237</v>
      </c>
      <c r="AC222" s="9" t="s">
        <v>237</v>
      </c>
      <c r="AD222" s="9" t="s">
        <v>237</v>
      </c>
      <c r="AE222" s="9" t="s">
        <v>237</v>
      </c>
      <c r="AF222" s="9" t="s">
        <v>237</v>
      </c>
      <c r="AG222" s="9" t="s">
        <v>237</v>
      </c>
      <c r="AH222" s="9" t="s">
        <v>237</v>
      </c>
      <c r="AI222" s="9" t="s">
        <v>237</v>
      </c>
      <c r="AJ222" s="9" t="s">
        <v>237</v>
      </c>
      <c r="AK222" s="9" t="s">
        <v>237</v>
      </c>
      <c r="AL222" s="9" t="s">
        <v>237</v>
      </c>
      <c r="AM222" s="9" t="s">
        <v>237</v>
      </c>
      <c r="AN222" s="9" t="s">
        <v>237</v>
      </c>
      <c r="AO222" s="9" t="s">
        <v>237</v>
      </c>
      <c r="AP222" s="9" t="s">
        <v>237</v>
      </c>
      <c r="AQ222" s="9" t="s">
        <v>237</v>
      </c>
      <c r="AR222" s="9" t="s">
        <v>237</v>
      </c>
      <c r="AS222" s="9" t="s">
        <v>237</v>
      </c>
      <c r="AT222" s="9" t="s">
        <v>237</v>
      </c>
      <c r="AU222" s="9" t="s">
        <v>237</v>
      </c>
      <c r="AV222" s="9" t="s">
        <v>237</v>
      </c>
      <c r="AW222" s="9" t="s">
        <v>237</v>
      </c>
      <c r="AX222" s="9" t="s">
        <v>237</v>
      </c>
      <c r="AY222" s="9" t="s">
        <v>237</v>
      </c>
      <c r="AZ222" s="9" t="s">
        <v>237</v>
      </c>
      <c r="BA222" s="9" t="s">
        <v>237</v>
      </c>
      <c r="BB222" s="9" t="s">
        <v>237</v>
      </c>
      <c r="BC222" s="9" t="s">
        <v>237</v>
      </c>
      <c r="BD222" s="9" t="s">
        <v>237</v>
      </c>
      <c r="BE222" s="9" t="s">
        <v>237</v>
      </c>
      <c r="BF222" s="9" t="s">
        <v>237</v>
      </c>
      <c r="BG222" s="9" t="s">
        <v>237</v>
      </c>
      <c r="BH222" s="9" t="s">
        <v>237</v>
      </c>
      <c r="BI222" s="9" t="s">
        <v>237</v>
      </c>
      <c r="BJ222" s="9" t="s">
        <v>237</v>
      </c>
      <c r="BK222" s="9" t="s">
        <v>237</v>
      </c>
      <c r="BL222" s="9" t="s">
        <v>237</v>
      </c>
      <c r="BM222" s="9" t="s">
        <v>237</v>
      </c>
      <c r="BN222" s="9" t="s">
        <v>237</v>
      </c>
      <c r="BO222" s="9" t="s">
        <v>237</v>
      </c>
      <c r="BP222" s="9" t="s">
        <v>237</v>
      </c>
      <c r="BQ222" s="9" t="s">
        <v>237</v>
      </c>
      <c r="BR222" s="9" t="s">
        <v>237</v>
      </c>
      <c r="BS222" s="9" t="s">
        <v>237</v>
      </c>
      <c r="BT222" s="9" t="s">
        <v>237</v>
      </c>
      <c r="BU222" s="9" t="s">
        <v>237</v>
      </c>
      <c r="BV222" s="9" t="s">
        <v>237</v>
      </c>
      <c r="BW222" s="9" t="s">
        <v>237</v>
      </c>
      <c r="BX222" s="9" t="s">
        <v>237</v>
      </c>
      <c r="BY222" s="9" t="s">
        <v>237</v>
      </c>
      <c r="BZ222" s="9" t="s">
        <v>237</v>
      </c>
      <c r="CA222" s="9" t="s">
        <v>237</v>
      </c>
    </row>
    <row r="223" spans="1:79">
      <c r="A223" s="63"/>
      <c r="B223" s="63"/>
      <c r="C223" s="63"/>
      <c r="D223" s="63"/>
      <c r="E223" s="63"/>
      <c r="F223" s="63"/>
      <c r="G223" s="63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</row>
    <row r="224" spans="1:79">
      <c r="A224" s="9">
        <v>1</v>
      </c>
      <c r="B224" s="63">
        <v>-4.9000000000000002E-2</v>
      </c>
      <c r="C224" s="63">
        <v>-4.9000000000000002E-2</v>
      </c>
      <c r="D224" s="63">
        <v>1.8878610000000001E-2</v>
      </c>
      <c r="E224" s="63">
        <v>5.5135749999999997E-2</v>
      </c>
      <c r="F224" s="63">
        <v>-5.0960539999999999E-2</v>
      </c>
      <c r="G224" s="63">
        <v>3.8977930000000001E-3</v>
      </c>
      <c r="H224" s="9">
        <v>3089.7959999999998</v>
      </c>
      <c r="I224" s="9">
        <v>2668.027</v>
      </c>
      <c r="J224" s="9">
        <v>2782.3130000000001</v>
      </c>
      <c r="K224" s="9">
        <v>2497.9589999999998</v>
      </c>
      <c r="L224" s="9">
        <v>2877.5509999999999</v>
      </c>
      <c r="M224" s="9">
        <v>3108.8440000000001</v>
      </c>
      <c r="N224" s="9">
        <v>2795.9180000000001</v>
      </c>
      <c r="O224" s="9">
        <v>2759.1840000000002</v>
      </c>
      <c r="P224" s="9">
        <v>3171.4290000000001</v>
      </c>
      <c r="Q224" s="9">
        <v>2048.98</v>
      </c>
      <c r="R224" s="9">
        <v>2097.9589999999998</v>
      </c>
      <c r="S224" s="9">
        <v>-44580.95</v>
      </c>
      <c r="T224" s="9">
        <v>2586.395</v>
      </c>
      <c r="U224" s="9">
        <v>2507.4830000000002</v>
      </c>
      <c r="V224" s="9">
        <v>-44580.95</v>
      </c>
      <c r="W224" s="9">
        <v>2485.7139999999999</v>
      </c>
      <c r="X224" s="9">
        <v>2450.34</v>
      </c>
      <c r="Y224" s="9">
        <v>1869.3879999999999</v>
      </c>
      <c r="Z224" s="9">
        <v>1866.6669999999999</v>
      </c>
      <c r="AA224" s="9">
        <v>2839.4560000000001</v>
      </c>
      <c r="AB224" s="9">
        <v>2020.4079999999999</v>
      </c>
      <c r="AC224" s="9">
        <v>2372.7890000000002</v>
      </c>
      <c r="AD224" s="9">
        <v>2367.3470000000002</v>
      </c>
      <c r="AE224" s="9">
        <v>1789.116</v>
      </c>
      <c r="AF224" s="9">
        <v>2507.4830000000002</v>
      </c>
      <c r="AG224" s="9">
        <v>2820.4079999999999</v>
      </c>
      <c r="AH224" s="9">
        <v>3292.5169999999998</v>
      </c>
      <c r="AI224" s="9">
        <v>2721.0880000000002</v>
      </c>
      <c r="AJ224" s="9">
        <v>2489.7959999999998</v>
      </c>
      <c r="AK224" s="9">
        <v>2195.9180000000001</v>
      </c>
      <c r="AL224" s="9">
        <v>2685.7139999999999</v>
      </c>
      <c r="AM224" s="9">
        <v>1998.6389999999999</v>
      </c>
      <c r="AN224" s="9">
        <v>2111.5650000000001</v>
      </c>
      <c r="AO224" s="9">
        <v>2066.6669999999999</v>
      </c>
      <c r="AP224" s="9">
        <v>1361.905</v>
      </c>
      <c r="AQ224" s="9">
        <v>2613.605</v>
      </c>
      <c r="AR224" s="9">
        <v>2551.02</v>
      </c>
      <c r="AS224" s="9">
        <v>2391.837</v>
      </c>
      <c r="AT224" s="9">
        <v>2342.857</v>
      </c>
      <c r="AU224" s="9">
        <v>2342.857</v>
      </c>
      <c r="AV224" s="9">
        <v>2692.5169999999998</v>
      </c>
      <c r="AW224" s="9">
        <v>2036.7349999999999</v>
      </c>
      <c r="AX224" s="9">
        <v>1521.088</v>
      </c>
      <c r="AY224" s="9">
        <v>2325.17</v>
      </c>
      <c r="AZ224" s="9">
        <v>1971.4290000000001</v>
      </c>
      <c r="BA224" s="9">
        <v>2757.8229999999999</v>
      </c>
      <c r="BB224" s="9">
        <v>1476.19</v>
      </c>
      <c r="BC224" s="9">
        <v>1658.5029999999999</v>
      </c>
      <c r="BD224" s="9">
        <v>2182.3130000000001</v>
      </c>
      <c r="BE224" s="9">
        <v>2368.7069999999999</v>
      </c>
      <c r="BF224" s="9">
        <v>2263.9459999999999</v>
      </c>
      <c r="BG224" s="9">
        <v>2545.578</v>
      </c>
      <c r="BH224" s="9">
        <v>2360.5439999999999</v>
      </c>
      <c r="BI224" s="9">
        <v>1964.626</v>
      </c>
      <c r="BJ224" s="9">
        <v>1802.721</v>
      </c>
      <c r="BK224" s="9">
        <v>2156.4630000000002</v>
      </c>
      <c r="BL224" s="9">
        <v>1846.259</v>
      </c>
      <c r="BM224" s="9">
        <v>2118.3670000000002</v>
      </c>
      <c r="BN224" s="9">
        <v>2126.5309999999999</v>
      </c>
      <c r="BO224" s="9">
        <v>2051.701</v>
      </c>
      <c r="BP224" s="9">
        <v>1436.7349999999999</v>
      </c>
      <c r="BQ224" s="9">
        <v>-44580.95</v>
      </c>
      <c r="BR224" s="9">
        <v>3374.15</v>
      </c>
      <c r="BS224" s="9">
        <v>-44580.95</v>
      </c>
      <c r="BT224" s="9">
        <v>9400</v>
      </c>
      <c r="BU224" s="9">
        <v>-44580.95</v>
      </c>
      <c r="BV224" s="9">
        <v>2404.0819999999999</v>
      </c>
      <c r="BW224" s="9">
        <v>2360.5439999999999</v>
      </c>
      <c r="BX224" s="9">
        <v>2393.1970000000001</v>
      </c>
      <c r="BY224" s="9">
        <v>2144.2179999999998</v>
      </c>
      <c r="BZ224" s="9">
        <v>2527.8910000000001</v>
      </c>
      <c r="CA224" s="9">
        <v>5.442177</v>
      </c>
    </row>
    <row r="225" spans="1:79">
      <c r="A225" s="9">
        <v>2</v>
      </c>
      <c r="B225" s="63">
        <v>0.98699999999999999</v>
      </c>
      <c r="C225" s="63">
        <v>0.98699999999999999</v>
      </c>
      <c r="D225" s="63">
        <v>2.824958E-2</v>
      </c>
      <c r="E225" s="63">
        <v>5.559944E-2</v>
      </c>
      <c r="F225" s="63">
        <v>-5.1156159999999999E-2</v>
      </c>
      <c r="G225" s="63">
        <v>2.9814360000000001E-3</v>
      </c>
      <c r="H225" s="9">
        <v>3114.2860000000001</v>
      </c>
      <c r="I225" s="9">
        <v>2685.7139999999999</v>
      </c>
      <c r="J225" s="9">
        <v>2795.9180000000001</v>
      </c>
      <c r="K225" s="9">
        <v>2512.9250000000002</v>
      </c>
      <c r="L225" s="9">
        <v>2881.6329999999998</v>
      </c>
      <c r="M225" s="9">
        <v>3115.6460000000002</v>
      </c>
      <c r="N225" s="9">
        <v>2798.6390000000001</v>
      </c>
      <c r="O225" s="9">
        <v>2759.1840000000002</v>
      </c>
      <c r="P225" s="9">
        <v>3193.1970000000001</v>
      </c>
      <c r="Q225" s="9">
        <v>2062.585</v>
      </c>
      <c r="R225" s="9">
        <v>2107.4830000000002</v>
      </c>
      <c r="S225" s="9">
        <v>-44580.95</v>
      </c>
      <c r="T225" s="9">
        <v>2600</v>
      </c>
      <c r="U225" s="9">
        <v>2519.7280000000001</v>
      </c>
      <c r="V225" s="9">
        <v>-44580.95</v>
      </c>
      <c r="W225" s="9">
        <v>2493.8780000000002</v>
      </c>
      <c r="X225" s="9">
        <v>2459.864</v>
      </c>
      <c r="Y225" s="9">
        <v>1878.912</v>
      </c>
      <c r="Z225" s="9">
        <v>1877.5509999999999</v>
      </c>
      <c r="AA225" s="9">
        <v>2844.8980000000001</v>
      </c>
      <c r="AB225" s="9">
        <v>2036.7349999999999</v>
      </c>
      <c r="AC225" s="9">
        <v>2382.3130000000001</v>
      </c>
      <c r="AD225" s="9">
        <v>2374.15</v>
      </c>
      <c r="AE225" s="9">
        <v>1800</v>
      </c>
      <c r="AF225" s="9">
        <v>2512.9250000000002</v>
      </c>
      <c r="AG225" s="9">
        <v>2824.49</v>
      </c>
      <c r="AH225" s="9">
        <v>3292.5169999999998</v>
      </c>
      <c r="AI225" s="9">
        <v>2721.0880000000002</v>
      </c>
      <c r="AJ225" s="9">
        <v>2492.5169999999998</v>
      </c>
      <c r="AK225" s="9">
        <v>2198.6390000000001</v>
      </c>
      <c r="AL225" s="9">
        <v>2687.0749999999998</v>
      </c>
      <c r="AM225" s="9">
        <v>2002.721</v>
      </c>
      <c r="AN225" s="9">
        <v>2115.6460000000002</v>
      </c>
      <c r="AO225" s="9">
        <v>2069.3879999999999</v>
      </c>
      <c r="AP225" s="9">
        <v>1368.7070000000001</v>
      </c>
      <c r="AQ225" s="9">
        <v>2617.6869999999999</v>
      </c>
      <c r="AR225" s="9">
        <v>2559.1840000000002</v>
      </c>
      <c r="AS225" s="9">
        <v>2397.279</v>
      </c>
      <c r="AT225" s="9">
        <v>2349.66</v>
      </c>
      <c r="AU225" s="9">
        <v>2349.66</v>
      </c>
      <c r="AV225" s="9">
        <v>2695.2379999999998</v>
      </c>
      <c r="AW225" s="9">
        <v>2036.7349999999999</v>
      </c>
      <c r="AX225" s="9">
        <v>1534.694</v>
      </c>
      <c r="AY225" s="9">
        <v>2348.299</v>
      </c>
      <c r="AZ225" s="9">
        <v>2008.163</v>
      </c>
      <c r="BA225" s="9">
        <v>2779.5920000000001</v>
      </c>
      <c r="BB225" s="9">
        <v>1465.306</v>
      </c>
      <c r="BC225" s="9">
        <v>1665.306</v>
      </c>
      <c r="BD225" s="9">
        <v>2180.9520000000002</v>
      </c>
      <c r="BE225" s="9">
        <v>2372.7890000000002</v>
      </c>
      <c r="BF225" s="9">
        <v>2273.4690000000001</v>
      </c>
      <c r="BG225" s="9">
        <v>2559.1840000000002</v>
      </c>
      <c r="BH225" s="9">
        <v>2368.7069999999999</v>
      </c>
      <c r="BI225" s="9">
        <v>1979.5920000000001</v>
      </c>
      <c r="BJ225" s="9">
        <v>1814.9659999999999</v>
      </c>
      <c r="BK225" s="9">
        <v>2159.1840000000002</v>
      </c>
      <c r="BL225" s="9">
        <v>1854.422</v>
      </c>
      <c r="BM225" s="9">
        <v>2134.694</v>
      </c>
      <c r="BN225" s="9">
        <v>2137.415</v>
      </c>
      <c r="BO225" s="9">
        <v>2057.143</v>
      </c>
      <c r="BP225" s="9">
        <v>1436.7349999999999</v>
      </c>
      <c r="BQ225" s="9">
        <v>-44580.95</v>
      </c>
      <c r="BR225" s="9">
        <v>3378.2310000000002</v>
      </c>
      <c r="BS225" s="9">
        <v>-44580.95</v>
      </c>
      <c r="BT225" s="9">
        <v>9304.7620000000006</v>
      </c>
      <c r="BU225" s="9">
        <v>-44580.95</v>
      </c>
      <c r="BV225" s="9">
        <v>2409.5239999999999</v>
      </c>
      <c r="BW225" s="9">
        <v>2361.9050000000002</v>
      </c>
      <c r="BX225" s="9">
        <v>2394.558</v>
      </c>
      <c r="BY225" s="9">
        <v>2151.02</v>
      </c>
      <c r="BZ225" s="9">
        <v>2536.0540000000001</v>
      </c>
      <c r="CA225" s="9">
        <v>-92.517009999999999</v>
      </c>
    </row>
    <row r="226" spans="1:79">
      <c r="A226" s="9">
        <v>3</v>
      </c>
      <c r="B226" s="63">
        <v>2.4849999999999999</v>
      </c>
      <c r="C226" s="63">
        <v>2.4849999999999999</v>
      </c>
      <c r="D226" s="63">
        <v>4.2371119999999998E-2</v>
      </c>
      <c r="E226" s="63">
        <v>5.3082280000000003E-2</v>
      </c>
      <c r="F226" s="63">
        <v>-5.0699729999999998E-2</v>
      </c>
      <c r="G226" s="63">
        <v>1.541445E-3</v>
      </c>
      <c r="H226" s="9">
        <v>3153.741</v>
      </c>
      <c r="I226" s="9">
        <v>2723.81</v>
      </c>
      <c r="J226" s="9">
        <v>2813.605</v>
      </c>
      <c r="K226" s="9">
        <v>2527.8910000000001</v>
      </c>
      <c r="L226" s="9">
        <v>2882.9929999999999</v>
      </c>
      <c r="M226" s="9">
        <v>3119.7280000000001</v>
      </c>
      <c r="N226" s="9">
        <v>2795.9180000000001</v>
      </c>
      <c r="O226" s="9">
        <v>2756.4630000000002</v>
      </c>
      <c r="P226" s="9">
        <v>3214.9659999999999</v>
      </c>
      <c r="Q226" s="9">
        <v>2080.2719999999999</v>
      </c>
      <c r="R226" s="9">
        <v>2118.3670000000002</v>
      </c>
      <c r="S226" s="9">
        <v>-44580.95</v>
      </c>
      <c r="T226" s="9">
        <v>2609.5239999999999</v>
      </c>
      <c r="U226" s="9">
        <v>2537.415</v>
      </c>
      <c r="V226" s="9">
        <v>-44580.95</v>
      </c>
      <c r="W226" s="9">
        <v>2506.1219999999998</v>
      </c>
      <c r="X226" s="9">
        <v>2472.1089999999999</v>
      </c>
      <c r="Y226" s="9">
        <v>1897.9590000000001</v>
      </c>
      <c r="Z226" s="9">
        <v>1892.5170000000001</v>
      </c>
      <c r="AA226" s="9">
        <v>2861.2240000000002</v>
      </c>
      <c r="AB226" s="9">
        <v>2055.7820000000002</v>
      </c>
      <c r="AC226" s="9">
        <v>2400</v>
      </c>
      <c r="AD226" s="9">
        <v>2391.837</v>
      </c>
      <c r="AE226" s="9">
        <v>1816.327</v>
      </c>
      <c r="AF226" s="9">
        <v>2527.8910000000001</v>
      </c>
      <c r="AG226" s="9">
        <v>2836.7350000000001</v>
      </c>
      <c r="AH226" s="9">
        <v>3293.8780000000002</v>
      </c>
      <c r="AI226" s="9">
        <v>2723.81</v>
      </c>
      <c r="AJ226" s="9">
        <v>2496.5990000000002</v>
      </c>
      <c r="AK226" s="9">
        <v>2202.721</v>
      </c>
      <c r="AL226" s="9">
        <v>2693.8780000000002</v>
      </c>
      <c r="AM226" s="9">
        <v>2008.163</v>
      </c>
      <c r="AN226" s="9">
        <v>2121.0880000000002</v>
      </c>
      <c r="AO226" s="9">
        <v>2077.5509999999999</v>
      </c>
      <c r="AP226" s="9">
        <v>1375.51</v>
      </c>
      <c r="AQ226" s="9">
        <v>2627.2109999999998</v>
      </c>
      <c r="AR226" s="9">
        <v>2563.2649999999999</v>
      </c>
      <c r="AS226" s="9">
        <v>2404.0819999999999</v>
      </c>
      <c r="AT226" s="9">
        <v>2355.1019999999999</v>
      </c>
      <c r="AU226" s="9">
        <v>2352.3809999999999</v>
      </c>
      <c r="AV226" s="9">
        <v>2697.9589999999998</v>
      </c>
      <c r="AW226" s="9">
        <v>2040.816</v>
      </c>
      <c r="AX226" s="9">
        <v>1542.857</v>
      </c>
      <c r="AY226" s="9">
        <v>2368.7069999999999</v>
      </c>
      <c r="AZ226" s="9">
        <v>2042.1769999999999</v>
      </c>
      <c r="BA226" s="9">
        <v>2805.442</v>
      </c>
      <c r="BB226" s="9">
        <v>1474.83</v>
      </c>
      <c r="BC226" s="9">
        <v>1676.19</v>
      </c>
      <c r="BD226" s="9">
        <v>2175.5100000000002</v>
      </c>
      <c r="BE226" s="9">
        <v>2380.9520000000002</v>
      </c>
      <c r="BF226" s="9">
        <v>2287.0749999999998</v>
      </c>
      <c r="BG226" s="9">
        <v>2574.15</v>
      </c>
      <c r="BH226" s="9">
        <v>2365.9859999999999</v>
      </c>
      <c r="BI226" s="9">
        <v>1993.1969999999999</v>
      </c>
      <c r="BJ226" s="9">
        <v>1832.653</v>
      </c>
      <c r="BK226" s="9">
        <v>2157.8229999999999</v>
      </c>
      <c r="BL226" s="9">
        <v>1854.422</v>
      </c>
      <c r="BM226" s="9">
        <v>2145.578</v>
      </c>
      <c r="BN226" s="9">
        <v>2146.9389999999999</v>
      </c>
      <c r="BO226" s="9">
        <v>2059.864</v>
      </c>
      <c r="BP226" s="9">
        <v>1440.816</v>
      </c>
      <c r="BQ226" s="9">
        <v>-44580.95</v>
      </c>
      <c r="BR226" s="9">
        <v>3380.9520000000002</v>
      </c>
      <c r="BS226" s="9">
        <v>-44580.95</v>
      </c>
      <c r="BT226" s="9">
        <v>9059.8639999999996</v>
      </c>
      <c r="BU226" s="9">
        <v>-44580.95</v>
      </c>
      <c r="BV226" s="9">
        <v>2409.5239999999999</v>
      </c>
      <c r="BW226" s="9">
        <v>2361.9050000000002</v>
      </c>
      <c r="BX226" s="9">
        <v>2391.837</v>
      </c>
      <c r="BY226" s="9">
        <v>2151.02</v>
      </c>
      <c r="BZ226" s="9">
        <v>2541.4969999999998</v>
      </c>
      <c r="CA226" s="9">
        <v>-238.09520000000001</v>
      </c>
    </row>
    <row r="227" spans="1:79">
      <c r="A227" s="9">
        <v>4</v>
      </c>
      <c r="B227" s="63">
        <v>5.0060000000000002</v>
      </c>
      <c r="C227" s="63">
        <v>5.0060000000000002</v>
      </c>
      <c r="D227" s="63">
        <v>6.6579459999999993E-2</v>
      </c>
      <c r="E227" s="63">
        <v>5.6526819999999998E-2</v>
      </c>
      <c r="F227" s="63">
        <v>-4.9004409999999998E-2</v>
      </c>
      <c r="G227" s="63">
        <v>-9.4581220000000004E-4</v>
      </c>
      <c r="H227" s="9">
        <v>3224.49</v>
      </c>
      <c r="I227" s="9">
        <v>2793.1970000000001</v>
      </c>
      <c r="J227" s="9">
        <v>2836.7350000000001</v>
      </c>
      <c r="K227" s="9">
        <v>2552.3809999999999</v>
      </c>
      <c r="L227" s="9">
        <v>2884.3539999999998</v>
      </c>
      <c r="M227" s="9">
        <v>3125.17</v>
      </c>
      <c r="N227" s="9">
        <v>2793.1970000000001</v>
      </c>
      <c r="O227" s="9">
        <v>2756.4630000000002</v>
      </c>
      <c r="P227" s="9">
        <v>3246.259</v>
      </c>
      <c r="Q227" s="9">
        <v>2088.4349999999999</v>
      </c>
      <c r="R227" s="9">
        <v>2137.415</v>
      </c>
      <c r="S227" s="9">
        <v>-44580.95</v>
      </c>
      <c r="T227" s="9">
        <v>2623.1289999999999</v>
      </c>
      <c r="U227" s="9">
        <v>2555.1019999999999</v>
      </c>
      <c r="V227" s="9">
        <v>-44580.95</v>
      </c>
      <c r="W227" s="9">
        <v>2526.5309999999999</v>
      </c>
      <c r="X227" s="9">
        <v>2491.1559999999999</v>
      </c>
      <c r="Y227" s="9">
        <v>1927.8910000000001</v>
      </c>
      <c r="Z227" s="9">
        <v>1915.646</v>
      </c>
      <c r="AA227" s="9">
        <v>2885.7139999999999</v>
      </c>
      <c r="AB227" s="9">
        <v>2044.8979999999999</v>
      </c>
      <c r="AC227" s="9">
        <v>2421.7689999999998</v>
      </c>
      <c r="AD227" s="9">
        <v>2412.2449999999999</v>
      </c>
      <c r="AE227" s="9">
        <v>1835.374</v>
      </c>
      <c r="AF227" s="9">
        <v>2542.857</v>
      </c>
      <c r="AG227" s="9">
        <v>2847.6190000000001</v>
      </c>
      <c r="AH227" s="9">
        <v>3297.9589999999998</v>
      </c>
      <c r="AI227" s="9">
        <v>2723.81</v>
      </c>
      <c r="AJ227" s="9">
        <v>2499.3200000000002</v>
      </c>
      <c r="AK227" s="9">
        <v>2205.442</v>
      </c>
      <c r="AL227" s="9">
        <v>2699.32</v>
      </c>
      <c r="AM227" s="9">
        <v>2013.605</v>
      </c>
      <c r="AN227" s="9">
        <v>2133.3330000000001</v>
      </c>
      <c r="AO227" s="9">
        <v>2085.7139999999999</v>
      </c>
      <c r="AP227" s="9">
        <v>1383.673</v>
      </c>
      <c r="AQ227" s="9">
        <v>2632.6529999999998</v>
      </c>
      <c r="AR227" s="9">
        <v>2571.4290000000001</v>
      </c>
      <c r="AS227" s="9">
        <v>2409.5239999999999</v>
      </c>
      <c r="AT227" s="9">
        <v>2364.6260000000002</v>
      </c>
      <c r="AU227" s="9">
        <v>2361.9050000000002</v>
      </c>
      <c r="AV227" s="9">
        <v>2700.68</v>
      </c>
      <c r="AW227" s="9">
        <v>2043.537</v>
      </c>
      <c r="AX227" s="9">
        <v>1537.415</v>
      </c>
      <c r="AY227" s="9">
        <v>2389.116</v>
      </c>
      <c r="AZ227" s="9">
        <v>2072.1089999999999</v>
      </c>
      <c r="BA227" s="9">
        <v>2831.2930000000001</v>
      </c>
      <c r="BB227" s="9">
        <v>1521.088</v>
      </c>
      <c r="BC227" s="9">
        <v>1684.354</v>
      </c>
      <c r="BD227" s="9">
        <v>2167.3470000000002</v>
      </c>
      <c r="BE227" s="9">
        <v>2389.116</v>
      </c>
      <c r="BF227" s="9">
        <v>2302.0410000000002</v>
      </c>
      <c r="BG227" s="9">
        <v>2586.395</v>
      </c>
      <c r="BH227" s="9">
        <v>2368.7069999999999</v>
      </c>
      <c r="BI227" s="9">
        <v>2005.442</v>
      </c>
      <c r="BJ227" s="9">
        <v>1854.422</v>
      </c>
      <c r="BK227" s="9">
        <v>2161.9050000000002</v>
      </c>
      <c r="BL227" s="9">
        <v>1851.701</v>
      </c>
      <c r="BM227" s="9">
        <v>2156.4630000000002</v>
      </c>
      <c r="BN227" s="9">
        <v>2155.1019999999999</v>
      </c>
      <c r="BO227" s="9">
        <v>2066.6669999999999</v>
      </c>
      <c r="BP227" s="9">
        <v>1440.816</v>
      </c>
      <c r="BQ227" s="9">
        <v>-44580.95</v>
      </c>
      <c r="BR227" s="9">
        <v>3376.8710000000001</v>
      </c>
      <c r="BS227" s="9">
        <v>-44580.95</v>
      </c>
      <c r="BT227" s="9">
        <v>8714.2860000000001</v>
      </c>
      <c r="BU227" s="9">
        <v>-44580.95</v>
      </c>
      <c r="BV227" s="9">
        <v>2412.2449999999999</v>
      </c>
      <c r="BW227" s="9">
        <v>2363.2649999999999</v>
      </c>
      <c r="BX227" s="9">
        <v>2391.837</v>
      </c>
      <c r="BY227" s="9">
        <v>2161.9050000000002</v>
      </c>
      <c r="BZ227" s="9">
        <v>2548.299</v>
      </c>
      <c r="CA227" s="9">
        <v>-481.6327</v>
      </c>
    </row>
    <row r="228" spans="1:79">
      <c r="A228" s="9">
        <v>5</v>
      </c>
      <c r="B228" s="63">
        <v>10.002000000000001</v>
      </c>
      <c r="C228" s="63">
        <v>10.002000000000001</v>
      </c>
      <c r="D228" s="63">
        <v>0.115712</v>
      </c>
      <c r="E228" s="63">
        <v>5.6593060000000001E-2</v>
      </c>
      <c r="F228" s="63">
        <v>-4.7504709999999999E-2</v>
      </c>
      <c r="G228" s="63">
        <v>-5.134876E-3</v>
      </c>
      <c r="H228" s="9">
        <v>3374.15</v>
      </c>
      <c r="I228" s="9">
        <v>2941.4969999999998</v>
      </c>
      <c r="J228" s="9">
        <v>2884.3539999999998</v>
      </c>
      <c r="K228" s="9">
        <v>2595.9180000000001</v>
      </c>
      <c r="L228" s="9">
        <v>2889.7959999999998</v>
      </c>
      <c r="M228" s="9">
        <v>3129.252</v>
      </c>
      <c r="N228" s="9">
        <v>2795.9180000000001</v>
      </c>
      <c r="O228" s="9">
        <v>2751.02</v>
      </c>
      <c r="P228" s="9">
        <v>3273.4690000000001</v>
      </c>
      <c r="Q228" s="9">
        <v>2089.7959999999998</v>
      </c>
      <c r="R228" s="9">
        <v>2145.578</v>
      </c>
      <c r="S228" s="9">
        <v>-44580.95</v>
      </c>
      <c r="T228" s="9">
        <v>2620.4079999999999</v>
      </c>
      <c r="U228" s="9">
        <v>2556.4630000000002</v>
      </c>
      <c r="V228" s="9">
        <v>-44580.95</v>
      </c>
      <c r="W228" s="9">
        <v>2534.694</v>
      </c>
      <c r="X228" s="9">
        <v>2496.5990000000002</v>
      </c>
      <c r="Y228" s="9">
        <v>1936.0540000000001</v>
      </c>
      <c r="Z228" s="9">
        <v>1923.81</v>
      </c>
      <c r="AA228" s="9">
        <v>2892.5169999999998</v>
      </c>
      <c r="AB228" s="9">
        <v>2039.4559999999999</v>
      </c>
      <c r="AC228" s="9">
        <v>2429.9319999999998</v>
      </c>
      <c r="AD228" s="9">
        <v>2419.0479999999998</v>
      </c>
      <c r="AE228" s="9">
        <v>1844.8979999999999</v>
      </c>
      <c r="AF228" s="9">
        <v>2552.3809999999999</v>
      </c>
      <c r="AG228" s="9">
        <v>2854.422</v>
      </c>
      <c r="AH228" s="9">
        <v>3308.8440000000001</v>
      </c>
      <c r="AI228" s="9">
        <v>2726.5309999999999</v>
      </c>
      <c r="AJ228" s="9">
        <v>2510.2040000000002</v>
      </c>
      <c r="AK228" s="9">
        <v>2212.2449999999999</v>
      </c>
      <c r="AL228" s="9">
        <v>2717.0070000000001</v>
      </c>
      <c r="AM228" s="9">
        <v>2020.4079999999999</v>
      </c>
      <c r="AN228" s="9">
        <v>2141.4969999999998</v>
      </c>
      <c r="AO228" s="9">
        <v>2065.306</v>
      </c>
      <c r="AP228" s="9">
        <v>1371.4290000000001</v>
      </c>
      <c r="AQ228" s="9">
        <v>2617.6869999999999</v>
      </c>
      <c r="AR228" s="9">
        <v>2556.4630000000002</v>
      </c>
      <c r="AS228" s="9">
        <v>2389.116</v>
      </c>
      <c r="AT228" s="9">
        <v>2336.0540000000001</v>
      </c>
      <c r="AU228" s="9">
        <v>2352.3809999999999</v>
      </c>
      <c r="AV228" s="9">
        <v>2680.2719999999999</v>
      </c>
      <c r="AW228" s="9">
        <v>2038.095</v>
      </c>
      <c r="AX228" s="9">
        <v>1529.252</v>
      </c>
      <c r="AY228" s="9">
        <v>2395.9180000000001</v>
      </c>
      <c r="AZ228" s="9">
        <v>2085.7139999999999</v>
      </c>
      <c r="BA228" s="9">
        <v>2844.8980000000001</v>
      </c>
      <c r="BB228" s="9">
        <v>1555.1020000000001</v>
      </c>
      <c r="BC228" s="9">
        <v>1673.4690000000001</v>
      </c>
      <c r="BD228" s="9">
        <v>2160.5439999999999</v>
      </c>
      <c r="BE228" s="9">
        <v>2402.721</v>
      </c>
      <c r="BF228" s="9">
        <v>2319.7280000000001</v>
      </c>
      <c r="BG228" s="9">
        <v>2601.3609999999999</v>
      </c>
      <c r="BH228" s="9">
        <v>2368.7069999999999</v>
      </c>
      <c r="BI228" s="9">
        <v>2019.048</v>
      </c>
      <c r="BJ228" s="9">
        <v>1861.2239999999999</v>
      </c>
      <c r="BK228" s="9">
        <v>2161.9050000000002</v>
      </c>
      <c r="BL228" s="9">
        <v>1853.0609999999999</v>
      </c>
      <c r="BM228" s="9">
        <v>2163.2649999999999</v>
      </c>
      <c r="BN228" s="9">
        <v>2164.6260000000002</v>
      </c>
      <c r="BO228" s="9">
        <v>2069.3879999999999</v>
      </c>
      <c r="BP228" s="9">
        <v>1442.1769999999999</v>
      </c>
      <c r="BQ228" s="9">
        <v>-44580.95</v>
      </c>
      <c r="BR228" s="9">
        <v>3370.0680000000002</v>
      </c>
      <c r="BS228" s="9">
        <v>-44580.95</v>
      </c>
      <c r="BT228" s="9">
        <v>8681.6329999999998</v>
      </c>
      <c r="BU228" s="9">
        <v>-44580.95</v>
      </c>
      <c r="BV228" s="9">
        <v>2406.8029999999999</v>
      </c>
      <c r="BW228" s="9">
        <v>2363.2649999999999</v>
      </c>
      <c r="BX228" s="9">
        <v>2391.837</v>
      </c>
      <c r="BY228" s="9">
        <v>2174.15</v>
      </c>
      <c r="BZ228" s="9">
        <v>2555.1019999999999</v>
      </c>
      <c r="CA228" s="9">
        <v>-967.34690000000001</v>
      </c>
    </row>
    <row r="229" spans="1:79">
      <c r="A229" s="9">
        <v>6</v>
      </c>
      <c r="B229" s="63">
        <v>14.986000000000001</v>
      </c>
      <c r="C229" s="63">
        <v>14.986000000000001</v>
      </c>
      <c r="D229" s="63">
        <v>0.1638684</v>
      </c>
      <c r="E229" s="63">
        <v>5.7122979999999997E-2</v>
      </c>
      <c r="F229" s="63">
        <v>-4.6265819999999999E-2</v>
      </c>
      <c r="G229" s="63">
        <v>-9.1930320000000003E-3</v>
      </c>
      <c r="H229" s="9">
        <v>3521.0880000000002</v>
      </c>
      <c r="I229" s="9">
        <v>3095.2379999999998</v>
      </c>
      <c r="J229" s="9">
        <v>2929.252</v>
      </c>
      <c r="K229" s="9">
        <v>2642.1770000000001</v>
      </c>
      <c r="L229" s="9">
        <v>2895.2379999999998</v>
      </c>
      <c r="M229" s="9">
        <v>3137.415</v>
      </c>
      <c r="N229" s="9">
        <v>2793.1970000000001</v>
      </c>
      <c r="O229" s="9">
        <v>2751.02</v>
      </c>
      <c r="P229" s="9">
        <v>3310.2040000000002</v>
      </c>
      <c r="Q229" s="9">
        <v>2100.6799999999998</v>
      </c>
      <c r="R229" s="9">
        <v>2155.1019999999999</v>
      </c>
      <c r="S229" s="9">
        <v>-44580.95</v>
      </c>
      <c r="T229" s="9">
        <v>2631.2930000000001</v>
      </c>
      <c r="U229" s="9">
        <v>2567.3470000000002</v>
      </c>
      <c r="V229" s="9">
        <v>-44580.95</v>
      </c>
      <c r="W229" s="9">
        <v>2546.9389999999999</v>
      </c>
      <c r="X229" s="9">
        <v>2508.8440000000001</v>
      </c>
      <c r="Y229" s="9">
        <v>1956.463</v>
      </c>
      <c r="Z229" s="9">
        <v>1938.7760000000001</v>
      </c>
      <c r="AA229" s="9">
        <v>2908.8440000000001</v>
      </c>
      <c r="AB229" s="9">
        <v>2025.85</v>
      </c>
      <c r="AC229" s="9">
        <v>2443.5369999999998</v>
      </c>
      <c r="AD229" s="9">
        <v>2424.4899999999998</v>
      </c>
      <c r="AE229" s="9">
        <v>1854.422</v>
      </c>
      <c r="AF229" s="9">
        <v>2561.9050000000002</v>
      </c>
      <c r="AG229" s="9">
        <v>2857.143</v>
      </c>
      <c r="AH229" s="9">
        <v>3321.0880000000002</v>
      </c>
      <c r="AI229" s="9">
        <v>2730.6120000000001</v>
      </c>
      <c r="AJ229" s="9">
        <v>2519.7280000000001</v>
      </c>
      <c r="AK229" s="9">
        <v>2219.0479999999998</v>
      </c>
      <c r="AL229" s="9">
        <v>2729.252</v>
      </c>
      <c r="AM229" s="9">
        <v>2027.211</v>
      </c>
      <c r="AN229" s="9">
        <v>2137.415</v>
      </c>
      <c r="AO229" s="9">
        <v>2058.5030000000002</v>
      </c>
      <c r="AP229" s="9">
        <v>1375.51</v>
      </c>
      <c r="AQ229" s="9">
        <v>2610.884</v>
      </c>
      <c r="AR229" s="9">
        <v>2555.1019999999999</v>
      </c>
      <c r="AS229" s="9">
        <v>2375.5100000000002</v>
      </c>
      <c r="AT229" s="9">
        <v>2329.252</v>
      </c>
      <c r="AU229" s="9">
        <v>2349.66</v>
      </c>
      <c r="AV229" s="9">
        <v>2668.027</v>
      </c>
      <c r="AW229" s="9">
        <v>2047.6189999999999</v>
      </c>
      <c r="AX229" s="9">
        <v>1514.2860000000001</v>
      </c>
      <c r="AY229" s="9">
        <v>2408.163</v>
      </c>
      <c r="AZ229" s="9">
        <v>2097.9589999999998</v>
      </c>
      <c r="BA229" s="9">
        <v>2858.5030000000002</v>
      </c>
      <c r="BB229" s="9">
        <v>1595.9179999999999</v>
      </c>
      <c r="BC229" s="9">
        <v>1676.19</v>
      </c>
      <c r="BD229" s="9">
        <v>2213.605</v>
      </c>
      <c r="BE229" s="9">
        <v>2414.9659999999999</v>
      </c>
      <c r="BF229" s="9">
        <v>2330.6120000000001</v>
      </c>
      <c r="BG229" s="9">
        <v>2612.2449999999999</v>
      </c>
      <c r="BH229" s="9">
        <v>2371.4290000000001</v>
      </c>
      <c r="BI229" s="9">
        <v>2028.5709999999999</v>
      </c>
      <c r="BJ229" s="9">
        <v>1878.912</v>
      </c>
      <c r="BK229" s="9">
        <v>2172.7890000000002</v>
      </c>
      <c r="BL229" s="9">
        <v>1851.701</v>
      </c>
      <c r="BM229" s="9">
        <v>2172.7890000000002</v>
      </c>
      <c r="BN229" s="9">
        <v>2175.5100000000002</v>
      </c>
      <c r="BO229" s="9">
        <v>2088.4349999999999</v>
      </c>
      <c r="BP229" s="9">
        <v>1442.1769999999999</v>
      </c>
      <c r="BQ229" s="9">
        <v>-44580.95</v>
      </c>
      <c r="BR229" s="9">
        <v>3361.9050000000002</v>
      </c>
      <c r="BS229" s="9">
        <v>-44580.95</v>
      </c>
      <c r="BT229" s="9">
        <v>8552.3809999999994</v>
      </c>
      <c r="BU229" s="9">
        <v>-44580.95</v>
      </c>
      <c r="BV229" s="9">
        <v>2409.5239999999999</v>
      </c>
      <c r="BW229" s="9">
        <v>2372.7890000000002</v>
      </c>
      <c r="BX229" s="9">
        <v>2400</v>
      </c>
      <c r="BY229" s="9">
        <v>2187.7550000000001</v>
      </c>
      <c r="BZ229" s="9">
        <v>2568.7069999999999</v>
      </c>
      <c r="CA229" s="9">
        <v>-1448.98</v>
      </c>
    </row>
    <row r="230" spans="1:79">
      <c r="A230" s="9">
        <v>7</v>
      </c>
      <c r="B230" s="63">
        <v>19.984999999999999</v>
      </c>
      <c r="C230" s="63">
        <v>19.984999999999999</v>
      </c>
      <c r="D230" s="63">
        <v>0.2115042</v>
      </c>
      <c r="E230" s="63">
        <v>5.7122979999999997E-2</v>
      </c>
      <c r="F230" s="63">
        <v>-4.607021E-2</v>
      </c>
      <c r="G230" s="63">
        <v>-1.3382099999999999E-2</v>
      </c>
      <c r="H230" s="9">
        <v>3659.864</v>
      </c>
      <c r="I230" s="9">
        <v>3243.5369999999998</v>
      </c>
      <c r="J230" s="9">
        <v>2976.8710000000001</v>
      </c>
      <c r="K230" s="9">
        <v>2689.7959999999998</v>
      </c>
      <c r="L230" s="9">
        <v>2892.5169999999998</v>
      </c>
      <c r="M230" s="9">
        <v>3137.415</v>
      </c>
      <c r="N230" s="9">
        <v>2789.116</v>
      </c>
      <c r="O230" s="9">
        <v>2746.9389999999999</v>
      </c>
      <c r="P230" s="9">
        <v>3319.7280000000001</v>
      </c>
      <c r="Q230" s="9">
        <v>2091.1559999999999</v>
      </c>
      <c r="R230" s="9">
        <v>2149.66</v>
      </c>
      <c r="S230" s="9">
        <v>-44580.95</v>
      </c>
      <c r="T230" s="9">
        <v>2623.1289999999999</v>
      </c>
      <c r="U230" s="9">
        <v>2561.9050000000002</v>
      </c>
      <c r="V230" s="9">
        <v>-44580.95</v>
      </c>
      <c r="W230" s="9">
        <v>2541.4969999999998</v>
      </c>
      <c r="X230" s="9">
        <v>2507.4830000000002</v>
      </c>
      <c r="Y230" s="9">
        <v>1951.02</v>
      </c>
      <c r="Z230" s="9">
        <v>1938.7760000000001</v>
      </c>
      <c r="AA230" s="9">
        <v>2906.1219999999998</v>
      </c>
      <c r="AB230" s="9">
        <v>2036.7349999999999</v>
      </c>
      <c r="AC230" s="9">
        <v>2439.4560000000001</v>
      </c>
      <c r="AD230" s="9">
        <v>2432.6529999999998</v>
      </c>
      <c r="AE230" s="9">
        <v>1861.2239999999999</v>
      </c>
      <c r="AF230" s="9">
        <v>2572.7890000000002</v>
      </c>
      <c r="AG230" s="9">
        <v>2870.748</v>
      </c>
      <c r="AH230" s="9">
        <v>3331.973</v>
      </c>
      <c r="AI230" s="9">
        <v>2733.3330000000001</v>
      </c>
      <c r="AJ230" s="9">
        <v>2533.3330000000001</v>
      </c>
      <c r="AK230" s="9">
        <v>2227.2109999999998</v>
      </c>
      <c r="AL230" s="9">
        <v>2749.66</v>
      </c>
      <c r="AM230" s="9">
        <v>2031.2929999999999</v>
      </c>
      <c r="AN230" s="9">
        <v>2146.9389999999999</v>
      </c>
      <c r="AO230" s="9">
        <v>2058.5030000000002</v>
      </c>
      <c r="AP230" s="9">
        <v>1385.0340000000001</v>
      </c>
      <c r="AQ230" s="9">
        <v>2617.6869999999999</v>
      </c>
      <c r="AR230" s="9">
        <v>2557.8229999999999</v>
      </c>
      <c r="AS230" s="9">
        <v>2376.8710000000001</v>
      </c>
      <c r="AT230" s="9">
        <v>2330.6120000000001</v>
      </c>
      <c r="AU230" s="9">
        <v>2349.66</v>
      </c>
      <c r="AV230" s="9">
        <v>2666.6669999999999</v>
      </c>
      <c r="AW230" s="9">
        <v>2048.98</v>
      </c>
      <c r="AX230" s="9">
        <v>1519.7280000000001</v>
      </c>
      <c r="AY230" s="9">
        <v>2409.5239999999999</v>
      </c>
      <c r="AZ230" s="9">
        <v>2097.9589999999998</v>
      </c>
      <c r="BA230" s="9">
        <v>2859.864</v>
      </c>
      <c r="BB230" s="9">
        <v>1602.721</v>
      </c>
      <c r="BC230" s="9">
        <v>1687.075</v>
      </c>
      <c r="BD230" s="9">
        <v>2219.0479999999998</v>
      </c>
      <c r="BE230" s="9">
        <v>2421.7689999999998</v>
      </c>
      <c r="BF230" s="9">
        <v>2337.415</v>
      </c>
      <c r="BG230" s="9">
        <v>2621.7689999999998</v>
      </c>
      <c r="BH230" s="9">
        <v>2372.7890000000002</v>
      </c>
      <c r="BI230" s="9">
        <v>2031.2929999999999</v>
      </c>
      <c r="BJ230" s="9">
        <v>1869.3879999999999</v>
      </c>
      <c r="BK230" s="9">
        <v>2170.0680000000002</v>
      </c>
      <c r="BL230" s="9">
        <v>1851.701</v>
      </c>
      <c r="BM230" s="9">
        <v>2178.2310000000002</v>
      </c>
      <c r="BN230" s="9">
        <v>2185.0340000000001</v>
      </c>
      <c r="BO230" s="9">
        <v>2093.8780000000002</v>
      </c>
      <c r="BP230" s="9">
        <v>1440.816</v>
      </c>
      <c r="BQ230" s="9">
        <v>-44580.95</v>
      </c>
      <c r="BR230" s="9">
        <v>3346.9389999999999</v>
      </c>
      <c r="BS230" s="9">
        <v>-44580.95</v>
      </c>
      <c r="BT230" s="9">
        <v>8553.741</v>
      </c>
      <c r="BU230" s="9">
        <v>-44580.95</v>
      </c>
      <c r="BV230" s="9">
        <v>2404.0819999999999</v>
      </c>
      <c r="BW230" s="9">
        <v>2375.5100000000002</v>
      </c>
      <c r="BX230" s="9">
        <v>2404.0819999999999</v>
      </c>
      <c r="BY230" s="9">
        <v>2200</v>
      </c>
      <c r="BZ230" s="9">
        <v>2579.5920000000001</v>
      </c>
      <c r="CA230" s="9">
        <v>-1937.415</v>
      </c>
    </row>
    <row r="231" spans="1:79">
      <c r="A231" s="71">
        <v>8</v>
      </c>
      <c r="B231" s="63">
        <v>22.491</v>
      </c>
      <c r="C231" s="63">
        <v>22.491</v>
      </c>
      <c r="D231" s="63">
        <v>0.23616809999999999</v>
      </c>
      <c r="E231" s="63">
        <v>5.3347239999999997E-2</v>
      </c>
      <c r="F231" s="63">
        <v>-4.5809389999999998E-2</v>
      </c>
      <c r="G231" s="63">
        <v>-1.5149360000000001E-2</v>
      </c>
      <c r="H231" s="9">
        <v>3734.694</v>
      </c>
      <c r="I231" s="9">
        <v>3319.7280000000001</v>
      </c>
      <c r="J231" s="9">
        <v>3005.442</v>
      </c>
      <c r="K231" s="9">
        <v>2721.0880000000002</v>
      </c>
      <c r="L231" s="9">
        <v>2895.2379999999998</v>
      </c>
      <c r="M231" s="9">
        <v>3140.136</v>
      </c>
      <c r="N231" s="9">
        <v>2787.7550000000001</v>
      </c>
      <c r="O231" s="9">
        <v>2745.578</v>
      </c>
      <c r="P231" s="9">
        <v>3334.694</v>
      </c>
      <c r="Q231" s="9">
        <v>2088.4349999999999</v>
      </c>
      <c r="R231" s="9">
        <v>2149.66</v>
      </c>
      <c r="S231" s="9">
        <v>-44580.95</v>
      </c>
      <c r="T231" s="9">
        <v>2623.1289999999999</v>
      </c>
      <c r="U231" s="9">
        <v>2564.6260000000002</v>
      </c>
      <c r="V231" s="9">
        <v>-44580.95</v>
      </c>
      <c r="W231" s="9">
        <v>2540.136</v>
      </c>
      <c r="X231" s="9">
        <v>2507.4830000000002</v>
      </c>
      <c r="Y231" s="9">
        <v>1956.463</v>
      </c>
      <c r="Z231" s="9">
        <v>1938.7760000000001</v>
      </c>
      <c r="AA231" s="9">
        <v>2907.4830000000002</v>
      </c>
      <c r="AB231" s="9">
        <v>2031.2929999999999</v>
      </c>
      <c r="AC231" s="9">
        <v>2435.3739999999998</v>
      </c>
      <c r="AD231" s="9">
        <v>2429.9319999999998</v>
      </c>
      <c r="AE231" s="9">
        <v>1861.2239999999999</v>
      </c>
      <c r="AF231" s="9">
        <v>2565.9859999999999</v>
      </c>
      <c r="AG231" s="9">
        <v>2861.2240000000002</v>
      </c>
      <c r="AH231" s="9">
        <v>3337.415</v>
      </c>
      <c r="AI231" s="9">
        <v>2734.694</v>
      </c>
      <c r="AJ231" s="9">
        <v>2536.0540000000001</v>
      </c>
      <c r="AK231" s="9">
        <v>2231.2930000000001</v>
      </c>
      <c r="AL231" s="9">
        <v>2749.66</v>
      </c>
      <c r="AM231" s="9">
        <v>2005.442</v>
      </c>
      <c r="AN231" s="9">
        <v>2149.66</v>
      </c>
      <c r="AO231" s="9">
        <v>2062.585</v>
      </c>
      <c r="AP231" s="9">
        <v>1395.9179999999999</v>
      </c>
      <c r="AQ231" s="9">
        <v>2617.6869999999999</v>
      </c>
      <c r="AR231" s="9">
        <v>2557.8229999999999</v>
      </c>
      <c r="AS231" s="9">
        <v>2374.15</v>
      </c>
      <c r="AT231" s="9">
        <v>2333.3330000000001</v>
      </c>
      <c r="AU231" s="9">
        <v>2355.1019999999999</v>
      </c>
      <c r="AV231" s="9">
        <v>2670.748</v>
      </c>
      <c r="AW231" s="9">
        <v>2062.585</v>
      </c>
      <c r="AX231" s="9">
        <v>1521.088</v>
      </c>
      <c r="AY231" s="9">
        <v>2412.2449999999999</v>
      </c>
      <c r="AZ231" s="9">
        <v>2103.4009999999998</v>
      </c>
      <c r="BA231" s="9">
        <v>2868.027</v>
      </c>
      <c r="BB231" s="9">
        <v>1628.5709999999999</v>
      </c>
      <c r="BC231" s="9">
        <v>1695.2380000000001</v>
      </c>
      <c r="BD231" s="9">
        <v>2259.864</v>
      </c>
      <c r="BE231" s="9">
        <v>2423.1289999999999</v>
      </c>
      <c r="BF231" s="9">
        <v>2342.857</v>
      </c>
      <c r="BG231" s="9">
        <v>2623.1289999999999</v>
      </c>
      <c r="BH231" s="9">
        <v>2372.7890000000002</v>
      </c>
      <c r="BI231" s="9">
        <v>2032.653</v>
      </c>
      <c r="BJ231" s="9">
        <v>1877.5509999999999</v>
      </c>
      <c r="BK231" s="9">
        <v>2175.5100000000002</v>
      </c>
      <c r="BL231" s="9">
        <v>1851.701</v>
      </c>
      <c r="BM231" s="9">
        <v>2183.6729999999998</v>
      </c>
      <c r="BN231" s="9">
        <v>2191.837</v>
      </c>
      <c r="BO231" s="9">
        <v>2096.5990000000002</v>
      </c>
      <c r="BP231" s="9">
        <v>1439.4559999999999</v>
      </c>
      <c r="BQ231" s="9">
        <v>-44580.95</v>
      </c>
      <c r="BR231" s="9">
        <v>3341.4969999999998</v>
      </c>
      <c r="BS231" s="9">
        <v>-44580.95</v>
      </c>
      <c r="BT231" s="9">
        <v>8502.0409999999993</v>
      </c>
      <c r="BU231" s="9">
        <v>-44580.95</v>
      </c>
      <c r="BV231" s="9">
        <v>2404.0819999999999</v>
      </c>
      <c r="BW231" s="9">
        <v>2372.7890000000002</v>
      </c>
      <c r="BX231" s="9">
        <v>2401.3609999999999</v>
      </c>
      <c r="BY231" s="9">
        <v>2208.163</v>
      </c>
      <c r="BZ231" s="9">
        <v>2580.9520000000002</v>
      </c>
      <c r="CA231" s="9">
        <v>-2175.5100000000002</v>
      </c>
    </row>
    <row r="232" spans="1:79">
      <c r="A232" s="9">
        <v>9</v>
      </c>
      <c r="B232" s="63">
        <v>19.998999999999999</v>
      </c>
      <c r="C232" s="63">
        <v>19.998999999999999</v>
      </c>
      <c r="D232" s="63">
        <v>0.21495320000000001</v>
      </c>
      <c r="E232" s="63">
        <v>5.3877170000000002E-2</v>
      </c>
      <c r="F232" s="63">
        <v>-4.691787E-2</v>
      </c>
      <c r="G232" s="63">
        <v>-1.3316639999999999E-2</v>
      </c>
      <c r="H232" s="9">
        <v>3668.027</v>
      </c>
      <c r="I232" s="9">
        <v>3247.6190000000001</v>
      </c>
      <c r="J232" s="9">
        <v>2978.2310000000002</v>
      </c>
      <c r="K232" s="9">
        <v>2692.5169999999998</v>
      </c>
      <c r="L232" s="9">
        <v>2892.5169999999998</v>
      </c>
      <c r="M232" s="9">
        <v>3136.0540000000001</v>
      </c>
      <c r="N232" s="9">
        <v>2790.4760000000001</v>
      </c>
      <c r="O232" s="9">
        <v>2749.66</v>
      </c>
      <c r="P232" s="9">
        <v>3338.7759999999998</v>
      </c>
      <c r="Q232" s="9">
        <v>2092.5169999999998</v>
      </c>
      <c r="R232" s="9">
        <v>2161.9050000000002</v>
      </c>
      <c r="S232" s="9">
        <v>-44580.95</v>
      </c>
      <c r="T232" s="9">
        <v>2632.6529999999998</v>
      </c>
      <c r="U232" s="9">
        <v>2571.4290000000001</v>
      </c>
      <c r="V232" s="9">
        <v>-44580.95</v>
      </c>
      <c r="W232" s="9">
        <v>2552.3809999999999</v>
      </c>
      <c r="X232" s="9">
        <v>2515.6460000000002</v>
      </c>
      <c r="Y232" s="9">
        <v>1972.789</v>
      </c>
      <c r="Z232" s="9">
        <v>1955.1020000000001</v>
      </c>
      <c r="AA232" s="9">
        <v>2921.0880000000002</v>
      </c>
      <c r="AB232" s="9">
        <v>2012.2449999999999</v>
      </c>
      <c r="AC232" s="9">
        <v>2455.7820000000002</v>
      </c>
      <c r="AD232" s="9">
        <v>2443.5369999999998</v>
      </c>
      <c r="AE232" s="9">
        <v>1874.83</v>
      </c>
      <c r="AF232" s="9">
        <v>2574.15</v>
      </c>
      <c r="AG232" s="9">
        <v>2865.306</v>
      </c>
      <c r="AH232" s="9">
        <v>3330.6120000000001</v>
      </c>
      <c r="AI232" s="9">
        <v>2731.973</v>
      </c>
      <c r="AJ232" s="9">
        <v>2530.6120000000001</v>
      </c>
      <c r="AK232" s="9">
        <v>2225.85</v>
      </c>
      <c r="AL232" s="9">
        <v>2708.8440000000001</v>
      </c>
      <c r="AM232" s="9">
        <v>2005.442</v>
      </c>
      <c r="AN232" s="9">
        <v>2151.02</v>
      </c>
      <c r="AO232" s="9">
        <v>2070.748</v>
      </c>
      <c r="AP232" s="9">
        <v>1409.5239999999999</v>
      </c>
      <c r="AQ232" s="9">
        <v>2625.85</v>
      </c>
      <c r="AR232" s="9">
        <v>2565.9859999999999</v>
      </c>
      <c r="AS232" s="9">
        <v>2382.3130000000001</v>
      </c>
      <c r="AT232" s="9">
        <v>2349.66</v>
      </c>
      <c r="AU232" s="9">
        <v>2368.7069999999999</v>
      </c>
      <c r="AV232" s="9">
        <v>2691.1559999999999</v>
      </c>
      <c r="AW232" s="9">
        <v>2077.5509999999999</v>
      </c>
      <c r="AX232" s="9">
        <v>1508.8440000000001</v>
      </c>
      <c r="AY232" s="9">
        <v>2421.7689999999998</v>
      </c>
      <c r="AZ232" s="9">
        <v>2112.9250000000002</v>
      </c>
      <c r="BA232" s="9">
        <v>2872.1089999999999</v>
      </c>
      <c r="BB232" s="9">
        <v>1650.34</v>
      </c>
      <c r="BC232" s="9">
        <v>1700.68</v>
      </c>
      <c r="BD232" s="9">
        <v>2295.2379999999998</v>
      </c>
      <c r="BE232" s="9">
        <v>2421.7689999999998</v>
      </c>
      <c r="BF232" s="9">
        <v>2340.136</v>
      </c>
      <c r="BG232" s="9">
        <v>2619.0479999999998</v>
      </c>
      <c r="BH232" s="9">
        <v>2378.2310000000002</v>
      </c>
      <c r="BI232" s="9">
        <v>2031.2929999999999</v>
      </c>
      <c r="BJ232" s="9">
        <v>1888.4349999999999</v>
      </c>
      <c r="BK232" s="9">
        <v>2185.0340000000001</v>
      </c>
      <c r="BL232" s="9">
        <v>1854.422</v>
      </c>
      <c r="BM232" s="9">
        <v>2178.2310000000002</v>
      </c>
      <c r="BN232" s="9">
        <v>2185.0340000000001</v>
      </c>
      <c r="BO232" s="9">
        <v>2095.2379999999998</v>
      </c>
      <c r="BP232" s="9">
        <v>1443.537</v>
      </c>
      <c r="BQ232" s="9">
        <v>-44580.95</v>
      </c>
      <c r="BR232" s="9">
        <v>3349.66</v>
      </c>
      <c r="BS232" s="9">
        <v>-44580.95</v>
      </c>
      <c r="BT232" s="9">
        <v>8484.3539999999994</v>
      </c>
      <c r="BU232" s="9">
        <v>-44580.95</v>
      </c>
      <c r="BV232" s="9">
        <v>2409.5239999999999</v>
      </c>
      <c r="BW232" s="9">
        <v>2378.2310000000002</v>
      </c>
      <c r="BX232" s="9">
        <v>2405.442</v>
      </c>
      <c r="BY232" s="9">
        <v>2209.5239999999999</v>
      </c>
      <c r="BZ232" s="9">
        <v>2576.8710000000001</v>
      </c>
      <c r="CA232" s="9">
        <v>-1936.0540000000001</v>
      </c>
    </row>
    <row r="233" spans="1:79">
      <c r="A233" s="9">
        <v>10</v>
      </c>
      <c r="B233" s="63">
        <v>14.987</v>
      </c>
      <c r="C233" s="63">
        <v>14.987</v>
      </c>
      <c r="D233" s="63">
        <v>0.1707014</v>
      </c>
      <c r="E233" s="63">
        <v>5.7122979999999997E-2</v>
      </c>
      <c r="F233" s="63">
        <v>-4.7439500000000002E-2</v>
      </c>
      <c r="G233" s="63">
        <v>-9.1275780000000008E-3</v>
      </c>
      <c r="H233" s="9">
        <v>3530.6120000000001</v>
      </c>
      <c r="I233" s="9">
        <v>3102.0410000000002</v>
      </c>
      <c r="J233" s="9">
        <v>2929.252</v>
      </c>
      <c r="K233" s="9">
        <v>2647.6190000000001</v>
      </c>
      <c r="L233" s="9">
        <v>2893.8780000000002</v>
      </c>
      <c r="M233" s="9">
        <v>3131.973</v>
      </c>
      <c r="N233" s="9">
        <v>2793.1970000000001</v>
      </c>
      <c r="O233" s="9">
        <v>2753.741</v>
      </c>
      <c r="P233" s="9">
        <v>3329.252</v>
      </c>
      <c r="Q233" s="9">
        <v>2102.0410000000002</v>
      </c>
      <c r="R233" s="9">
        <v>2168.7069999999999</v>
      </c>
      <c r="S233" s="9">
        <v>-44580.95</v>
      </c>
      <c r="T233" s="9">
        <v>2638.0949999999998</v>
      </c>
      <c r="U233" s="9">
        <v>2574.15</v>
      </c>
      <c r="V233" s="9">
        <v>-44580.95</v>
      </c>
      <c r="W233" s="9">
        <v>2560.5439999999999</v>
      </c>
      <c r="X233" s="9">
        <v>2517.0070000000001</v>
      </c>
      <c r="Y233" s="9">
        <v>1979.5920000000001</v>
      </c>
      <c r="Z233" s="9">
        <v>1960.5440000000001</v>
      </c>
      <c r="AA233" s="9">
        <v>2933.3330000000001</v>
      </c>
      <c r="AB233" s="9">
        <v>2008.163</v>
      </c>
      <c r="AC233" s="9">
        <v>2468.027</v>
      </c>
      <c r="AD233" s="9">
        <v>2443.5369999999998</v>
      </c>
      <c r="AE233" s="9">
        <v>1874.83</v>
      </c>
      <c r="AF233" s="9">
        <v>2576.8710000000001</v>
      </c>
      <c r="AG233" s="9">
        <v>2868.027</v>
      </c>
      <c r="AH233" s="9">
        <v>3315.6460000000002</v>
      </c>
      <c r="AI233" s="9">
        <v>2729.252</v>
      </c>
      <c r="AJ233" s="9">
        <v>2515.6460000000002</v>
      </c>
      <c r="AK233" s="9">
        <v>2198.6390000000001</v>
      </c>
      <c r="AL233" s="9">
        <v>2680.2719999999999</v>
      </c>
      <c r="AM233" s="9">
        <v>1997.279</v>
      </c>
      <c r="AN233" s="9">
        <v>2138.7759999999998</v>
      </c>
      <c r="AO233" s="9">
        <v>2066.6669999999999</v>
      </c>
      <c r="AP233" s="9">
        <v>1405.442</v>
      </c>
      <c r="AQ233" s="9">
        <v>2620.4079999999999</v>
      </c>
      <c r="AR233" s="9">
        <v>2567.3470000000002</v>
      </c>
      <c r="AS233" s="9">
        <v>2375.5100000000002</v>
      </c>
      <c r="AT233" s="9">
        <v>2346.9389999999999</v>
      </c>
      <c r="AU233" s="9">
        <v>2371.4290000000001</v>
      </c>
      <c r="AV233" s="9">
        <v>2692.5169999999998</v>
      </c>
      <c r="AW233" s="9">
        <v>2088.4349999999999</v>
      </c>
      <c r="AX233" s="9">
        <v>1506.1220000000001</v>
      </c>
      <c r="AY233" s="9">
        <v>2432.6529999999998</v>
      </c>
      <c r="AZ233" s="9">
        <v>2112.9250000000002</v>
      </c>
      <c r="BA233" s="9">
        <v>2877.5509999999999</v>
      </c>
      <c r="BB233" s="9">
        <v>1661.2239999999999</v>
      </c>
      <c r="BC233" s="9">
        <v>1684.354</v>
      </c>
      <c r="BD233" s="9">
        <v>2307.4830000000002</v>
      </c>
      <c r="BE233" s="9">
        <v>2420.4079999999999</v>
      </c>
      <c r="BF233" s="9">
        <v>2329.252</v>
      </c>
      <c r="BG233" s="9">
        <v>2614.9659999999999</v>
      </c>
      <c r="BH233" s="9">
        <v>2389.116</v>
      </c>
      <c r="BI233" s="9">
        <v>2031.2929999999999</v>
      </c>
      <c r="BJ233" s="9">
        <v>1896.5989999999999</v>
      </c>
      <c r="BK233" s="9">
        <v>2190.4760000000001</v>
      </c>
      <c r="BL233" s="9">
        <v>1862.585</v>
      </c>
      <c r="BM233" s="9">
        <v>2175.5100000000002</v>
      </c>
      <c r="BN233" s="9">
        <v>2179.5920000000001</v>
      </c>
      <c r="BO233" s="9">
        <v>2096.5990000000002</v>
      </c>
      <c r="BP233" s="9">
        <v>1446.259</v>
      </c>
      <c r="BQ233" s="9">
        <v>-44580.95</v>
      </c>
      <c r="BR233" s="9">
        <v>3367.3470000000002</v>
      </c>
      <c r="BS233" s="9">
        <v>-44580.95</v>
      </c>
      <c r="BT233" s="9">
        <v>8491.1560000000009</v>
      </c>
      <c r="BU233" s="9">
        <v>-44580.95</v>
      </c>
      <c r="BV233" s="9">
        <v>2417.6869999999999</v>
      </c>
      <c r="BW233" s="9">
        <v>2386.395</v>
      </c>
      <c r="BX233" s="9">
        <v>2406.8029999999999</v>
      </c>
      <c r="BY233" s="9">
        <v>2213.605</v>
      </c>
      <c r="BZ233" s="9">
        <v>2574.15</v>
      </c>
      <c r="CA233" s="9">
        <v>-1448.98</v>
      </c>
    </row>
    <row r="234" spans="1:79">
      <c r="A234" s="9">
        <v>11</v>
      </c>
      <c r="B234" s="63">
        <v>10.003</v>
      </c>
      <c r="C234" s="63">
        <v>10.003</v>
      </c>
      <c r="D234" s="63">
        <v>0.1237814</v>
      </c>
      <c r="E234" s="63">
        <v>5.6725539999999998E-2</v>
      </c>
      <c r="F234" s="63">
        <v>-4.9004409999999998E-2</v>
      </c>
      <c r="G234" s="63">
        <v>-5.527601E-3</v>
      </c>
      <c r="H234" s="9">
        <v>3387.7550000000001</v>
      </c>
      <c r="I234" s="9">
        <v>2953.741</v>
      </c>
      <c r="J234" s="9">
        <v>2881.6329999999998</v>
      </c>
      <c r="K234" s="9">
        <v>2597.279</v>
      </c>
      <c r="L234" s="9">
        <v>2891.1559999999999</v>
      </c>
      <c r="M234" s="9">
        <v>3129.252</v>
      </c>
      <c r="N234" s="9">
        <v>2798.6390000000001</v>
      </c>
      <c r="O234" s="9">
        <v>2756.4630000000002</v>
      </c>
      <c r="P234" s="9">
        <v>3318.3670000000002</v>
      </c>
      <c r="Q234" s="9">
        <v>2106.1219999999998</v>
      </c>
      <c r="R234" s="9">
        <v>2170.0680000000002</v>
      </c>
      <c r="S234" s="9">
        <v>-44580.95</v>
      </c>
      <c r="T234" s="9">
        <v>2646.259</v>
      </c>
      <c r="U234" s="9">
        <v>2578.2310000000002</v>
      </c>
      <c r="V234" s="9">
        <v>-44580.95</v>
      </c>
      <c r="W234" s="9">
        <v>2559.1840000000002</v>
      </c>
      <c r="X234" s="9">
        <v>2517.0070000000001</v>
      </c>
      <c r="Y234" s="9">
        <v>1983.673</v>
      </c>
      <c r="Z234" s="9">
        <v>1961.905</v>
      </c>
      <c r="AA234" s="9">
        <v>2936.0540000000001</v>
      </c>
      <c r="AB234" s="9">
        <v>1995.9179999999999</v>
      </c>
      <c r="AC234" s="9">
        <v>2476.19</v>
      </c>
      <c r="AD234" s="9">
        <v>2440.8159999999998</v>
      </c>
      <c r="AE234" s="9">
        <v>1874.83</v>
      </c>
      <c r="AF234" s="9">
        <v>2574.15</v>
      </c>
      <c r="AG234" s="9">
        <v>2861.2240000000002</v>
      </c>
      <c r="AH234" s="9">
        <v>3308.8440000000001</v>
      </c>
      <c r="AI234" s="9">
        <v>2727.8910000000001</v>
      </c>
      <c r="AJ234" s="9">
        <v>2507.4830000000002</v>
      </c>
      <c r="AK234" s="9">
        <v>2189.116</v>
      </c>
      <c r="AL234" s="9">
        <v>2661.2240000000002</v>
      </c>
      <c r="AM234" s="9">
        <v>1995.9179999999999</v>
      </c>
      <c r="AN234" s="9">
        <v>2131.973</v>
      </c>
      <c r="AO234" s="9">
        <v>2065.306</v>
      </c>
      <c r="AP234" s="9">
        <v>1400</v>
      </c>
      <c r="AQ234" s="9">
        <v>2614.9659999999999</v>
      </c>
      <c r="AR234" s="9">
        <v>2563.2649999999999</v>
      </c>
      <c r="AS234" s="9">
        <v>2371.4290000000001</v>
      </c>
      <c r="AT234" s="9">
        <v>2348.299</v>
      </c>
      <c r="AU234" s="9">
        <v>2372.7890000000002</v>
      </c>
      <c r="AV234" s="9">
        <v>2697.9589999999998</v>
      </c>
      <c r="AW234" s="9">
        <v>2089.7959999999998</v>
      </c>
      <c r="AX234" s="9">
        <v>1495.2380000000001</v>
      </c>
      <c r="AY234" s="9">
        <v>2431.2930000000001</v>
      </c>
      <c r="AZ234" s="9">
        <v>2112.9250000000002</v>
      </c>
      <c r="BA234" s="9">
        <v>2880.2719999999999</v>
      </c>
      <c r="BB234" s="9">
        <v>1666.6669999999999</v>
      </c>
      <c r="BC234" s="9">
        <v>1677.5509999999999</v>
      </c>
      <c r="BD234" s="9">
        <v>2315.6460000000002</v>
      </c>
      <c r="BE234" s="9">
        <v>2413.605</v>
      </c>
      <c r="BF234" s="9">
        <v>2318.3670000000002</v>
      </c>
      <c r="BG234" s="9">
        <v>2605.442</v>
      </c>
      <c r="BH234" s="9">
        <v>2389.116</v>
      </c>
      <c r="BI234" s="9">
        <v>2027.211</v>
      </c>
      <c r="BJ234" s="9">
        <v>1896.5989999999999</v>
      </c>
      <c r="BK234" s="9">
        <v>2194.558</v>
      </c>
      <c r="BL234" s="9">
        <v>1862.585</v>
      </c>
      <c r="BM234" s="9">
        <v>2167.3470000000002</v>
      </c>
      <c r="BN234" s="9">
        <v>2170.0680000000002</v>
      </c>
      <c r="BO234" s="9">
        <v>2089.7959999999998</v>
      </c>
      <c r="BP234" s="9">
        <v>1447.6189999999999</v>
      </c>
      <c r="BQ234" s="9">
        <v>-44580.95</v>
      </c>
      <c r="BR234" s="9">
        <v>3379.5920000000001</v>
      </c>
      <c r="BS234" s="9">
        <v>-44580.95</v>
      </c>
      <c r="BT234" s="9">
        <v>8493.8780000000006</v>
      </c>
      <c r="BU234" s="9">
        <v>-44580.95</v>
      </c>
      <c r="BV234" s="9">
        <v>2421.7689999999998</v>
      </c>
      <c r="BW234" s="9">
        <v>2386.395</v>
      </c>
      <c r="BX234" s="9">
        <v>2405.442</v>
      </c>
      <c r="BY234" s="9">
        <v>2208.163</v>
      </c>
      <c r="BZ234" s="9">
        <v>2564.6260000000002</v>
      </c>
      <c r="CA234" s="9">
        <v>-968.70749999999998</v>
      </c>
    </row>
    <row r="235" spans="1:79">
      <c r="A235" s="9">
        <v>12</v>
      </c>
      <c r="B235" s="63">
        <v>5.0049999999999999</v>
      </c>
      <c r="C235" s="63">
        <v>5.0049999999999999</v>
      </c>
      <c r="D235" s="63">
        <v>7.4974289999999999E-2</v>
      </c>
      <c r="E235" s="63">
        <v>5.7652910000000002E-2</v>
      </c>
      <c r="F235" s="63">
        <v>-5.0960539999999999E-2</v>
      </c>
      <c r="G235" s="63">
        <v>-1.207629E-3</v>
      </c>
      <c r="H235" s="9">
        <v>3247.6190000000001</v>
      </c>
      <c r="I235" s="9">
        <v>2813.605</v>
      </c>
      <c r="J235" s="9">
        <v>2836.7350000000001</v>
      </c>
      <c r="K235" s="9">
        <v>2555.1019999999999</v>
      </c>
      <c r="L235" s="9">
        <v>2892.5169999999998</v>
      </c>
      <c r="M235" s="9">
        <v>3125.17</v>
      </c>
      <c r="N235" s="9">
        <v>2802.721</v>
      </c>
      <c r="O235" s="9">
        <v>2761.9050000000002</v>
      </c>
      <c r="P235" s="9">
        <v>3302.0410000000002</v>
      </c>
      <c r="Q235" s="9">
        <v>2114.2860000000001</v>
      </c>
      <c r="R235" s="9">
        <v>2179.5920000000001</v>
      </c>
      <c r="S235" s="9">
        <v>-44580.95</v>
      </c>
      <c r="T235" s="9">
        <v>2666.6669999999999</v>
      </c>
      <c r="U235" s="9">
        <v>2594.558</v>
      </c>
      <c r="V235" s="9">
        <v>-44580.95</v>
      </c>
      <c r="W235" s="9">
        <v>2565.9859999999999</v>
      </c>
      <c r="X235" s="9">
        <v>2527.8910000000001</v>
      </c>
      <c r="Y235" s="9">
        <v>1983.673</v>
      </c>
      <c r="Z235" s="9">
        <v>1964.626</v>
      </c>
      <c r="AA235" s="9">
        <v>2937.415</v>
      </c>
      <c r="AB235" s="9">
        <v>1990.4760000000001</v>
      </c>
      <c r="AC235" s="9">
        <v>2484.3539999999998</v>
      </c>
      <c r="AD235" s="9">
        <v>2444.8980000000001</v>
      </c>
      <c r="AE235" s="9">
        <v>1874.83</v>
      </c>
      <c r="AF235" s="9">
        <v>2579.5920000000001</v>
      </c>
      <c r="AG235" s="9">
        <v>2862.585</v>
      </c>
      <c r="AH235" s="9">
        <v>3299.32</v>
      </c>
      <c r="AI235" s="9">
        <v>2730.6120000000001</v>
      </c>
      <c r="AJ235" s="9">
        <v>2487.0749999999998</v>
      </c>
      <c r="AK235" s="9">
        <v>2168.7069999999999</v>
      </c>
      <c r="AL235" s="9">
        <v>2632.6529999999998</v>
      </c>
      <c r="AM235" s="9">
        <v>1985.0340000000001</v>
      </c>
      <c r="AN235" s="9">
        <v>2117.0070000000001</v>
      </c>
      <c r="AO235" s="9">
        <v>2055.7820000000002</v>
      </c>
      <c r="AP235" s="9">
        <v>1393.1969999999999</v>
      </c>
      <c r="AQ235" s="9">
        <v>2605.442</v>
      </c>
      <c r="AR235" s="9">
        <v>2560.5439999999999</v>
      </c>
      <c r="AS235" s="9">
        <v>2364.6260000000002</v>
      </c>
      <c r="AT235" s="9">
        <v>2341.4969999999998</v>
      </c>
      <c r="AU235" s="9">
        <v>2372.7890000000002</v>
      </c>
      <c r="AV235" s="9">
        <v>2697.9589999999998</v>
      </c>
      <c r="AW235" s="9">
        <v>2092.5169999999998</v>
      </c>
      <c r="AX235" s="9">
        <v>1492.5170000000001</v>
      </c>
      <c r="AY235" s="9">
        <v>2431.2930000000001</v>
      </c>
      <c r="AZ235" s="9">
        <v>2112.9250000000002</v>
      </c>
      <c r="BA235" s="9">
        <v>2882.9929999999999</v>
      </c>
      <c r="BB235" s="9">
        <v>1666.6669999999999</v>
      </c>
      <c r="BC235" s="9">
        <v>1659.864</v>
      </c>
      <c r="BD235" s="9">
        <v>2308.8440000000001</v>
      </c>
      <c r="BE235" s="9">
        <v>2410.884</v>
      </c>
      <c r="BF235" s="9">
        <v>2306.1219999999998</v>
      </c>
      <c r="BG235" s="9">
        <v>2598.6390000000001</v>
      </c>
      <c r="BH235" s="9">
        <v>2394.558</v>
      </c>
      <c r="BI235" s="9">
        <v>2025.85</v>
      </c>
      <c r="BJ235" s="9">
        <v>1897.9590000000001</v>
      </c>
      <c r="BK235" s="9">
        <v>2202.721</v>
      </c>
      <c r="BL235" s="9">
        <v>1862.585</v>
      </c>
      <c r="BM235" s="9">
        <v>2164.6260000000002</v>
      </c>
      <c r="BN235" s="9">
        <v>2168.7069999999999</v>
      </c>
      <c r="BO235" s="9">
        <v>2096.5990000000002</v>
      </c>
      <c r="BP235" s="9">
        <v>1451.701</v>
      </c>
      <c r="BQ235" s="9">
        <v>-44580.95</v>
      </c>
      <c r="BR235" s="9">
        <v>3395.9180000000001</v>
      </c>
      <c r="BS235" s="9">
        <v>-44580.95</v>
      </c>
      <c r="BT235" s="9">
        <v>8529.2520000000004</v>
      </c>
      <c r="BU235" s="9">
        <v>-44580.95</v>
      </c>
      <c r="BV235" s="9">
        <v>2431.2930000000001</v>
      </c>
      <c r="BW235" s="9">
        <v>2398.6390000000001</v>
      </c>
      <c r="BX235" s="9">
        <v>2413.605</v>
      </c>
      <c r="BY235" s="9">
        <v>2208.163</v>
      </c>
      <c r="BZ235" s="9">
        <v>2568.7069999999999</v>
      </c>
      <c r="CA235" s="9">
        <v>-482.9932</v>
      </c>
    </row>
    <row r="236" spans="1:79">
      <c r="A236" s="9">
        <v>13</v>
      </c>
      <c r="B236" s="63">
        <v>2.4990000000000001</v>
      </c>
      <c r="C236" s="63">
        <v>2.4990000000000001</v>
      </c>
      <c r="D236" s="63">
        <v>4.933427E-2</v>
      </c>
      <c r="E236" s="63">
        <v>5.9043980000000003E-2</v>
      </c>
      <c r="F236" s="63">
        <v>-5.2525450000000001E-2</v>
      </c>
      <c r="G236" s="63">
        <v>1.93417E-3</v>
      </c>
      <c r="H236" s="9">
        <v>3176.8710000000001</v>
      </c>
      <c r="I236" s="9">
        <v>2741.4969999999998</v>
      </c>
      <c r="J236" s="9">
        <v>2817.6869999999999</v>
      </c>
      <c r="K236" s="9">
        <v>2534.694</v>
      </c>
      <c r="L236" s="9">
        <v>2892.5169999999998</v>
      </c>
      <c r="M236" s="9">
        <v>3122.4490000000001</v>
      </c>
      <c r="N236" s="9">
        <v>2806.8029999999999</v>
      </c>
      <c r="O236" s="9">
        <v>2765.9859999999999</v>
      </c>
      <c r="P236" s="9">
        <v>3300.68</v>
      </c>
      <c r="Q236" s="9">
        <v>2119.7280000000001</v>
      </c>
      <c r="R236" s="9">
        <v>2183.6729999999998</v>
      </c>
      <c r="S236" s="9">
        <v>-44580.95</v>
      </c>
      <c r="T236" s="9">
        <v>2680.2719999999999</v>
      </c>
      <c r="U236" s="9">
        <v>2608.163</v>
      </c>
      <c r="V236" s="9">
        <v>-44580.95</v>
      </c>
      <c r="W236" s="9">
        <v>2575.5100000000002</v>
      </c>
      <c r="X236" s="9">
        <v>2533.3330000000001</v>
      </c>
      <c r="Y236" s="9">
        <v>1990.4760000000001</v>
      </c>
      <c r="Z236" s="9">
        <v>1970.068</v>
      </c>
      <c r="AA236" s="9">
        <v>2945.578</v>
      </c>
      <c r="AB236" s="9">
        <v>2000</v>
      </c>
      <c r="AC236" s="9">
        <v>2493.8780000000002</v>
      </c>
      <c r="AD236" s="9">
        <v>2457.143</v>
      </c>
      <c r="AE236" s="9">
        <v>1882.9929999999999</v>
      </c>
      <c r="AF236" s="9">
        <v>2587.7550000000001</v>
      </c>
      <c r="AG236" s="9">
        <v>2870.748</v>
      </c>
      <c r="AH236" s="9">
        <v>3295.2379999999998</v>
      </c>
      <c r="AI236" s="9">
        <v>2734.694</v>
      </c>
      <c r="AJ236" s="9">
        <v>2455.7820000000002</v>
      </c>
      <c r="AK236" s="9">
        <v>2161.9050000000002</v>
      </c>
      <c r="AL236" s="9">
        <v>2624.49</v>
      </c>
      <c r="AM236" s="9">
        <v>1989.116</v>
      </c>
      <c r="AN236" s="9">
        <v>2118.3670000000002</v>
      </c>
      <c r="AO236" s="9">
        <v>2061.2240000000002</v>
      </c>
      <c r="AP236" s="9">
        <v>1395.9179999999999</v>
      </c>
      <c r="AQ236" s="9">
        <v>2608.163</v>
      </c>
      <c r="AR236" s="9">
        <v>2563.2649999999999</v>
      </c>
      <c r="AS236" s="9">
        <v>2360.5439999999999</v>
      </c>
      <c r="AT236" s="9">
        <v>2342.857</v>
      </c>
      <c r="AU236" s="9">
        <v>2378.2310000000002</v>
      </c>
      <c r="AV236" s="9">
        <v>2703.4009999999998</v>
      </c>
      <c r="AW236" s="9">
        <v>2100.6799999999998</v>
      </c>
      <c r="AX236" s="9">
        <v>1500.68</v>
      </c>
      <c r="AY236" s="9">
        <v>2435.3739999999998</v>
      </c>
      <c r="AZ236" s="9">
        <v>2112.9250000000002</v>
      </c>
      <c r="BA236" s="9">
        <v>2888.4349999999999</v>
      </c>
      <c r="BB236" s="9">
        <v>1681.633</v>
      </c>
      <c r="BC236" s="9">
        <v>1655.7819999999999</v>
      </c>
      <c r="BD236" s="9">
        <v>2326.5309999999999</v>
      </c>
      <c r="BE236" s="9">
        <v>2410.884</v>
      </c>
      <c r="BF236" s="9">
        <v>2304.7620000000002</v>
      </c>
      <c r="BG236" s="9">
        <v>2594.558</v>
      </c>
      <c r="BH236" s="9">
        <v>2402.721</v>
      </c>
      <c r="BI236" s="9">
        <v>2025.85</v>
      </c>
      <c r="BJ236" s="9">
        <v>1900.68</v>
      </c>
      <c r="BK236" s="9">
        <v>2201.3609999999999</v>
      </c>
      <c r="BL236" s="9">
        <v>1866.6669999999999</v>
      </c>
      <c r="BM236" s="9">
        <v>2164.6260000000002</v>
      </c>
      <c r="BN236" s="9">
        <v>2167.3470000000002</v>
      </c>
      <c r="BO236" s="9">
        <v>2095.2379999999998</v>
      </c>
      <c r="BP236" s="9">
        <v>1454.422</v>
      </c>
      <c r="BQ236" s="9">
        <v>-44580.95</v>
      </c>
      <c r="BR236" s="9">
        <v>3402.721</v>
      </c>
      <c r="BS236" s="9">
        <v>-44580.95</v>
      </c>
      <c r="BT236" s="9">
        <v>8661.2240000000002</v>
      </c>
      <c r="BU236" s="9">
        <v>-44580.95</v>
      </c>
      <c r="BV236" s="9">
        <v>2432.6529999999998</v>
      </c>
      <c r="BW236" s="9">
        <v>2404.0819999999999</v>
      </c>
      <c r="BX236" s="9">
        <v>2414.9659999999999</v>
      </c>
      <c r="BY236" s="9">
        <v>2210.884</v>
      </c>
      <c r="BZ236" s="9">
        <v>2568.7069999999999</v>
      </c>
      <c r="CA236" s="9">
        <v>-238.09520000000001</v>
      </c>
    </row>
    <row r="237" spans="1:79">
      <c r="A237" s="9">
        <v>14</v>
      </c>
      <c r="B237" s="63">
        <v>1.0009999999999999</v>
      </c>
      <c r="C237" s="63">
        <v>1.0009999999999999</v>
      </c>
      <c r="D237" s="63">
        <v>3.3781060000000002E-2</v>
      </c>
      <c r="E237" s="63">
        <v>6.0170069999999999E-2</v>
      </c>
      <c r="F237" s="63">
        <v>-5.4025150000000001E-2</v>
      </c>
      <c r="G237" s="63">
        <v>4.0941559999999998E-3</v>
      </c>
      <c r="H237" s="9">
        <v>3137.415</v>
      </c>
      <c r="I237" s="9">
        <v>2704.7620000000002</v>
      </c>
      <c r="J237" s="9">
        <v>2802.721</v>
      </c>
      <c r="K237" s="9">
        <v>2519.7280000000001</v>
      </c>
      <c r="L237" s="9">
        <v>2891.1559999999999</v>
      </c>
      <c r="M237" s="9">
        <v>3123.81</v>
      </c>
      <c r="N237" s="9">
        <v>2806.8029999999999</v>
      </c>
      <c r="O237" s="9">
        <v>2771.4290000000001</v>
      </c>
      <c r="P237" s="9">
        <v>3293.8780000000002</v>
      </c>
      <c r="Q237" s="9">
        <v>2117.0070000000001</v>
      </c>
      <c r="R237" s="9">
        <v>2185.0340000000001</v>
      </c>
      <c r="S237" s="9">
        <v>-44580.95</v>
      </c>
      <c r="T237" s="9">
        <v>2688.4349999999999</v>
      </c>
      <c r="U237" s="9">
        <v>2612.2449999999999</v>
      </c>
      <c r="V237" s="9">
        <v>-44580.95</v>
      </c>
      <c r="W237" s="9">
        <v>2572.7890000000002</v>
      </c>
      <c r="X237" s="9">
        <v>2536.0540000000001</v>
      </c>
      <c r="Y237" s="9">
        <v>1990.4760000000001</v>
      </c>
      <c r="Z237" s="9">
        <v>1972.789</v>
      </c>
      <c r="AA237" s="9">
        <v>2953.741</v>
      </c>
      <c r="AB237" s="9">
        <v>2006.8030000000001</v>
      </c>
      <c r="AC237" s="9">
        <v>2502.0410000000002</v>
      </c>
      <c r="AD237" s="9">
        <v>2468.027</v>
      </c>
      <c r="AE237" s="9">
        <v>1889.796</v>
      </c>
      <c r="AF237" s="9">
        <v>2594.558</v>
      </c>
      <c r="AG237" s="9">
        <v>2877.5509999999999</v>
      </c>
      <c r="AH237" s="9">
        <v>3293.8780000000002</v>
      </c>
      <c r="AI237" s="9">
        <v>2734.694</v>
      </c>
      <c r="AJ237" s="9">
        <v>2453.0610000000001</v>
      </c>
      <c r="AK237" s="9">
        <v>2167.3470000000002</v>
      </c>
      <c r="AL237" s="9">
        <v>2623.1289999999999</v>
      </c>
      <c r="AM237" s="9">
        <v>1997.279</v>
      </c>
      <c r="AN237" s="9">
        <v>2126.5309999999999</v>
      </c>
      <c r="AO237" s="9">
        <v>2072.1089999999999</v>
      </c>
      <c r="AP237" s="9">
        <v>1401.3610000000001</v>
      </c>
      <c r="AQ237" s="9">
        <v>2605.442</v>
      </c>
      <c r="AR237" s="9">
        <v>2565.9859999999999</v>
      </c>
      <c r="AS237" s="9">
        <v>2367.3470000000002</v>
      </c>
      <c r="AT237" s="9">
        <v>2351.02</v>
      </c>
      <c r="AU237" s="9">
        <v>2386.395</v>
      </c>
      <c r="AV237" s="9">
        <v>2707.4830000000002</v>
      </c>
      <c r="AW237" s="9">
        <v>2112.9250000000002</v>
      </c>
      <c r="AX237" s="9">
        <v>1512.925</v>
      </c>
      <c r="AY237" s="9">
        <v>2443.5369999999998</v>
      </c>
      <c r="AZ237" s="9">
        <v>2122.4490000000001</v>
      </c>
      <c r="BA237" s="9">
        <v>2895.2379999999998</v>
      </c>
      <c r="BB237" s="9">
        <v>1689.796</v>
      </c>
      <c r="BC237" s="9">
        <v>1661.2239999999999</v>
      </c>
      <c r="BD237" s="9">
        <v>2341.4969999999998</v>
      </c>
      <c r="BE237" s="9">
        <v>2412.2449999999999</v>
      </c>
      <c r="BF237" s="9">
        <v>2306.1219999999998</v>
      </c>
      <c r="BG237" s="9">
        <v>2594.558</v>
      </c>
      <c r="BH237" s="9">
        <v>2408.163</v>
      </c>
      <c r="BI237" s="9">
        <v>2028.5709999999999</v>
      </c>
      <c r="BJ237" s="9">
        <v>1899.32</v>
      </c>
      <c r="BK237" s="9">
        <v>2206.8029999999999</v>
      </c>
      <c r="BL237" s="9">
        <v>1874.83</v>
      </c>
      <c r="BM237" s="9">
        <v>2168.7069999999999</v>
      </c>
      <c r="BN237" s="9">
        <v>2170.0680000000002</v>
      </c>
      <c r="BO237" s="9">
        <v>2104.7620000000002</v>
      </c>
      <c r="BP237" s="9">
        <v>1459.864</v>
      </c>
      <c r="BQ237" s="9">
        <v>-44580.95</v>
      </c>
      <c r="BR237" s="9">
        <v>3410.884</v>
      </c>
      <c r="BS237" s="9">
        <v>-44580.95</v>
      </c>
      <c r="BT237" s="9">
        <v>8831.2929999999997</v>
      </c>
      <c r="BU237" s="9">
        <v>-44580.95</v>
      </c>
      <c r="BV237" s="9">
        <v>2438.0949999999998</v>
      </c>
      <c r="BW237" s="9">
        <v>2413.605</v>
      </c>
      <c r="BX237" s="9">
        <v>2421.7689999999998</v>
      </c>
      <c r="BY237" s="9">
        <v>2216.3270000000002</v>
      </c>
      <c r="BZ237" s="9">
        <v>2574.15</v>
      </c>
      <c r="CA237" s="9">
        <v>-93.877549999999999</v>
      </c>
    </row>
    <row r="238" spans="1:79">
      <c r="A238" s="47">
        <v>15</v>
      </c>
      <c r="B238" s="63">
        <v>-6.3E-2</v>
      </c>
      <c r="C238" s="63">
        <v>-6.3E-2</v>
      </c>
      <c r="D238" s="63">
        <v>2.3824399999999999E-2</v>
      </c>
      <c r="E238" s="63">
        <v>6.116369E-2</v>
      </c>
      <c r="F238" s="63">
        <v>-5.4742399999999997E-2</v>
      </c>
      <c r="G238" s="63">
        <v>5.8614169999999998E-3</v>
      </c>
      <c r="H238" s="9">
        <v>3118.3670000000002</v>
      </c>
      <c r="I238" s="9">
        <v>2689.7959999999998</v>
      </c>
      <c r="J238" s="9">
        <v>2793.1970000000001</v>
      </c>
      <c r="K238" s="9">
        <v>2511.5650000000001</v>
      </c>
      <c r="L238" s="9">
        <v>2896.5990000000002</v>
      </c>
      <c r="M238" s="9">
        <v>3127.8910000000001</v>
      </c>
      <c r="N238" s="9">
        <v>2817.6869999999999</v>
      </c>
      <c r="O238" s="9">
        <v>2774.15</v>
      </c>
      <c r="P238" s="9">
        <v>3295.2379999999998</v>
      </c>
      <c r="Q238" s="9">
        <v>2118.3670000000002</v>
      </c>
      <c r="R238" s="9">
        <v>2186.395</v>
      </c>
      <c r="S238" s="9">
        <v>-44580.95</v>
      </c>
      <c r="T238" s="9">
        <v>2693.8780000000002</v>
      </c>
      <c r="U238" s="9">
        <v>2614.9659999999999</v>
      </c>
      <c r="V238" s="9">
        <v>-44580.95</v>
      </c>
      <c r="W238" s="9">
        <v>2576.8710000000001</v>
      </c>
      <c r="X238" s="9">
        <v>2541.4969999999998</v>
      </c>
      <c r="Y238" s="9">
        <v>1991.837</v>
      </c>
      <c r="Z238" s="9">
        <v>1976.8710000000001</v>
      </c>
      <c r="AA238" s="9">
        <v>2955.1019999999999</v>
      </c>
      <c r="AB238" s="9">
        <v>2010.884</v>
      </c>
      <c r="AC238" s="9">
        <v>2507.4830000000002</v>
      </c>
      <c r="AD238" s="9">
        <v>2472.1089999999999</v>
      </c>
      <c r="AE238" s="9">
        <v>1892.5170000000001</v>
      </c>
      <c r="AF238" s="9">
        <v>2597.279</v>
      </c>
      <c r="AG238" s="9">
        <v>2874.83</v>
      </c>
      <c r="AH238" s="9">
        <v>3296.5990000000002</v>
      </c>
      <c r="AI238" s="9">
        <v>2731.973</v>
      </c>
      <c r="AJ238" s="9">
        <v>2450.34</v>
      </c>
      <c r="AK238" s="9">
        <v>2172.7890000000002</v>
      </c>
      <c r="AL238" s="9">
        <v>2632.6529999999998</v>
      </c>
      <c r="AM238" s="9">
        <v>2009.5239999999999</v>
      </c>
      <c r="AN238" s="9">
        <v>2131.973</v>
      </c>
      <c r="AO238" s="9">
        <v>2077.5509999999999</v>
      </c>
      <c r="AP238" s="9">
        <v>1408.163</v>
      </c>
      <c r="AQ238" s="9">
        <v>2610.884</v>
      </c>
      <c r="AR238" s="9">
        <v>2570.0680000000002</v>
      </c>
      <c r="AS238" s="9">
        <v>2368.7069999999999</v>
      </c>
      <c r="AT238" s="9">
        <v>2349.66</v>
      </c>
      <c r="AU238" s="9">
        <v>2386.395</v>
      </c>
      <c r="AV238" s="9">
        <v>2710.2040000000002</v>
      </c>
      <c r="AW238" s="9">
        <v>2112.9250000000002</v>
      </c>
      <c r="AX238" s="9">
        <v>1523.81</v>
      </c>
      <c r="AY238" s="9">
        <v>2443.5369999999998</v>
      </c>
      <c r="AZ238" s="9">
        <v>2126.5309999999999</v>
      </c>
      <c r="BA238" s="9">
        <v>2902.0410000000002</v>
      </c>
      <c r="BB238" s="9">
        <v>1697.9590000000001</v>
      </c>
      <c r="BC238" s="9">
        <v>1663.9459999999999</v>
      </c>
      <c r="BD238" s="9">
        <v>2346.9389999999999</v>
      </c>
      <c r="BE238" s="9">
        <v>2414.9659999999999</v>
      </c>
      <c r="BF238" s="9">
        <v>2308.8440000000001</v>
      </c>
      <c r="BG238" s="9">
        <v>2600</v>
      </c>
      <c r="BH238" s="9">
        <v>2413.605</v>
      </c>
      <c r="BI238" s="9">
        <v>2031.2929999999999</v>
      </c>
      <c r="BJ238" s="9">
        <v>1900.68</v>
      </c>
      <c r="BK238" s="9">
        <v>2209.5239999999999</v>
      </c>
      <c r="BL238" s="9">
        <v>1880.2719999999999</v>
      </c>
      <c r="BM238" s="9">
        <v>2168.7069999999999</v>
      </c>
      <c r="BN238" s="9">
        <v>2172.7890000000002</v>
      </c>
      <c r="BO238" s="9">
        <v>2102.0410000000002</v>
      </c>
      <c r="BP238" s="9">
        <v>1459.864</v>
      </c>
      <c r="BQ238" s="9">
        <v>-44580.95</v>
      </c>
      <c r="BR238" s="9">
        <v>3413.605</v>
      </c>
      <c r="BS238" s="9">
        <v>-44580.95</v>
      </c>
      <c r="BT238" s="9">
        <v>8926.5310000000009</v>
      </c>
      <c r="BU238" s="9">
        <v>-44580.95</v>
      </c>
      <c r="BV238" s="9">
        <v>2442.1770000000001</v>
      </c>
      <c r="BW238" s="9">
        <v>2416.3270000000002</v>
      </c>
      <c r="BX238" s="9">
        <v>2421.7689999999998</v>
      </c>
      <c r="BY238" s="9">
        <v>2224.4899999999998</v>
      </c>
      <c r="BZ238" s="9">
        <v>2575.5100000000002</v>
      </c>
      <c r="CA238" s="9">
        <v>5.442177</v>
      </c>
    </row>
    <row r="239" spans="1:79" s="73" customFormat="1">
      <c r="A239" s="79" t="s">
        <v>274</v>
      </c>
      <c r="B239" s="80"/>
      <c r="C239" s="81"/>
      <c r="D239" s="81"/>
      <c r="E239" s="81"/>
      <c r="F239" s="81"/>
      <c r="G239" s="82"/>
      <c r="H239" s="82"/>
      <c r="I239" s="82"/>
      <c r="J239" s="82"/>
      <c r="K239" s="82"/>
      <c r="L239" s="82"/>
      <c r="M239" s="82"/>
      <c r="N239" s="82"/>
      <c r="O239" s="82"/>
      <c r="P239" s="82"/>
      <c r="Q239" s="82"/>
      <c r="R239" s="82"/>
      <c r="S239" s="82"/>
      <c r="T239" s="82"/>
      <c r="U239" s="82"/>
      <c r="V239" s="82"/>
      <c r="W239" s="82"/>
      <c r="X239" s="82"/>
      <c r="Y239" s="82"/>
      <c r="Z239" s="82"/>
      <c r="AA239" s="82"/>
      <c r="AB239" s="82"/>
      <c r="AC239" s="82"/>
      <c r="AD239" s="82"/>
      <c r="AE239" s="82"/>
      <c r="AF239" s="82"/>
      <c r="AG239" s="82"/>
      <c r="AH239" s="82"/>
      <c r="AI239" s="82"/>
      <c r="AJ239" s="82"/>
      <c r="AK239" s="82"/>
      <c r="AL239" s="82"/>
      <c r="AM239" s="82"/>
      <c r="AN239" s="82"/>
      <c r="AO239" s="82"/>
      <c r="AP239" s="82"/>
      <c r="AQ239" s="82"/>
      <c r="AR239" s="82"/>
      <c r="AS239" s="82"/>
      <c r="AT239" s="82"/>
      <c r="AU239" s="82"/>
      <c r="AV239" s="82"/>
      <c r="AW239" s="82"/>
      <c r="AX239" s="82"/>
      <c r="AY239" s="82"/>
      <c r="AZ239" s="82"/>
      <c r="BA239" s="82"/>
      <c r="BB239" s="82"/>
      <c r="BC239" s="82"/>
      <c r="BD239" s="82"/>
      <c r="BE239" s="82"/>
      <c r="BF239" s="82"/>
      <c r="BG239" s="82"/>
      <c r="BH239" s="82"/>
      <c r="BI239" s="82"/>
      <c r="BJ239" s="82"/>
      <c r="BK239" s="82"/>
      <c r="BL239" s="82"/>
      <c r="BM239" s="82"/>
      <c r="BN239" s="82"/>
      <c r="BO239" s="82"/>
      <c r="BP239" s="82"/>
      <c r="BQ239" s="82"/>
      <c r="BR239" s="82"/>
      <c r="BS239" s="82"/>
      <c r="BT239" s="82"/>
      <c r="BU239" s="82"/>
      <c r="BV239" s="82"/>
      <c r="BW239" s="82"/>
      <c r="BX239" s="82"/>
      <c r="BY239" s="82"/>
      <c r="BZ239" s="82"/>
      <c r="CA239" s="80"/>
    </row>
    <row r="240" spans="1:79" s="69" customFormat="1">
      <c r="A240" s="68" t="s">
        <v>271</v>
      </c>
      <c r="C240" s="9">
        <v>1</v>
      </c>
      <c r="D240" s="9">
        <v>2</v>
      </c>
      <c r="E240" s="9">
        <v>3</v>
      </c>
      <c r="F240" s="9">
        <v>4</v>
      </c>
      <c r="G240" s="9">
        <v>5</v>
      </c>
      <c r="H240" s="9">
        <v>6</v>
      </c>
      <c r="I240" s="9">
        <v>7</v>
      </c>
      <c r="J240" s="9">
        <v>8</v>
      </c>
      <c r="K240" s="9">
        <v>9</v>
      </c>
      <c r="L240" s="9">
        <v>10</v>
      </c>
      <c r="M240" s="9">
        <v>11</v>
      </c>
      <c r="N240" s="9">
        <v>12</v>
      </c>
      <c r="O240" s="9">
        <v>13</v>
      </c>
      <c r="P240" s="9">
        <v>14</v>
      </c>
      <c r="Q240" s="9">
        <v>15</v>
      </c>
      <c r="R240" s="9">
        <v>16</v>
      </c>
      <c r="S240" s="9">
        <v>17</v>
      </c>
      <c r="T240" s="9">
        <v>18</v>
      </c>
      <c r="U240" s="9">
        <v>19</v>
      </c>
      <c r="V240" s="9">
        <v>20</v>
      </c>
      <c r="W240" s="9">
        <v>21</v>
      </c>
      <c r="X240" s="9">
        <v>22</v>
      </c>
      <c r="Y240" s="9">
        <v>23</v>
      </c>
      <c r="Z240" s="9">
        <v>24</v>
      </c>
      <c r="AA240" s="9">
        <v>25</v>
      </c>
      <c r="AB240" s="9">
        <v>26</v>
      </c>
      <c r="AC240" s="9">
        <v>27</v>
      </c>
      <c r="AD240" s="9">
        <v>28</v>
      </c>
      <c r="AE240" s="9">
        <v>29</v>
      </c>
      <c r="AF240" s="9">
        <v>30</v>
      </c>
      <c r="AG240" s="9">
        <v>31</v>
      </c>
      <c r="AH240" s="9">
        <v>32</v>
      </c>
      <c r="AI240" s="9">
        <v>33</v>
      </c>
      <c r="AJ240" s="9">
        <v>34</v>
      </c>
      <c r="AK240" s="9">
        <v>35</v>
      </c>
      <c r="AL240" s="9">
        <v>36</v>
      </c>
      <c r="AM240" s="9">
        <v>37</v>
      </c>
      <c r="AN240" s="9">
        <v>38</v>
      </c>
      <c r="AO240" s="9">
        <v>39</v>
      </c>
      <c r="AP240" s="9">
        <v>40</v>
      </c>
      <c r="AQ240" s="9">
        <v>41</v>
      </c>
      <c r="AR240" s="9">
        <v>42</v>
      </c>
      <c r="AS240" s="9">
        <v>43</v>
      </c>
      <c r="AT240" s="9">
        <v>44</v>
      </c>
      <c r="AU240" s="9">
        <v>45</v>
      </c>
      <c r="AV240" s="9">
        <v>46</v>
      </c>
      <c r="AW240" s="9">
        <v>47</v>
      </c>
      <c r="AX240" s="9">
        <v>48</v>
      </c>
      <c r="AY240" s="9">
        <v>49</v>
      </c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</row>
    <row r="241" spans="1:78" s="69" customFormat="1">
      <c r="A241" s="68" t="s">
        <v>272</v>
      </c>
      <c r="B241" s="70" t="s">
        <v>273</v>
      </c>
      <c r="C241" s="63" t="s">
        <v>243</v>
      </c>
      <c r="D241" s="63" t="s">
        <v>158</v>
      </c>
      <c r="E241" s="63" t="s">
        <v>159</v>
      </c>
      <c r="F241" s="63" t="s">
        <v>160</v>
      </c>
      <c r="G241" s="63" t="s">
        <v>161</v>
      </c>
      <c r="H241" s="9" t="s">
        <v>162</v>
      </c>
      <c r="I241" s="9" t="s">
        <v>163</v>
      </c>
      <c r="J241" s="9" t="s">
        <v>164</v>
      </c>
      <c r="K241" s="9" t="s">
        <v>165</v>
      </c>
      <c r="L241" s="9" t="s">
        <v>166</v>
      </c>
      <c r="M241" s="9" t="s">
        <v>167</v>
      </c>
      <c r="N241" s="9" t="s">
        <v>168</v>
      </c>
      <c r="O241" s="9" t="s">
        <v>169</v>
      </c>
      <c r="P241" s="9" t="s">
        <v>275</v>
      </c>
      <c r="Q241" s="9" t="s">
        <v>267</v>
      </c>
      <c r="R241" s="9" t="s">
        <v>276</v>
      </c>
      <c r="S241" s="9" t="s">
        <v>277</v>
      </c>
      <c r="T241" s="9" t="s">
        <v>278</v>
      </c>
      <c r="U241" s="9" t="s">
        <v>279</v>
      </c>
      <c r="V241" s="9" t="s">
        <v>280</v>
      </c>
      <c r="W241" s="9" t="s">
        <v>281</v>
      </c>
      <c r="X241" s="9" t="s">
        <v>282</v>
      </c>
      <c r="Y241" s="9" t="s">
        <v>283</v>
      </c>
      <c r="Z241" s="9" t="s">
        <v>284</v>
      </c>
      <c r="AA241" s="9" t="s">
        <v>285</v>
      </c>
      <c r="AB241" s="9" t="s">
        <v>286</v>
      </c>
      <c r="AC241" s="9" t="s">
        <v>287</v>
      </c>
      <c r="AD241" s="9" t="s">
        <v>288</v>
      </c>
      <c r="AE241" s="9" t="s">
        <v>289</v>
      </c>
      <c r="AF241" s="9" t="s">
        <v>290</v>
      </c>
      <c r="AG241" s="9" t="s">
        <v>291</v>
      </c>
      <c r="AH241" s="9" t="s">
        <v>292</v>
      </c>
      <c r="AI241" s="9" t="s">
        <v>293</v>
      </c>
      <c r="AJ241" s="9" t="s">
        <v>294</v>
      </c>
      <c r="AK241" s="9" t="s">
        <v>295</v>
      </c>
      <c r="AL241" s="9" t="s">
        <v>296</v>
      </c>
      <c r="AM241" s="9" t="s">
        <v>297</v>
      </c>
      <c r="AN241" s="9" t="s">
        <v>298</v>
      </c>
      <c r="AO241" s="9" t="s">
        <v>299</v>
      </c>
      <c r="AP241" s="9" t="s">
        <v>300</v>
      </c>
      <c r="AQ241" s="9" t="s">
        <v>301</v>
      </c>
      <c r="AR241" s="9" t="s">
        <v>302</v>
      </c>
      <c r="AS241" s="9" t="s">
        <v>303</v>
      </c>
      <c r="AT241" s="9" t="s">
        <v>304</v>
      </c>
      <c r="AU241" s="9" t="s">
        <v>305</v>
      </c>
      <c r="AV241" s="9" t="s">
        <v>306</v>
      </c>
      <c r="AW241" s="9" t="s">
        <v>307</v>
      </c>
      <c r="AX241" s="9" t="s">
        <v>308</v>
      </c>
      <c r="AY241" s="9" t="s">
        <v>309</v>
      </c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</row>
    <row r="242" spans="1:78" s="69" customFormat="1">
      <c r="A242" s="68" t="s">
        <v>260</v>
      </c>
      <c r="B242" s="63" t="s">
        <v>235</v>
      </c>
      <c r="C242" s="63" t="s">
        <v>235</v>
      </c>
      <c r="D242" s="63" t="s">
        <v>236</v>
      </c>
      <c r="E242" s="63" t="s">
        <v>236</v>
      </c>
      <c r="F242" s="63" t="s">
        <v>236</v>
      </c>
      <c r="G242" s="63" t="s">
        <v>236</v>
      </c>
      <c r="H242" s="9" t="s">
        <v>237</v>
      </c>
      <c r="I242" s="9" t="s">
        <v>237</v>
      </c>
      <c r="J242" s="9" t="s">
        <v>237</v>
      </c>
      <c r="K242" s="9" t="s">
        <v>237</v>
      </c>
      <c r="L242" s="9" t="s">
        <v>237</v>
      </c>
      <c r="M242" s="9" t="s">
        <v>237</v>
      </c>
      <c r="N242" s="9" t="s">
        <v>237</v>
      </c>
      <c r="O242" s="9" t="s">
        <v>237</v>
      </c>
      <c r="P242" s="9" t="s">
        <v>237</v>
      </c>
      <c r="Q242" s="9" t="s">
        <v>237</v>
      </c>
      <c r="R242" s="9" t="s">
        <v>237</v>
      </c>
      <c r="S242" s="9" t="s">
        <v>237</v>
      </c>
      <c r="T242" s="9" t="s">
        <v>237</v>
      </c>
      <c r="U242" s="9" t="s">
        <v>237</v>
      </c>
      <c r="V242" s="9" t="s">
        <v>237</v>
      </c>
      <c r="W242" s="9" t="s">
        <v>237</v>
      </c>
      <c r="X242" s="9" t="s">
        <v>237</v>
      </c>
      <c r="Y242" s="9" t="s">
        <v>237</v>
      </c>
      <c r="Z242" s="9" t="s">
        <v>237</v>
      </c>
      <c r="AA242" s="9" t="s">
        <v>237</v>
      </c>
      <c r="AB242" s="9" t="s">
        <v>237</v>
      </c>
      <c r="AC242" s="9" t="s">
        <v>237</v>
      </c>
      <c r="AD242" s="9" t="s">
        <v>237</v>
      </c>
      <c r="AE242" s="9" t="s">
        <v>237</v>
      </c>
      <c r="AF242" s="9" t="s">
        <v>237</v>
      </c>
      <c r="AG242" s="9" t="s">
        <v>237</v>
      </c>
      <c r="AH242" s="9" t="s">
        <v>237</v>
      </c>
      <c r="AI242" s="9" t="s">
        <v>237</v>
      </c>
      <c r="AJ242" s="9" t="s">
        <v>237</v>
      </c>
      <c r="AK242" s="9" t="s">
        <v>237</v>
      </c>
      <c r="AL242" s="9" t="s">
        <v>237</v>
      </c>
      <c r="AM242" s="9" t="s">
        <v>237</v>
      </c>
      <c r="AN242" s="9" t="s">
        <v>237</v>
      </c>
      <c r="AO242" s="9" t="s">
        <v>237</v>
      </c>
      <c r="AP242" s="9" t="s">
        <v>237</v>
      </c>
      <c r="AQ242" s="9" t="s">
        <v>237</v>
      </c>
      <c r="AR242" s="9" t="s">
        <v>237</v>
      </c>
      <c r="AS242" s="9" t="s">
        <v>237</v>
      </c>
      <c r="AT242" s="9" t="s">
        <v>237</v>
      </c>
      <c r="AU242" s="9" t="s">
        <v>237</v>
      </c>
      <c r="AV242" s="9" t="s">
        <v>237</v>
      </c>
      <c r="AW242" s="9" t="s">
        <v>237</v>
      </c>
      <c r="AX242" s="9" t="s">
        <v>237</v>
      </c>
      <c r="AY242" s="9" t="s">
        <v>237</v>
      </c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</row>
    <row r="243" spans="1:78">
      <c r="A243" s="63"/>
      <c r="B243" s="63"/>
      <c r="C243" s="69"/>
      <c r="D243" s="69"/>
      <c r="E243" s="69"/>
      <c r="F243" s="69"/>
      <c r="G243" s="69"/>
      <c r="H243" s="69"/>
      <c r="I243" s="69"/>
      <c r="J243" s="69"/>
      <c r="K243" s="69"/>
      <c r="L243" s="69"/>
      <c r="M243" s="69"/>
      <c r="N243" s="69"/>
      <c r="O243" s="69"/>
      <c r="P243" s="69"/>
      <c r="Q243" s="69"/>
      <c r="R243" s="69"/>
      <c r="S243" s="69"/>
      <c r="T243" s="69"/>
      <c r="U243" s="69"/>
      <c r="V243" s="69"/>
      <c r="W243" s="69"/>
      <c r="X243" s="69"/>
      <c r="Y243" s="69"/>
      <c r="Z243" s="69"/>
      <c r="AA243" s="69"/>
      <c r="AB243" s="69"/>
      <c r="AC243" s="69"/>
      <c r="AD243" s="69"/>
      <c r="AE243" s="69"/>
      <c r="AF243" s="69"/>
      <c r="AG243" s="69"/>
      <c r="AH243" s="69"/>
      <c r="AI243" s="69"/>
      <c r="AJ243" s="69"/>
      <c r="AK243" s="69"/>
      <c r="AL243" s="69"/>
      <c r="AM243" s="69"/>
      <c r="AN243" s="69"/>
      <c r="AO243" s="69"/>
      <c r="AP243" s="69"/>
      <c r="AQ243" s="69"/>
      <c r="AR243" s="69"/>
      <c r="AS243" s="69"/>
      <c r="AT243" s="69"/>
      <c r="AU243" s="69"/>
      <c r="AV243" s="69"/>
      <c r="AW243" s="69"/>
      <c r="AX243" s="69"/>
      <c r="AY243" s="69"/>
      <c r="BZ243" s="4"/>
    </row>
    <row r="244" spans="1:78">
      <c r="A244" s="9">
        <v>1</v>
      </c>
      <c r="B244" s="63">
        <v>-4.9000000000000002E-2</v>
      </c>
      <c r="C244" s="63">
        <v>-3.5000000000000003E-2</v>
      </c>
      <c r="D244" s="63">
        <v>1.8162770000000002E-2</v>
      </c>
      <c r="E244" s="63">
        <v>3.8045559999999999E-2</v>
      </c>
      <c r="F244" s="63">
        <v>-5.1547379999999997E-2</v>
      </c>
      <c r="G244" s="63">
        <v>1.9996240000000002E-3</v>
      </c>
      <c r="H244" s="9">
        <v>2994.558</v>
      </c>
      <c r="I244" s="9">
        <v>2602.721</v>
      </c>
      <c r="J244" s="9">
        <v>2717.0070000000001</v>
      </c>
      <c r="K244" s="9">
        <v>2429.9319999999998</v>
      </c>
      <c r="L244" s="9">
        <v>2817.6869999999999</v>
      </c>
      <c r="M244" s="9">
        <v>3044.8980000000001</v>
      </c>
      <c r="N244" s="9">
        <v>2727.8910000000001</v>
      </c>
      <c r="O244" s="9">
        <v>2712.9250000000002</v>
      </c>
      <c r="P244" s="9">
        <v>942.85709999999995</v>
      </c>
      <c r="Q244" s="9">
        <v>138.77549999999999</v>
      </c>
      <c r="R244" s="9">
        <v>2970.0680000000002</v>
      </c>
      <c r="S244" s="9">
        <v>2413.605</v>
      </c>
      <c r="T244" s="9">
        <v>2363.2649999999999</v>
      </c>
      <c r="U244" s="9">
        <v>1843.537</v>
      </c>
      <c r="V244" s="9">
        <v>1326.5309999999999</v>
      </c>
      <c r="W244" s="9">
        <v>1665.306</v>
      </c>
      <c r="X244" s="9">
        <v>1389.116</v>
      </c>
      <c r="Y244" s="9">
        <v>-44580.95</v>
      </c>
      <c r="Z244" s="9">
        <v>1405.442</v>
      </c>
      <c r="AA244" s="9">
        <v>5175.51</v>
      </c>
      <c r="AB244" s="9">
        <v>2378.2310000000002</v>
      </c>
      <c r="AC244" s="9">
        <v>2454.422</v>
      </c>
      <c r="AD244" s="9">
        <v>2390.4760000000001</v>
      </c>
      <c r="AE244" s="9">
        <v>2487.0749999999998</v>
      </c>
      <c r="AF244" s="9">
        <v>2625.85</v>
      </c>
      <c r="AG244" s="9">
        <v>2409.5239999999999</v>
      </c>
      <c r="AH244" s="9">
        <v>2281.6329999999998</v>
      </c>
      <c r="AI244" s="9">
        <v>2093.8780000000002</v>
      </c>
      <c r="AJ244" s="9">
        <v>1455.7819999999999</v>
      </c>
      <c r="AK244" s="9">
        <v>1443.537</v>
      </c>
      <c r="AL244" s="9">
        <v>-44580.95</v>
      </c>
      <c r="AM244" s="9">
        <v>1982.3130000000001</v>
      </c>
      <c r="AN244" s="9">
        <v>1629.932</v>
      </c>
      <c r="AO244" s="9">
        <v>1202.721</v>
      </c>
      <c r="AP244" s="9">
        <v>1149.6600000000001</v>
      </c>
      <c r="AQ244" s="9">
        <v>1488.4349999999999</v>
      </c>
      <c r="AR244" s="9">
        <v>-44580.95</v>
      </c>
      <c r="AS244" s="9">
        <v>1570.068</v>
      </c>
      <c r="AT244" s="9">
        <v>1281.633</v>
      </c>
      <c r="AU244" s="9">
        <v>1338.7760000000001</v>
      </c>
      <c r="AV244" s="9">
        <v>-44580.95</v>
      </c>
      <c r="AW244" s="9">
        <v>-44580.95</v>
      </c>
      <c r="AX244" s="9">
        <v>-44580.95</v>
      </c>
      <c r="AY244" s="9">
        <v>1802.721</v>
      </c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</row>
    <row r="245" spans="1:78">
      <c r="A245" s="9">
        <v>2</v>
      </c>
      <c r="B245" s="63">
        <v>0.98699999999999999</v>
      </c>
      <c r="C245" s="63">
        <v>1.0009999999999999</v>
      </c>
      <c r="D245" s="63">
        <v>2.850989E-2</v>
      </c>
      <c r="E245" s="63">
        <v>3.7648109999999999E-2</v>
      </c>
      <c r="F245" s="63">
        <v>-5.1547379999999997E-2</v>
      </c>
      <c r="G245" s="63">
        <v>4.9417869999999998E-4</v>
      </c>
      <c r="H245" s="9">
        <v>3017.6869999999999</v>
      </c>
      <c r="I245" s="9">
        <v>2621.7689999999998</v>
      </c>
      <c r="J245" s="9">
        <v>2727.8910000000001</v>
      </c>
      <c r="K245" s="9">
        <v>2443.5369999999998</v>
      </c>
      <c r="L245" s="9">
        <v>2819.0479999999998</v>
      </c>
      <c r="M245" s="9">
        <v>3047.6190000000001</v>
      </c>
      <c r="N245" s="9">
        <v>2727.8910000000001</v>
      </c>
      <c r="O245" s="9">
        <v>2710.2040000000002</v>
      </c>
      <c r="P245" s="9">
        <v>937.41499999999996</v>
      </c>
      <c r="Q245" s="9">
        <v>89.795919999999995</v>
      </c>
      <c r="R245" s="9">
        <v>2963.2649999999999</v>
      </c>
      <c r="S245" s="9">
        <v>2400</v>
      </c>
      <c r="T245" s="9">
        <v>2364.6260000000002</v>
      </c>
      <c r="U245" s="9">
        <v>1840.816</v>
      </c>
      <c r="V245" s="9">
        <v>1334.694</v>
      </c>
      <c r="W245" s="9">
        <v>1665.306</v>
      </c>
      <c r="X245" s="9">
        <v>1389.116</v>
      </c>
      <c r="Y245" s="9">
        <v>-44580.95</v>
      </c>
      <c r="Z245" s="9">
        <v>1406.8030000000001</v>
      </c>
      <c r="AA245" s="9">
        <v>5178.2309999999998</v>
      </c>
      <c r="AB245" s="9">
        <v>2385.0340000000001</v>
      </c>
      <c r="AC245" s="9">
        <v>2455.7820000000002</v>
      </c>
      <c r="AD245" s="9">
        <v>2395.9180000000001</v>
      </c>
      <c r="AE245" s="9">
        <v>2489.7959999999998</v>
      </c>
      <c r="AF245" s="9">
        <v>2627.2109999999998</v>
      </c>
      <c r="AG245" s="9">
        <v>2409.5239999999999</v>
      </c>
      <c r="AH245" s="9">
        <v>2282.9929999999999</v>
      </c>
      <c r="AI245" s="9">
        <v>2095.2379999999998</v>
      </c>
      <c r="AJ245" s="9">
        <v>1454.422</v>
      </c>
      <c r="AK245" s="9">
        <v>1446.259</v>
      </c>
      <c r="AL245" s="9">
        <v>-44580.95</v>
      </c>
      <c r="AM245" s="9">
        <v>1979.5920000000001</v>
      </c>
      <c r="AN245" s="9">
        <v>1627.211</v>
      </c>
      <c r="AO245" s="9">
        <v>1204.0820000000001</v>
      </c>
      <c r="AP245" s="9">
        <v>1144.2180000000001</v>
      </c>
      <c r="AQ245" s="9">
        <v>1481.633</v>
      </c>
      <c r="AR245" s="9">
        <v>-44580.95</v>
      </c>
      <c r="AS245" s="9">
        <v>1560.5440000000001</v>
      </c>
      <c r="AT245" s="9">
        <v>1282.9929999999999</v>
      </c>
      <c r="AU245" s="9">
        <v>1331.973</v>
      </c>
      <c r="AV245" s="9">
        <v>-44580.95</v>
      </c>
      <c r="AW245" s="9">
        <v>-44580.95</v>
      </c>
      <c r="AX245" s="9">
        <v>-44580.95</v>
      </c>
      <c r="AY245" s="9">
        <v>1793.1969999999999</v>
      </c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</row>
    <row r="246" spans="1:78">
      <c r="A246" s="9">
        <v>3</v>
      </c>
      <c r="B246" s="63">
        <v>2.4849999999999999</v>
      </c>
      <c r="C246" s="63">
        <v>2.4990000000000001</v>
      </c>
      <c r="D246" s="63">
        <v>4.2891730000000003E-2</v>
      </c>
      <c r="E246" s="63">
        <v>3.850924E-2</v>
      </c>
      <c r="F246" s="63">
        <v>-5.0699729999999998E-2</v>
      </c>
      <c r="G246" s="63">
        <v>-9.4581220000000004E-4</v>
      </c>
      <c r="H246" s="9">
        <v>3055.7820000000002</v>
      </c>
      <c r="I246" s="9">
        <v>2657.143</v>
      </c>
      <c r="J246" s="9">
        <v>2748.299</v>
      </c>
      <c r="K246" s="9">
        <v>2459.864</v>
      </c>
      <c r="L246" s="9">
        <v>2819.0479999999998</v>
      </c>
      <c r="M246" s="9">
        <v>3053.0610000000001</v>
      </c>
      <c r="N246" s="9">
        <v>2729.252</v>
      </c>
      <c r="O246" s="9">
        <v>2711.5650000000001</v>
      </c>
      <c r="P246" s="9">
        <v>942.85709999999995</v>
      </c>
      <c r="Q246" s="9">
        <v>129.2517</v>
      </c>
      <c r="R246" s="9">
        <v>2957.8229999999999</v>
      </c>
      <c r="S246" s="9">
        <v>2395.9180000000001</v>
      </c>
      <c r="T246" s="9">
        <v>2371.4290000000001</v>
      </c>
      <c r="U246" s="9">
        <v>1843.537</v>
      </c>
      <c r="V246" s="9">
        <v>1342.857</v>
      </c>
      <c r="W246" s="9">
        <v>1666.6669999999999</v>
      </c>
      <c r="X246" s="9">
        <v>1390.4760000000001</v>
      </c>
      <c r="Y246" s="9">
        <v>-44580.95</v>
      </c>
      <c r="Z246" s="9">
        <v>1408.163</v>
      </c>
      <c r="AA246" s="9">
        <v>5185.0339999999997</v>
      </c>
      <c r="AB246" s="9">
        <v>2386.395</v>
      </c>
      <c r="AC246" s="9">
        <v>2461.2240000000002</v>
      </c>
      <c r="AD246" s="9">
        <v>2397.279</v>
      </c>
      <c r="AE246" s="9">
        <v>2491.1559999999999</v>
      </c>
      <c r="AF246" s="9">
        <v>2631.2930000000001</v>
      </c>
      <c r="AG246" s="9">
        <v>2412.2449999999999</v>
      </c>
      <c r="AH246" s="9">
        <v>2287.0749999999998</v>
      </c>
      <c r="AI246" s="9">
        <v>2096.5990000000002</v>
      </c>
      <c r="AJ246" s="9">
        <v>1455.7819999999999</v>
      </c>
      <c r="AK246" s="9">
        <v>1446.259</v>
      </c>
      <c r="AL246" s="9">
        <v>-44580.95</v>
      </c>
      <c r="AM246" s="9">
        <v>1979.5920000000001</v>
      </c>
      <c r="AN246" s="9">
        <v>1627.211</v>
      </c>
      <c r="AO246" s="9">
        <v>1210.884</v>
      </c>
      <c r="AP246" s="9">
        <v>1138.7760000000001</v>
      </c>
      <c r="AQ246" s="9">
        <v>1476.19</v>
      </c>
      <c r="AR246" s="9">
        <v>-44580.95</v>
      </c>
      <c r="AS246" s="9">
        <v>1552.3810000000001</v>
      </c>
      <c r="AT246" s="9">
        <v>1288.4349999999999</v>
      </c>
      <c r="AU246" s="9">
        <v>1327.8910000000001</v>
      </c>
      <c r="AV246" s="9">
        <v>-44580.95</v>
      </c>
      <c r="AW246" s="9">
        <v>-44580.95</v>
      </c>
      <c r="AX246" s="9">
        <v>-44580.95</v>
      </c>
      <c r="AY246" s="9">
        <v>1783.673</v>
      </c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</row>
    <row r="247" spans="1:78">
      <c r="A247" s="9">
        <v>4</v>
      </c>
      <c r="B247" s="63">
        <v>5.0060000000000002</v>
      </c>
      <c r="C247" s="63">
        <v>5.0049999999999999</v>
      </c>
      <c r="D247" s="63">
        <v>6.6839770000000007E-2</v>
      </c>
      <c r="E247" s="63">
        <v>6.6661700000000004E-2</v>
      </c>
      <c r="F247" s="63">
        <v>-4.9591250000000003E-2</v>
      </c>
      <c r="G247" s="63">
        <v>-3.0403439999999999E-3</v>
      </c>
      <c r="H247" s="9">
        <v>3129.252</v>
      </c>
      <c r="I247" s="9">
        <v>2726.5309999999999</v>
      </c>
      <c r="J247" s="9">
        <v>2772.7890000000002</v>
      </c>
      <c r="K247" s="9">
        <v>2485.7139999999999</v>
      </c>
      <c r="L247" s="9">
        <v>2821.7689999999998</v>
      </c>
      <c r="M247" s="9">
        <v>3057.143</v>
      </c>
      <c r="N247" s="9">
        <v>2727.8910000000001</v>
      </c>
      <c r="O247" s="9">
        <v>2707.4830000000002</v>
      </c>
      <c r="P247" s="9">
        <v>956.46259999999995</v>
      </c>
      <c r="Q247" s="9">
        <v>81.632649999999998</v>
      </c>
      <c r="R247" s="9">
        <v>2960.5439999999999</v>
      </c>
      <c r="S247" s="9">
        <v>2397.279</v>
      </c>
      <c r="T247" s="9">
        <v>2380.9520000000002</v>
      </c>
      <c r="U247" s="9">
        <v>1850.34</v>
      </c>
      <c r="V247" s="9">
        <v>1353.741</v>
      </c>
      <c r="W247" s="9">
        <v>1673.4690000000001</v>
      </c>
      <c r="X247" s="9">
        <v>1398.6389999999999</v>
      </c>
      <c r="Y247" s="9">
        <v>-44580.95</v>
      </c>
      <c r="Z247" s="9">
        <v>1414.9659999999999</v>
      </c>
      <c r="AA247" s="9">
        <v>5191.8370000000004</v>
      </c>
      <c r="AB247" s="9">
        <v>2389.116</v>
      </c>
      <c r="AC247" s="9">
        <v>2468.027</v>
      </c>
      <c r="AD247" s="9">
        <v>2401.3609999999999</v>
      </c>
      <c r="AE247" s="9">
        <v>2496.5990000000002</v>
      </c>
      <c r="AF247" s="9">
        <v>2636.7350000000001</v>
      </c>
      <c r="AG247" s="9">
        <v>2413.605</v>
      </c>
      <c r="AH247" s="9">
        <v>2293.8780000000002</v>
      </c>
      <c r="AI247" s="9">
        <v>2097.9589999999998</v>
      </c>
      <c r="AJ247" s="9">
        <v>1454.422</v>
      </c>
      <c r="AK247" s="9">
        <v>1446.259</v>
      </c>
      <c r="AL247" s="9">
        <v>-44580.95</v>
      </c>
      <c r="AM247" s="9">
        <v>1976.8710000000001</v>
      </c>
      <c r="AN247" s="9">
        <v>1627.211</v>
      </c>
      <c r="AO247" s="9">
        <v>1213.605</v>
      </c>
      <c r="AP247" s="9">
        <v>1130.6120000000001</v>
      </c>
      <c r="AQ247" s="9">
        <v>1466.6669999999999</v>
      </c>
      <c r="AR247" s="9">
        <v>-44580.95</v>
      </c>
      <c r="AS247" s="9">
        <v>1542.857</v>
      </c>
      <c r="AT247" s="9">
        <v>1293.8779999999999</v>
      </c>
      <c r="AU247" s="9">
        <v>1314.2860000000001</v>
      </c>
      <c r="AV247" s="9">
        <v>-44580.95</v>
      </c>
      <c r="AW247" s="9">
        <v>-44580.95</v>
      </c>
      <c r="AX247" s="9">
        <v>-44580.95</v>
      </c>
      <c r="AY247" s="9">
        <v>1772.789</v>
      </c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</row>
    <row r="248" spans="1:78">
      <c r="A248" s="9">
        <v>5</v>
      </c>
      <c r="B248" s="63">
        <v>10.002000000000001</v>
      </c>
      <c r="C248" s="63">
        <v>10.003</v>
      </c>
      <c r="D248" s="63">
        <v>0.1147359</v>
      </c>
      <c r="E248" s="63">
        <v>4.0562719999999997E-2</v>
      </c>
      <c r="F248" s="63">
        <v>-4.7113479999999999E-2</v>
      </c>
      <c r="G248" s="63">
        <v>-6.9021380000000004E-3</v>
      </c>
      <c r="H248" s="9">
        <v>3274.83</v>
      </c>
      <c r="I248" s="9">
        <v>2873.4690000000001</v>
      </c>
      <c r="J248" s="9">
        <v>2821.7689999999998</v>
      </c>
      <c r="K248" s="9">
        <v>2531.973</v>
      </c>
      <c r="L248" s="9">
        <v>2823.1289999999999</v>
      </c>
      <c r="M248" s="9">
        <v>3062.585</v>
      </c>
      <c r="N248" s="9">
        <v>2725.17</v>
      </c>
      <c r="O248" s="9">
        <v>2704.7620000000002</v>
      </c>
      <c r="P248" s="9">
        <v>983.67349999999999</v>
      </c>
      <c r="Q248" s="9">
        <v>36.734690000000001</v>
      </c>
      <c r="R248" s="9">
        <v>2978.2310000000002</v>
      </c>
      <c r="S248" s="9">
        <v>2412.2449999999999</v>
      </c>
      <c r="T248" s="9">
        <v>2413.605</v>
      </c>
      <c r="U248" s="9">
        <v>1863.9459999999999</v>
      </c>
      <c r="V248" s="9">
        <v>1364.626</v>
      </c>
      <c r="W248" s="9">
        <v>1689.796</v>
      </c>
      <c r="X248" s="9">
        <v>1417.6869999999999</v>
      </c>
      <c r="Y248" s="9">
        <v>-44580.95</v>
      </c>
      <c r="Z248" s="9">
        <v>1429.932</v>
      </c>
      <c r="AA248" s="9">
        <v>5208.1629999999996</v>
      </c>
      <c r="AB248" s="9">
        <v>2391.837</v>
      </c>
      <c r="AC248" s="9">
        <v>2480.2719999999999</v>
      </c>
      <c r="AD248" s="9">
        <v>2412.2449999999999</v>
      </c>
      <c r="AE248" s="9">
        <v>2500.6799999999998</v>
      </c>
      <c r="AF248" s="9">
        <v>2642.1770000000001</v>
      </c>
      <c r="AG248" s="9">
        <v>2417.6869999999999</v>
      </c>
      <c r="AH248" s="9">
        <v>2293.8780000000002</v>
      </c>
      <c r="AI248" s="9">
        <v>2092.5169999999998</v>
      </c>
      <c r="AJ248" s="9">
        <v>1444.8979999999999</v>
      </c>
      <c r="AK248" s="9">
        <v>1438.095</v>
      </c>
      <c r="AL248" s="9">
        <v>-44580.95</v>
      </c>
      <c r="AM248" s="9">
        <v>1982.3130000000001</v>
      </c>
      <c r="AN248" s="9">
        <v>1624.49</v>
      </c>
      <c r="AO248" s="9">
        <v>1221.769</v>
      </c>
      <c r="AP248" s="9">
        <v>1112.925</v>
      </c>
      <c r="AQ248" s="9">
        <v>1448.98</v>
      </c>
      <c r="AR248" s="9">
        <v>-44580.95</v>
      </c>
      <c r="AS248" s="9">
        <v>1517.0070000000001</v>
      </c>
      <c r="AT248" s="9">
        <v>1302.0409999999999</v>
      </c>
      <c r="AU248" s="9">
        <v>1287.075</v>
      </c>
      <c r="AV248" s="9">
        <v>-44580.95</v>
      </c>
      <c r="AW248" s="9">
        <v>-44580.95</v>
      </c>
      <c r="AX248" s="9">
        <v>-44580.95</v>
      </c>
      <c r="AY248" s="9">
        <v>1755.1020000000001</v>
      </c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</row>
    <row r="249" spans="1:78">
      <c r="A249" s="9">
        <v>6</v>
      </c>
      <c r="B249" s="63">
        <v>14.986000000000001</v>
      </c>
      <c r="C249" s="63">
        <v>15.000999999999999</v>
      </c>
      <c r="D249" s="63">
        <v>0.16178600000000001</v>
      </c>
      <c r="E249" s="63">
        <v>3.7515630000000001E-2</v>
      </c>
      <c r="F249" s="63">
        <v>-4.6004999999999997E-2</v>
      </c>
      <c r="G249" s="63">
        <v>-1.0894839999999999E-2</v>
      </c>
      <c r="H249" s="9">
        <v>3420.4079999999999</v>
      </c>
      <c r="I249" s="9">
        <v>3019.0479999999998</v>
      </c>
      <c r="J249" s="9">
        <v>2869.3879999999999</v>
      </c>
      <c r="K249" s="9">
        <v>2576.8710000000001</v>
      </c>
      <c r="L249" s="9">
        <v>2825.85</v>
      </c>
      <c r="M249" s="9">
        <v>3068.027</v>
      </c>
      <c r="N249" s="9">
        <v>2721.0880000000002</v>
      </c>
      <c r="O249" s="9">
        <v>2703.4009999999998</v>
      </c>
      <c r="P249" s="9">
        <v>1012.245</v>
      </c>
      <c r="Q249" s="9">
        <v>76.190479999999994</v>
      </c>
      <c r="R249" s="9">
        <v>3005.442</v>
      </c>
      <c r="S249" s="9">
        <v>2443.5369999999998</v>
      </c>
      <c r="T249" s="9">
        <v>2450.34</v>
      </c>
      <c r="U249" s="9">
        <v>1887.075</v>
      </c>
      <c r="V249" s="9">
        <v>1367.347</v>
      </c>
      <c r="W249" s="9">
        <v>1710.204</v>
      </c>
      <c r="X249" s="9">
        <v>1442.1769999999999</v>
      </c>
      <c r="Y249" s="9">
        <v>-44580.95</v>
      </c>
      <c r="Z249" s="9">
        <v>1448.98</v>
      </c>
      <c r="AA249" s="9">
        <v>5224.49</v>
      </c>
      <c r="AB249" s="9">
        <v>2391.837</v>
      </c>
      <c r="AC249" s="9">
        <v>2489.7959999999998</v>
      </c>
      <c r="AD249" s="9">
        <v>2420.4079999999999</v>
      </c>
      <c r="AE249" s="9">
        <v>2503.4009999999998</v>
      </c>
      <c r="AF249" s="9">
        <v>2650.34</v>
      </c>
      <c r="AG249" s="9">
        <v>2416.3270000000002</v>
      </c>
      <c r="AH249" s="9">
        <v>2296.5990000000002</v>
      </c>
      <c r="AI249" s="9">
        <v>2089.7959999999998</v>
      </c>
      <c r="AJ249" s="9">
        <v>1434.0139999999999</v>
      </c>
      <c r="AK249" s="9">
        <v>1427.211</v>
      </c>
      <c r="AL249" s="9">
        <v>-44580.95</v>
      </c>
      <c r="AM249" s="9">
        <v>1987.7550000000001</v>
      </c>
      <c r="AN249" s="9">
        <v>1624.49</v>
      </c>
      <c r="AO249" s="9">
        <v>1225.8499999999999</v>
      </c>
      <c r="AP249" s="9">
        <v>1100.68</v>
      </c>
      <c r="AQ249" s="9">
        <v>1428.5709999999999</v>
      </c>
      <c r="AR249" s="9">
        <v>-44580.95</v>
      </c>
      <c r="AS249" s="9">
        <v>1493.8779999999999</v>
      </c>
      <c r="AT249" s="9">
        <v>1306.1220000000001</v>
      </c>
      <c r="AU249" s="9">
        <v>1261.2239999999999</v>
      </c>
      <c r="AV249" s="9">
        <v>-44580.95</v>
      </c>
      <c r="AW249" s="9">
        <v>-44580.95</v>
      </c>
      <c r="AX249" s="9">
        <v>-44580.95</v>
      </c>
      <c r="AY249" s="9">
        <v>1736.0540000000001</v>
      </c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</row>
    <row r="250" spans="1:78">
      <c r="A250" s="9">
        <v>7</v>
      </c>
      <c r="B250" s="63">
        <v>19.984999999999999</v>
      </c>
      <c r="C250" s="63">
        <v>20.013000000000002</v>
      </c>
      <c r="D250" s="63">
        <v>0.2094868</v>
      </c>
      <c r="E250" s="63">
        <v>3.7648109999999999E-2</v>
      </c>
      <c r="F250" s="63">
        <v>-4.4961729999999998E-2</v>
      </c>
      <c r="G250" s="63">
        <v>-1.442936E-2</v>
      </c>
      <c r="H250" s="9">
        <v>3564.6260000000002</v>
      </c>
      <c r="I250" s="9">
        <v>3171.4290000000001</v>
      </c>
      <c r="J250" s="9">
        <v>2921.0880000000002</v>
      </c>
      <c r="K250" s="9">
        <v>2631.2930000000001</v>
      </c>
      <c r="L250" s="9">
        <v>2831.2930000000001</v>
      </c>
      <c r="M250" s="9">
        <v>3073.4690000000001</v>
      </c>
      <c r="N250" s="9">
        <v>2722.4490000000001</v>
      </c>
      <c r="O250" s="9">
        <v>2699.32</v>
      </c>
      <c r="P250" s="9">
        <v>1042.1769999999999</v>
      </c>
      <c r="Q250" s="9">
        <v>46.258499999999998</v>
      </c>
      <c r="R250" s="9">
        <v>3038.0949999999998</v>
      </c>
      <c r="S250" s="9">
        <v>2473.4690000000001</v>
      </c>
      <c r="T250" s="9">
        <v>2493.8780000000002</v>
      </c>
      <c r="U250" s="9">
        <v>1914.2860000000001</v>
      </c>
      <c r="V250" s="9">
        <v>1376.8710000000001</v>
      </c>
      <c r="W250" s="9">
        <v>1736.0540000000001</v>
      </c>
      <c r="X250" s="9">
        <v>1470.748</v>
      </c>
      <c r="Y250" s="9">
        <v>-44580.95</v>
      </c>
      <c r="Z250" s="9">
        <v>1468.027</v>
      </c>
      <c r="AA250" s="9">
        <v>5246.259</v>
      </c>
      <c r="AB250" s="9">
        <v>2391.837</v>
      </c>
      <c r="AC250" s="9">
        <v>2504.7620000000002</v>
      </c>
      <c r="AD250" s="9">
        <v>2435.3739999999998</v>
      </c>
      <c r="AE250" s="9">
        <v>2510.2040000000002</v>
      </c>
      <c r="AF250" s="9">
        <v>2657.143</v>
      </c>
      <c r="AG250" s="9">
        <v>2420.4079999999999</v>
      </c>
      <c r="AH250" s="9">
        <v>2299.3200000000002</v>
      </c>
      <c r="AI250" s="9">
        <v>2085.7139999999999</v>
      </c>
      <c r="AJ250" s="9">
        <v>1427.211</v>
      </c>
      <c r="AK250" s="9">
        <v>1421.769</v>
      </c>
      <c r="AL250" s="9">
        <v>-44580.95</v>
      </c>
      <c r="AM250" s="9">
        <v>1997.279</v>
      </c>
      <c r="AN250" s="9">
        <v>1621.769</v>
      </c>
      <c r="AO250" s="9">
        <v>1238.095</v>
      </c>
      <c r="AP250" s="9">
        <v>1089.796</v>
      </c>
      <c r="AQ250" s="9">
        <v>1409.5239999999999</v>
      </c>
      <c r="AR250" s="9">
        <v>-44580.95</v>
      </c>
      <c r="AS250" s="9">
        <v>1468.027</v>
      </c>
      <c r="AT250" s="9">
        <v>1312.925</v>
      </c>
      <c r="AU250" s="9">
        <v>1238.095</v>
      </c>
      <c r="AV250" s="9">
        <v>-44580.95</v>
      </c>
      <c r="AW250" s="9">
        <v>-44580.95</v>
      </c>
      <c r="AX250" s="9">
        <v>-44580.95</v>
      </c>
      <c r="AY250" s="9">
        <v>1717.0070000000001</v>
      </c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</row>
    <row r="251" spans="1:78">
      <c r="A251" s="9">
        <v>8</v>
      </c>
      <c r="B251" s="63">
        <v>22.491</v>
      </c>
      <c r="C251" s="63">
        <v>22.504999999999999</v>
      </c>
      <c r="D251" s="63">
        <v>0.23336979999999999</v>
      </c>
      <c r="E251" s="63">
        <v>3.5793360000000003E-2</v>
      </c>
      <c r="F251" s="63">
        <v>-4.437489E-2</v>
      </c>
      <c r="G251" s="63">
        <v>-1.6065719999999999E-2</v>
      </c>
      <c r="H251" s="9">
        <v>3640.8159999999998</v>
      </c>
      <c r="I251" s="9">
        <v>3247.6190000000001</v>
      </c>
      <c r="J251" s="9">
        <v>2946.9389999999999</v>
      </c>
      <c r="K251" s="9">
        <v>2658.5030000000002</v>
      </c>
      <c r="L251" s="9">
        <v>2834.0140000000001</v>
      </c>
      <c r="M251" s="9">
        <v>3077.5509999999999</v>
      </c>
      <c r="N251" s="9">
        <v>2723.81</v>
      </c>
      <c r="O251" s="9">
        <v>2700.68</v>
      </c>
      <c r="P251" s="9">
        <v>1057.143</v>
      </c>
      <c r="Q251" s="9">
        <v>-53.061219999999999</v>
      </c>
      <c r="R251" s="9">
        <v>3058.5030000000002</v>
      </c>
      <c r="S251" s="9">
        <v>2493.8780000000002</v>
      </c>
      <c r="T251" s="9">
        <v>2523.81</v>
      </c>
      <c r="U251" s="9">
        <v>1929.252</v>
      </c>
      <c r="V251" s="9">
        <v>1386.395</v>
      </c>
      <c r="W251" s="9">
        <v>1752.3810000000001</v>
      </c>
      <c r="X251" s="9">
        <v>1488.4349999999999</v>
      </c>
      <c r="Y251" s="9">
        <v>-44580.95</v>
      </c>
      <c r="Z251" s="9">
        <v>1476.19</v>
      </c>
      <c r="AA251" s="9">
        <v>5254.4219999999996</v>
      </c>
      <c r="AB251" s="9">
        <v>2400</v>
      </c>
      <c r="AC251" s="9">
        <v>2514.2860000000001</v>
      </c>
      <c r="AD251" s="9">
        <v>2439.4560000000001</v>
      </c>
      <c r="AE251" s="9">
        <v>2514.2860000000001</v>
      </c>
      <c r="AF251" s="9">
        <v>2661.2240000000002</v>
      </c>
      <c r="AG251" s="9">
        <v>2424.4899999999998</v>
      </c>
      <c r="AH251" s="9">
        <v>2302.0410000000002</v>
      </c>
      <c r="AI251" s="9">
        <v>2091.1559999999999</v>
      </c>
      <c r="AJ251" s="9">
        <v>1428.5709999999999</v>
      </c>
      <c r="AK251" s="9">
        <v>1428.5709999999999</v>
      </c>
      <c r="AL251" s="9">
        <v>-44580.95</v>
      </c>
      <c r="AM251" s="9">
        <v>2002.721</v>
      </c>
      <c r="AN251" s="9">
        <v>1623.1289999999999</v>
      </c>
      <c r="AO251" s="9">
        <v>1238.095</v>
      </c>
      <c r="AP251" s="9">
        <v>1081.633</v>
      </c>
      <c r="AQ251" s="9">
        <v>1401.3610000000001</v>
      </c>
      <c r="AR251" s="9">
        <v>-44580.95</v>
      </c>
      <c r="AS251" s="9">
        <v>1455.7819999999999</v>
      </c>
      <c r="AT251" s="9">
        <v>1315.646</v>
      </c>
      <c r="AU251" s="9">
        <v>1223.1289999999999</v>
      </c>
      <c r="AV251" s="9">
        <v>-44580.95</v>
      </c>
      <c r="AW251" s="9">
        <v>-44580.95</v>
      </c>
      <c r="AX251" s="9">
        <v>-44580.95</v>
      </c>
      <c r="AY251" s="9">
        <v>1711.5650000000001</v>
      </c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</row>
    <row r="252" spans="1:78">
      <c r="A252" s="9">
        <v>9</v>
      </c>
      <c r="B252" s="63">
        <v>19.998999999999999</v>
      </c>
      <c r="C252" s="63">
        <v>20.013000000000002</v>
      </c>
      <c r="D252" s="63">
        <v>0.2122851</v>
      </c>
      <c r="E252" s="63">
        <v>3.8641729999999999E-2</v>
      </c>
      <c r="F252" s="63">
        <v>-4.5548569999999997E-2</v>
      </c>
      <c r="G252" s="63">
        <v>-1.397118E-2</v>
      </c>
      <c r="H252" s="9">
        <v>3570.0680000000002</v>
      </c>
      <c r="I252" s="9">
        <v>3176.8710000000001</v>
      </c>
      <c r="J252" s="9">
        <v>2922.4490000000001</v>
      </c>
      <c r="K252" s="9">
        <v>2632.6529999999998</v>
      </c>
      <c r="L252" s="9">
        <v>2832.6529999999998</v>
      </c>
      <c r="M252" s="9">
        <v>3077.5509999999999</v>
      </c>
      <c r="N252" s="9">
        <v>2726.5309999999999</v>
      </c>
      <c r="O252" s="9">
        <v>2703.4009999999998</v>
      </c>
      <c r="P252" s="9">
        <v>1040.816</v>
      </c>
      <c r="Q252" s="9">
        <v>-108.84350000000001</v>
      </c>
      <c r="R252" s="9">
        <v>3051.701</v>
      </c>
      <c r="S252" s="9">
        <v>2488.4349999999999</v>
      </c>
      <c r="T252" s="9">
        <v>2504.7620000000002</v>
      </c>
      <c r="U252" s="9">
        <v>1922.4490000000001</v>
      </c>
      <c r="V252" s="9">
        <v>1391.837</v>
      </c>
      <c r="W252" s="9">
        <v>1745.578</v>
      </c>
      <c r="X252" s="9">
        <v>1482.9929999999999</v>
      </c>
      <c r="Y252" s="9">
        <v>-44580.95</v>
      </c>
      <c r="Z252" s="9">
        <v>1473.4690000000001</v>
      </c>
      <c r="AA252" s="9">
        <v>5254.4219999999996</v>
      </c>
      <c r="AB252" s="9">
        <v>2406.8029999999999</v>
      </c>
      <c r="AC252" s="9">
        <v>2514.2860000000001</v>
      </c>
      <c r="AD252" s="9">
        <v>2438.0949999999998</v>
      </c>
      <c r="AE252" s="9">
        <v>2518.3670000000002</v>
      </c>
      <c r="AF252" s="9">
        <v>2663.9459999999999</v>
      </c>
      <c r="AG252" s="9">
        <v>2427.2109999999998</v>
      </c>
      <c r="AH252" s="9">
        <v>2312.9250000000002</v>
      </c>
      <c r="AI252" s="9">
        <v>2102.0410000000002</v>
      </c>
      <c r="AJ252" s="9">
        <v>1438.095</v>
      </c>
      <c r="AK252" s="9">
        <v>1439.4559999999999</v>
      </c>
      <c r="AL252" s="9">
        <v>-44580.95</v>
      </c>
      <c r="AM252" s="9">
        <v>2000</v>
      </c>
      <c r="AN252" s="9">
        <v>1628.5709999999999</v>
      </c>
      <c r="AO252" s="9">
        <v>1239.4559999999999</v>
      </c>
      <c r="AP252" s="9">
        <v>1089.796</v>
      </c>
      <c r="AQ252" s="9">
        <v>1410.884</v>
      </c>
      <c r="AR252" s="9">
        <v>-44580.95</v>
      </c>
      <c r="AS252" s="9">
        <v>1470.748</v>
      </c>
      <c r="AT252" s="9">
        <v>1317.0070000000001</v>
      </c>
      <c r="AU252" s="9">
        <v>1239.4559999999999</v>
      </c>
      <c r="AV252" s="9">
        <v>-44580.95</v>
      </c>
      <c r="AW252" s="9">
        <v>-44580.95</v>
      </c>
      <c r="AX252" s="9">
        <v>-44580.95</v>
      </c>
      <c r="AY252" s="9">
        <v>1727.8910000000001</v>
      </c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</row>
    <row r="253" spans="1:78">
      <c r="A253" s="9">
        <v>10</v>
      </c>
      <c r="B253" s="63">
        <v>14.987</v>
      </c>
      <c r="C253" s="63">
        <v>15.000999999999999</v>
      </c>
      <c r="D253" s="63">
        <v>0.16796820000000001</v>
      </c>
      <c r="E253" s="63">
        <v>3.7051939999999998E-2</v>
      </c>
      <c r="F253" s="63">
        <v>-4.6591840000000002E-2</v>
      </c>
      <c r="G253" s="63">
        <v>-1.0109389999999999E-2</v>
      </c>
      <c r="H253" s="9">
        <v>3436.7350000000001</v>
      </c>
      <c r="I253" s="9">
        <v>3034.0140000000001</v>
      </c>
      <c r="J253" s="9">
        <v>2872.1089999999999</v>
      </c>
      <c r="K253" s="9">
        <v>2585.0340000000001</v>
      </c>
      <c r="L253" s="9">
        <v>2834.0140000000001</v>
      </c>
      <c r="M253" s="9">
        <v>3073.4690000000001</v>
      </c>
      <c r="N253" s="9">
        <v>2730.6120000000001</v>
      </c>
      <c r="O253" s="9">
        <v>2710.2040000000002</v>
      </c>
      <c r="P253" s="9">
        <v>1014.966</v>
      </c>
      <c r="Q253" s="9">
        <v>-4.0816330000000001</v>
      </c>
      <c r="R253" s="9">
        <v>3031.2930000000001</v>
      </c>
      <c r="S253" s="9">
        <v>2463.9459999999999</v>
      </c>
      <c r="T253" s="9">
        <v>2468.027</v>
      </c>
      <c r="U253" s="9">
        <v>1902.0409999999999</v>
      </c>
      <c r="V253" s="9">
        <v>1393.1969999999999</v>
      </c>
      <c r="W253" s="9">
        <v>1727.8910000000001</v>
      </c>
      <c r="X253" s="9">
        <v>1459.864</v>
      </c>
      <c r="Y253" s="9">
        <v>-44580.95</v>
      </c>
      <c r="Z253" s="9">
        <v>1455.7819999999999</v>
      </c>
      <c r="AA253" s="9">
        <v>5242.1769999999997</v>
      </c>
      <c r="AB253" s="9">
        <v>2412.2449999999999</v>
      </c>
      <c r="AC253" s="9">
        <v>2503.4009999999998</v>
      </c>
      <c r="AD253" s="9">
        <v>2432.6529999999998</v>
      </c>
      <c r="AE253" s="9">
        <v>2515.6460000000002</v>
      </c>
      <c r="AF253" s="9">
        <v>2658.5030000000002</v>
      </c>
      <c r="AG253" s="9">
        <v>2425.85</v>
      </c>
      <c r="AH253" s="9">
        <v>2318.3670000000002</v>
      </c>
      <c r="AI253" s="9">
        <v>2112.9250000000002</v>
      </c>
      <c r="AJ253" s="9">
        <v>1450.34</v>
      </c>
      <c r="AK253" s="9">
        <v>1447.6189999999999</v>
      </c>
      <c r="AL253" s="9">
        <v>-44580.95</v>
      </c>
      <c r="AM253" s="9">
        <v>1997.279</v>
      </c>
      <c r="AN253" s="9">
        <v>1632.653</v>
      </c>
      <c r="AO253" s="9">
        <v>1235.374</v>
      </c>
      <c r="AP253" s="9">
        <v>1107.4829999999999</v>
      </c>
      <c r="AQ253" s="9">
        <v>1431.2929999999999</v>
      </c>
      <c r="AR253" s="9">
        <v>-44580.95</v>
      </c>
      <c r="AS253" s="9">
        <v>1499.32</v>
      </c>
      <c r="AT253" s="9">
        <v>1312.925</v>
      </c>
      <c r="AU253" s="9">
        <v>1268.027</v>
      </c>
      <c r="AV253" s="9">
        <v>-44580.95</v>
      </c>
      <c r="AW253" s="9">
        <v>-44580.95</v>
      </c>
      <c r="AX253" s="9">
        <v>-44580.95</v>
      </c>
      <c r="AY253" s="9">
        <v>1751.02</v>
      </c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</row>
    <row r="254" spans="1:78">
      <c r="A254" s="9">
        <v>11</v>
      </c>
      <c r="B254" s="63">
        <v>10.003</v>
      </c>
      <c r="C254" s="63">
        <v>10.003</v>
      </c>
      <c r="D254" s="63">
        <v>0.12156889999999999</v>
      </c>
      <c r="E254" s="63">
        <v>3.4799740000000003E-2</v>
      </c>
      <c r="F254" s="63">
        <v>-4.8026340000000001E-2</v>
      </c>
      <c r="G254" s="63">
        <v>-5.6585089999999999E-3</v>
      </c>
      <c r="H254" s="9">
        <v>3300.68</v>
      </c>
      <c r="I254" s="9">
        <v>2888.4349999999999</v>
      </c>
      <c r="J254" s="9">
        <v>2825.85</v>
      </c>
      <c r="K254" s="9">
        <v>2538.7759999999998</v>
      </c>
      <c r="L254" s="9">
        <v>2834.0140000000001</v>
      </c>
      <c r="M254" s="9">
        <v>3072.1089999999999</v>
      </c>
      <c r="N254" s="9">
        <v>2737.415</v>
      </c>
      <c r="O254" s="9">
        <v>2712.9250000000002</v>
      </c>
      <c r="P254" s="9">
        <v>991.83669999999995</v>
      </c>
      <c r="Q254" s="9">
        <v>-103.4014</v>
      </c>
      <c r="R254" s="9">
        <v>3012.2449999999999</v>
      </c>
      <c r="S254" s="9">
        <v>2440.8159999999998</v>
      </c>
      <c r="T254" s="9">
        <v>2438.0949999999998</v>
      </c>
      <c r="U254" s="9">
        <v>1891.1559999999999</v>
      </c>
      <c r="V254" s="9">
        <v>1400</v>
      </c>
      <c r="W254" s="9">
        <v>1710.204</v>
      </c>
      <c r="X254" s="9">
        <v>1442.1769999999999</v>
      </c>
      <c r="Y254" s="9">
        <v>-44580.95</v>
      </c>
      <c r="Z254" s="9">
        <v>1444.8979999999999</v>
      </c>
      <c r="AA254" s="9">
        <v>5238.0950000000003</v>
      </c>
      <c r="AB254" s="9">
        <v>2423.1289999999999</v>
      </c>
      <c r="AC254" s="9">
        <v>2499.3200000000002</v>
      </c>
      <c r="AD254" s="9">
        <v>2429.9319999999998</v>
      </c>
      <c r="AE254" s="9">
        <v>2517.0070000000001</v>
      </c>
      <c r="AF254" s="9">
        <v>2658.5030000000002</v>
      </c>
      <c r="AG254" s="9">
        <v>2434.0140000000001</v>
      </c>
      <c r="AH254" s="9">
        <v>2329.252</v>
      </c>
      <c r="AI254" s="9">
        <v>2131.973</v>
      </c>
      <c r="AJ254" s="9">
        <v>1465.306</v>
      </c>
      <c r="AK254" s="9">
        <v>1466.6669999999999</v>
      </c>
      <c r="AL254" s="9">
        <v>-44580.95</v>
      </c>
      <c r="AM254" s="9">
        <v>2001.3610000000001</v>
      </c>
      <c r="AN254" s="9">
        <v>1636.7349999999999</v>
      </c>
      <c r="AO254" s="9">
        <v>1231.2929999999999</v>
      </c>
      <c r="AP254" s="9">
        <v>1122.4490000000001</v>
      </c>
      <c r="AQ254" s="9">
        <v>1454.422</v>
      </c>
      <c r="AR254" s="9">
        <v>-44580.95</v>
      </c>
      <c r="AS254" s="9">
        <v>1526.5309999999999</v>
      </c>
      <c r="AT254" s="9">
        <v>1310.204</v>
      </c>
      <c r="AU254" s="9">
        <v>1297.9590000000001</v>
      </c>
      <c r="AV254" s="9">
        <v>-44580.95</v>
      </c>
      <c r="AW254" s="9">
        <v>-44580.95</v>
      </c>
      <c r="AX254" s="9">
        <v>-44580.95</v>
      </c>
      <c r="AY254" s="9">
        <v>1774.15</v>
      </c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</row>
    <row r="255" spans="1:78">
      <c r="A255" s="9">
        <v>12</v>
      </c>
      <c r="B255" s="63">
        <v>5.0049999999999999</v>
      </c>
      <c r="C255" s="63">
        <v>5.0049999999999999</v>
      </c>
      <c r="D255" s="63">
        <v>7.2761699999999999E-2</v>
      </c>
      <c r="E255" s="63">
        <v>3.4998469999999997E-2</v>
      </c>
      <c r="F255" s="63">
        <v>-5.1090950000000003E-2</v>
      </c>
      <c r="G255" s="63">
        <v>-1.2730829999999999E-3</v>
      </c>
      <c r="H255" s="9">
        <v>3157.8229999999999</v>
      </c>
      <c r="I255" s="9">
        <v>2746.9389999999999</v>
      </c>
      <c r="J255" s="9">
        <v>2776.8710000000001</v>
      </c>
      <c r="K255" s="9">
        <v>2492.5169999999998</v>
      </c>
      <c r="L255" s="9">
        <v>2827.2109999999998</v>
      </c>
      <c r="M255" s="9">
        <v>3063.9459999999999</v>
      </c>
      <c r="N255" s="9">
        <v>2738.7759999999998</v>
      </c>
      <c r="O255" s="9">
        <v>2719.7280000000001</v>
      </c>
      <c r="P255" s="9">
        <v>963.26530000000002</v>
      </c>
      <c r="Q255" s="9">
        <v>-142.8571</v>
      </c>
      <c r="R255" s="9">
        <v>2993.1970000000001</v>
      </c>
      <c r="S255" s="9">
        <v>2424.4899999999998</v>
      </c>
      <c r="T255" s="9">
        <v>2409.5239999999999</v>
      </c>
      <c r="U255" s="9">
        <v>1880.2719999999999</v>
      </c>
      <c r="V255" s="9">
        <v>1405.442</v>
      </c>
      <c r="W255" s="9">
        <v>1695.2380000000001</v>
      </c>
      <c r="X255" s="9">
        <v>1428.5709999999999</v>
      </c>
      <c r="Y255" s="9">
        <v>-44580.95</v>
      </c>
      <c r="Z255" s="9">
        <v>1431.2929999999999</v>
      </c>
      <c r="AA255" s="9">
        <v>5224.49</v>
      </c>
      <c r="AB255" s="9">
        <v>2432.6529999999998</v>
      </c>
      <c r="AC255" s="9">
        <v>2489.7959999999998</v>
      </c>
      <c r="AD255" s="9">
        <v>2420.4079999999999</v>
      </c>
      <c r="AE255" s="9">
        <v>2519.7280000000001</v>
      </c>
      <c r="AF255" s="9">
        <v>2654.422</v>
      </c>
      <c r="AG255" s="9">
        <v>2434.0140000000001</v>
      </c>
      <c r="AH255" s="9">
        <v>2337.415</v>
      </c>
      <c r="AI255" s="9">
        <v>2144.2179999999998</v>
      </c>
      <c r="AJ255" s="9">
        <v>1477.5509999999999</v>
      </c>
      <c r="AK255" s="9">
        <v>1488.4349999999999</v>
      </c>
      <c r="AL255" s="9">
        <v>-44580.95</v>
      </c>
      <c r="AM255" s="9">
        <v>1995.9179999999999</v>
      </c>
      <c r="AN255" s="9">
        <v>1640.816</v>
      </c>
      <c r="AO255" s="9">
        <v>1225.8499999999999</v>
      </c>
      <c r="AP255" s="9">
        <v>1142.857</v>
      </c>
      <c r="AQ255" s="9">
        <v>1478.912</v>
      </c>
      <c r="AR255" s="9">
        <v>-44580.95</v>
      </c>
      <c r="AS255" s="9">
        <v>1555.1020000000001</v>
      </c>
      <c r="AT255" s="9">
        <v>1307.4829999999999</v>
      </c>
      <c r="AU255" s="9">
        <v>1325.17</v>
      </c>
      <c r="AV255" s="9">
        <v>-44580.95</v>
      </c>
      <c r="AW255" s="9">
        <v>-44580.95</v>
      </c>
      <c r="AX255" s="9">
        <v>-44580.95</v>
      </c>
      <c r="AY255" s="9">
        <v>1797.279</v>
      </c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</row>
    <row r="256" spans="1:78">
      <c r="A256" s="9">
        <v>13</v>
      </c>
      <c r="B256" s="63">
        <v>2.4990000000000001</v>
      </c>
      <c r="C256" s="63">
        <v>2.4990000000000001</v>
      </c>
      <c r="D256" s="63">
        <v>4.7837520000000001E-2</v>
      </c>
      <c r="E256" s="63">
        <v>3.7581870000000003E-2</v>
      </c>
      <c r="F256" s="63">
        <v>-5.2525450000000001E-2</v>
      </c>
      <c r="G256" s="63">
        <v>1.541445E-3</v>
      </c>
      <c r="H256" s="9">
        <v>3091.1559999999999</v>
      </c>
      <c r="I256" s="9">
        <v>2677.5509999999999</v>
      </c>
      <c r="J256" s="9">
        <v>2759.1840000000002</v>
      </c>
      <c r="K256" s="9">
        <v>2474.83</v>
      </c>
      <c r="L256" s="9">
        <v>2831.2930000000001</v>
      </c>
      <c r="M256" s="9">
        <v>3062.585</v>
      </c>
      <c r="N256" s="9">
        <v>2744.2179999999998</v>
      </c>
      <c r="O256" s="9">
        <v>2723.81</v>
      </c>
      <c r="P256" s="9">
        <v>956.46259999999995</v>
      </c>
      <c r="Q256" s="9">
        <v>-160.54419999999999</v>
      </c>
      <c r="R256" s="9">
        <v>2987.7550000000001</v>
      </c>
      <c r="S256" s="9">
        <v>2428.5709999999999</v>
      </c>
      <c r="T256" s="9">
        <v>2404.0819999999999</v>
      </c>
      <c r="U256" s="9">
        <v>1877.5509999999999</v>
      </c>
      <c r="V256" s="9">
        <v>1416.327</v>
      </c>
      <c r="W256" s="9">
        <v>1692.5170000000001</v>
      </c>
      <c r="X256" s="9">
        <v>1420.4079999999999</v>
      </c>
      <c r="Y256" s="9">
        <v>-44580.95</v>
      </c>
      <c r="Z256" s="9">
        <v>1428.5709999999999</v>
      </c>
      <c r="AA256" s="9">
        <v>5224.49</v>
      </c>
      <c r="AB256" s="9">
        <v>2447.6190000000001</v>
      </c>
      <c r="AC256" s="9">
        <v>2487.0749999999998</v>
      </c>
      <c r="AD256" s="9">
        <v>2420.4079999999999</v>
      </c>
      <c r="AE256" s="9">
        <v>2519.7280000000001</v>
      </c>
      <c r="AF256" s="9">
        <v>2657.143</v>
      </c>
      <c r="AG256" s="9">
        <v>2440.8159999999998</v>
      </c>
      <c r="AH256" s="9">
        <v>2349.66</v>
      </c>
      <c r="AI256" s="9">
        <v>2160.5439999999999</v>
      </c>
      <c r="AJ256" s="9">
        <v>1493.8779999999999</v>
      </c>
      <c r="AK256" s="9">
        <v>1508.8440000000001</v>
      </c>
      <c r="AL256" s="9">
        <v>-44580.95</v>
      </c>
      <c r="AM256" s="9">
        <v>1998.6389999999999</v>
      </c>
      <c r="AN256" s="9">
        <v>1644.8979999999999</v>
      </c>
      <c r="AO256" s="9">
        <v>1225.8499999999999</v>
      </c>
      <c r="AP256" s="9">
        <v>1151.02</v>
      </c>
      <c r="AQ256" s="9">
        <v>1488.4349999999999</v>
      </c>
      <c r="AR256" s="9">
        <v>-44580.95</v>
      </c>
      <c r="AS256" s="9">
        <v>1570.068</v>
      </c>
      <c r="AT256" s="9">
        <v>1306.1220000000001</v>
      </c>
      <c r="AU256" s="9">
        <v>1342.857</v>
      </c>
      <c r="AV256" s="9">
        <v>-44580.95</v>
      </c>
      <c r="AW256" s="9">
        <v>-44580.95</v>
      </c>
      <c r="AX256" s="9">
        <v>-44580.95</v>
      </c>
      <c r="AY256" s="9">
        <v>1813.605</v>
      </c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</row>
    <row r="257" spans="1:81">
      <c r="A257" s="9">
        <v>14</v>
      </c>
      <c r="B257" s="63">
        <v>1.0009999999999999</v>
      </c>
      <c r="C257" s="63">
        <v>1.0009999999999999</v>
      </c>
      <c r="D257" s="63">
        <v>3.1958920000000002E-2</v>
      </c>
      <c r="E257" s="63">
        <v>3.6588250000000003E-2</v>
      </c>
      <c r="F257" s="63">
        <v>-5.3503519999999999E-2</v>
      </c>
      <c r="G257" s="63">
        <v>2.9159810000000002E-3</v>
      </c>
      <c r="H257" s="9">
        <v>3050.34</v>
      </c>
      <c r="I257" s="9">
        <v>2640.8159999999998</v>
      </c>
      <c r="J257" s="9">
        <v>2744.2179999999998</v>
      </c>
      <c r="K257" s="9">
        <v>2458.5030000000002</v>
      </c>
      <c r="L257" s="9">
        <v>2831.2930000000001</v>
      </c>
      <c r="M257" s="9">
        <v>3059.864</v>
      </c>
      <c r="N257" s="9">
        <v>2748.299</v>
      </c>
      <c r="O257" s="9">
        <v>2727.8910000000001</v>
      </c>
      <c r="P257" s="9">
        <v>957.82309999999995</v>
      </c>
      <c r="Q257" s="9">
        <v>-251.70070000000001</v>
      </c>
      <c r="R257" s="9">
        <v>2986.395</v>
      </c>
      <c r="S257" s="9">
        <v>2435.3739999999998</v>
      </c>
      <c r="T257" s="9">
        <v>2404.0819999999999</v>
      </c>
      <c r="U257" s="9">
        <v>1878.912</v>
      </c>
      <c r="V257" s="9">
        <v>1419.048</v>
      </c>
      <c r="W257" s="9">
        <v>1691.1559999999999</v>
      </c>
      <c r="X257" s="9">
        <v>1421.769</v>
      </c>
      <c r="Y257" s="9">
        <v>-44580.95</v>
      </c>
      <c r="Z257" s="9">
        <v>1425.85</v>
      </c>
      <c r="AA257" s="9">
        <v>5227.2110000000002</v>
      </c>
      <c r="AB257" s="9">
        <v>2459.864</v>
      </c>
      <c r="AC257" s="9">
        <v>2487.0749999999998</v>
      </c>
      <c r="AD257" s="9">
        <v>2420.4079999999999</v>
      </c>
      <c r="AE257" s="9">
        <v>2525.17</v>
      </c>
      <c r="AF257" s="9">
        <v>2655.7820000000002</v>
      </c>
      <c r="AG257" s="9">
        <v>2443.5369999999998</v>
      </c>
      <c r="AH257" s="9">
        <v>2349.66</v>
      </c>
      <c r="AI257" s="9">
        <v>2167.3470000000002</v>
      </c>
      <c r="AJ257" s="9">
        <v>1499.32</v>
      </c>
      <c r="AK257" s="9">
        <v>1523.81</v>
      </c>
      <c r="AL257" s="9">
        <v>-44580.95</v>
      </c>
      <c r="AM257" s="9">
        <v>2000</v>
      </c>
      <c r="AN257" s="9">
        <v>1648.98</v>
      </c>
      <c r="AO257" s="9">
        <v>1225.8499999999999</v>
      </c>
      <c r="AP257" s="9">
        <v>1159.184</v>
      </c>
      <c r="AQ257" s="9">
        <v>1499.32</v>
      </c>
      <c r="AR257" s="9">
        <v>-44580.95</v>
      </c>
      <c r="AS257" s="9">
        <v>1580.952</v>
      </c>
      <c r="AT257" s="9">
        <v>1304.7619999999999</v>
      </c>
      <c r="AU257" s="9">
        <v>1349.66</v>
      </c>
      <c r="AV257" s="9">
        <v>-44580.95</v>
      </c>
      <c r="AW257" s="9">
        <v>-44580.95</v>
      </c>
      <c r="AX257" s="9">
        <v>-44580.95</v>
      </c>
      <c r="AY257" s="9">
        <v>1821.769</v>
      </c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</row>
    <row r="258" spans="1:81">
      <c r="A258" s="9">
        <v>15</v>
      </c>
      <c r="B258" s="63">
        <v>-6.3E-2</v>
      </c>
      <c r="C258" s="63">
        <v>-2.1000000000000001E-2</v>
      </c>
      <c r="D258" s="63">
        <v>2.063566E-2</v>
      </c>
      <c r="E258" s="63">
        <v>3.4534780000000001E-2</v>
      </c>
      <c r="F258" s="63">
        <v>-5.4872810000000001E-2</v>
      </c>
      <c r="G258" s="63">
        <v>4.7486969999999996E-3</v>
      </c>
      <c r="H258" s="9">
        <v>3028.5709999999999</v>
      </c>
      <c r="I258" s="9">
        <v>2624.49</v>
      </c>
      <c r="J258" s="9">
        <v>2731.973</v>
      </c>
      <c r="K258" s="9">
        <v>2447.6190000000001</v>
      </c>
      <c r="L258" s="9">
        <v>2834.0140000000001</v>
      </c>
      <c r="M258" s="9">
        <v>3059.864</v>
      </c>
      <c r="N258" s="9">
        <v>2746.9389999999999</v>
      </c>
      <c r="O258" s="9">
        <v>2727.8910000000001</v>
      </c>
      <c r="P258" s="9">
        <v>968.70749999999998</v>
      </c>
      <c r="Q258" s="9">
        <v>-190.47620000000001</v>
      </c>
      <c r="R258" s="9">
        <v>2987.7550000000001</v>
      </c>
      <c r="S258" s="9">
        <v>2443.5369999999998</v>
      </c>
      <c r="T258" s="9">
        <v>2404.0819999999999</v>
      </c>
      <c r="U258" s="9">
        <v>1880.2719999999999</v>
      </c>
      <c r="V258" s="9">
        <v>1419.048</v>
      </c>
      <c r="W258" s="9">
        <v>1692.5170000000001</v>
      </c>
      <c r="X258" s="9">
        <v>1423.1289999999999</v>
      </c>
      <c r="Y258" s="9">
        <v>-44580.95</v>
      </c>
      <c r="Z258" s="9">
        <v>1423.1289999999999</v>
      </c>
      <c r="AA258" s="9">
        <v>5224.49</v>
      </c>
      <c r="AB258" s="9">
        <v>2462.585</v>
      </c>
      <c r="AC258" s="9">
        <v>2485.7139999999999</v>
      </c>
      <c r="AD258" s="9">
        <v>2417.6869999999999</v>
      </c>
      <c r="AE258" s="9">
        <v>2522.4490000000001</v>
      </c>
      <c r="AF258" s="9">
        <v>2654.422</v>
      </c>
      <c r="AG258" s="9">
        <v>2444.8980000000001</v>
      </c>
      <c r="AH258" s="9">
        <v>2355.1019999999999</v>
      </c>
      <c r="AI258" s="9">
        <v>2171.4290000000001</v>
      </c>
      <c r="AJ258" s="9">
        <v>1504.7619999999999</v>
      </c>
      <c r="AK258" s="9">
        <v>1529.252</v>
      </c>
      <c r="AL258" s="9">
        <v>-44580.95</v>
      </c>
      <c r="AM258" s="9">
        <v>2005.442</v>
      </c>
      <c r="AN258" s="9">
        <v>1650.34</v>
      </c>
      <c r="AO258" s="9">
        <v>1223.1289999999999</v>
      </c>
      <c r="AP258" s="9">
        <v>1164.626</v>
      </c>
      <c r="AQ258" s="9">
        <v>1504.7619999999999</v>
      </c>
      <c r="AR258" s="9">
        <v>-44580.95</v>
      </c>
      <c r="AS258" s="9">
        <v>1586.395</v>
      </c>
      <c r="AT258" s="9">
        <v>1306.1220000000001</v>
      </c>
      <c r="AU258" s="9">
        <v>1359.184</v>
      </c>
      <c r="AV258" s="9">
        <v>-44580.95</v>
      </c>
      <c r="AW258" s="9">
        <v>-44580.95</v>
      </c>
      <c r="AX258" s="9">
        <v>-44580.95</v>
      </c>
      <c r="AY258" s="9">
        <v>1825.85</v>
      </c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</row>
    <row r="259" spans="1:81" s="73" customFormat="1">
      <c r="A259" s="72" t="s">
        <v>310</v>
      </c>
      <c r="C259" s="74"/>
      <c r="D259" s="74"/>
      <c r="E259" s="74"/>
      <c r="F259" s="74"/>
      <c r="G259" s="75"/>
      <c r="H259" s="75"/>
      <c r="I259" s="75"/>
      <c r="J259" s="75"/>
      <c r="K259" s="75"/>
      <c r="L259" s="75"/>
      <c r="M259" s="75"/>
      <c r="N259" s="75"/>
      <c r="O259" s="75"/>
      <c r="P259" s="75"/>
      <c r="Q259" s="75"/>
      <c r="R259" s="75"/>
      <c r="S259" s="75"/>
      <c r="T259" s="75"/>
      <c r="U259" s="75"/>
      <c r="V259" s="75"/>
      <c r="W259" s="75"/>
      <c r="X259" s="75"/>
      <c r="Y259" s="75"/>
      <c r="Z259" s="75"/>
      <c r="AA259" s="75"/>
      <c r="AB259" s="75"/>
      <c r="AC259" s="75"/>
      <c r="AD259" s="75"/>
      <c r="AE259" s="75"/>
      <c r="AF259" s="75"/>
      <c r="AG259" s="75"/>
      <c r="AH259" s="75"/>
      <c r="AI259" s="75"/>
      <c r="AJ259" s="75"/>
      <c r="AK259" s="75"/>
      <c r="AL259" s="75"/>
      <c r="AM259" s="75"/>
      <c r="AN259" s="75"/>
      <c r="AO259" s="75"/>
      <c r="AP259" s="75"/>
      <c r="AQ259" s="75"/>
      <c r="AR259" s="75"/>
      <c r="AS259" s="75"/>
      <c r="AT259" s="75"/>
      <c r="AU259" s="75"/>
      <c r="AV259" s="75"/>
      <c r="AW259" s="75"/>
      <c r="AX259" s="75"/>
      <c r="AY259" s="75"/>
      <c r="AZ259" s="75"/>
      <c r="BA259" s="75"/>
      <c r="BB259" s="75"/>
      <c r="BC259" s="75"/>
      <c r="BD259" s="75"/>
      <c r="BE259" s="75"/>
      <c r="BF259" s="75"/>
      <c r="BG259" s="75"/>
      <c r="BH259" s="75"/>
      <c r="BI259" s="75"/>
      <c r="BJ259" s="75"/>
      <c r="BK259" s="75"/>
      <c r="BL259" s="75"/>
      <c r="BM259" s="75"/>
      <c r="BN259" s="75"/>
      <c r="BO259" s="75"/>
      <c r="BP259" s="75"/>
      <c r="BQ259" s="75"/>
      <c r="BR259" s="75"/>
      <c r="BS259" s="75"/>
      <c r="BT259" s="75"/>
      <c r="BU259" s="75"/>
      <c r="BV259" s="75"/>
      <c r="BW259" s="75"/>
      <c r="BX259" s="75"/>
      <c r="BY259" s="75"/>
      <c r="BZ259" s="75"/>
    </row>
    <row r="260" spans="1:81" s="69" customFormat="1">
      <c r="A260" s="68" t="s">
        <v>271</v>
      </c>
      <c r="C260" s="9">
        <v>1</v>
      </c>
      <c r="D260" s="9">
        <v>2</v>
      </c>
      <c r="E260" s="9">
        <v>3</v>
      </c>
      <c r="F260" s="9">
        <v>4</v>
      </c>
      <c r="G260" s="9">
        <v>5</v>
      </c>
      <c r="H260" s="9">
        <v>6</v>
      </c>
      <c r="I260" s="9">
        <v>7</v>
      </c>
      <c r="J260" s="9">
        <v>8</v>
      </c>
      <c r="K260" s="9">
        <v>9</v>
      </c>
      <c r="L260" s="9">
        <v>10</v>
      </c>
      <c r="M260" s="9">
        <v>11</v>
      </c>
      <c r="N260" s="9">
        <v>12</v>
      </c>
      <c r="O260" s="9">
        <v>13</v>
      </c>
      <c r="P260" s="9">
        <v>14</v>
      </c>
      <c r="Q260" s="9">
        <v>15</v>
      </c>
      <c r="R260" s="9">
        <v>16</v>
      </c>
      <c r="S260" s="9">
        <v>17</v>
      </c>
      <c r="T260" s="9">
        <v>18</v>
      </c>
      <c r="U260" s="9">
        <v>19</v>
      </c>
      <c r="V260" s="9">
        <v>20</v>
      </c>
      <c r="W260" s="9">
        <v>21</v>
      </c>
      <c r="X260" s="9">
        <v>22</v>
      </c>
      <c r="Y260" s="9">
        <v>23</v>
      </c>
      <c r="Z260" s="9">
        <v>24</v>
      </c>
      <c r="AA260" s="9">
        <v>25</v>
      </c>
      <c r="AB260" s="9">
        <v>26</v>
      </c>
      <c r="AC260" s="9">
        <v>27</v>
      </c>
      <c r="AD260" s="9">
        <v>28</v>
      </c>
      <c r="AE260" s="9">
        <v>29</v>
      </c>
      <c r="AF260" s="9">
        <v>30</v>
      </c>
      <c r="AG260" s="9">
        <v>31</v>
      </c>
      <c r="AH260" s="9">
        <v>32</v>
      </c>
      <c r="AI260" s="9">
        <v>33</v>
      </c>
      <c r="AJ260" s="9">
        <v>34</v>
      </c>
      <c r="AK260" s="9">
        <v>35</v>
      </c>
      <c r="AL260" s="9">
        <v>36</v>
      </c>
      <c r="AM260" s="9">
        <v>37</v>
      </c>
      <c r="AN260" s="9">
        <v>38</v>
      </c>
      <c r="AO260" s="9">
        <v>39</v>
      </c>
      <c r="AP260" s="9">
        <v>40</v>
      </c>
      <c r="AQ260" s="9">
        <v>41</v>
      </c>
      <c r="AR260" s="9">
        <v>42</v>
      </c>
      <c r="AS260" s="9">
        <v>43</v>
      </c>
      <c r="AT260" s="9">
        <v>44</v>
      </c>
      <c r="AU260" s="9">
        <v>45</v>
      </c>
      <c r="AV260" s="9">
        <v>46</v>
      </c>
      <c r="AW260" s="9">
        <v>47</v>
      </c>
      <c r="AX260" s="9">
        <v>48</v>
      </c>
      <c r="AY260" s="9">
        <v>49</v>
      </c>
      <c r="AZ260" s="9">
        <v>50</v>
      </c>
      <c r="BA260" s="9">
        <v>51</v>
      </c>
      <c r="BB260" s="9">
        <v>52</v>
      </c>
      <c r="BC260" s="9">
        <v>53</v>
      </c>
      <c r="BD260" s="9">
        <v>54</v>
      </c>
      <c r="BE260" s="9">
        <v>55</v>
      </c>
      <c r="BF260" s="9">
        <v>56</v>
      </c>
      <c r="BG260" s="9">
        <v>57</v>
      </c>
      <c r="BH260" s="9">
        <v>58</v>
      </c>
      <c r="BI260" s="9">
        <v>59</v>
      </c>
      <c r="BJ260" s="9">
        <v>60</v>
      </c>
      <c r="BK260" s="9">
        <v>61</v>
      </c>
      <c r="BL260" s="9">
        <v>62</v>
      </c>
      <c r="BM260" s="9">
        <v>63</v>
      </c>
      <c r="BN260" s="9">
        <v>64</v>
      </c>
      <c r="BO260" s="9">
        <v>65</v>
      </c>
      <c r="BP260" s="9">
        <v>66</v>
      </c>
      <c r="BQ260" s="9">
        <v>67</v>
      </c>
      <c r="BR260" s="9">
        <v>68</v>
      </c>
      <c r="BS260" s="9">
        <v>69</v>
      </c>
      <c r="BT260" s="9">
        <v>70</v>
      </c>
      <c r="BU260" s="9">
        <v>71</v>
      </c>
      <c r="BV260" s="9">
        <v>72</v>
      </c>
      <c r="BW260" s="9">
        <v>73</v>
      </c>
      <c r="BX260" s="9">
        <v>74</v>
      </c>
      <c r="BY260" s="9">
        <v>75</v>
      </c>
      <c r="BZ260" s="9">
        <v>76</v>
      </c>
      <c r="CA260" s="9">
        <v>77</v>
      </c>
      <c r="CB260" s="9">
        <v>78</v>
      </c>
      <c r="CC260" s="9">
        <v>79</v>
      </c>
    </row>
    <row r="261" spans="1:81" s="69" customFormat="1">
      <c r="A261" s="68" t="s">
        <v>272</v>
      </c>
      <c r="B261" s="70" t="s">
        <v>273</v>
      </c>
      <c r="C261" s="63" t="s">
        <v>243</v>
      </c>
      <c r="D261" s="63" t="s">
        <v>158</v>
      </c>
      <c r="E261" s="63" t="s">
        <v>159</v>
      </c>
      <c r="F261" s="63" t="s">
        <v>160</v>
      </c>
      <c r="G261" s="63" t="s">
        <v>161</v>
      </c>
      <c r="H261" s="9" t="s">
        <v>162</v>
      </c>
      <c r="I261" s="9" t="s">
        <v>163</v>
      </c>
      <c r="J261" s="9" t="s">
        <v>164</v>
      </c>
      <c r="K261" s="9" t="s">
        <v>165</v>
      </c>
      <c r="L261" s="9" t="s">
        <v>166</v>
      </c>
      <c r="M261" s="9" t="s">
        <v>167</v>
      </c>
      <c r="N261" s="9" t="s">
        <v>168</v>
      </c>
      <c r="O261" s="9" t="s">
        <v>169</v>
      </c>
      <c r="P261" s="9" t="s">
        <v>311</v>
      </c>
      <c r="Q261" s="9" t="s">
        <v>312</v>
      </c>
      <c r="R261" s="9" t="s">
        <v>313</v>
      </c>
      <c r="S261" s="9" t="s">
        <v>314</v>
      </c>
      <c r="T261" s="9" t="s">
        <v>315</v>
      </c>
      <c r="U261" s="9" t="s">
        <v>316</v>
      </c>
      <c r="V261" s="9" t="s">
        <v>317</v>
      </c>
      <c r="W261" s="9" t="s">
        <v>318</v>
      </c>
      <c r="X261" s="9" t="s">
        <v>319</v>
      </c>
      <c r="Y261" s="9" t="s">
        <v>320</v>
      </c>
      <c r="Z261" s="9" t="s">
        <v>321</v>
      </c>
      <c r="AA261" s="9" t="s">
        <v>322</v>
      </c>
      <c r="AB261" s="9" t="s">
        <v>323</v>
      </c>
      <c r="AC261" s="9" t="s">
        <v>324</v>
      </c>
      <c r="AD261" s="9" t="s">
        <v>325</v>
      </c>
      <c r="AE261" s="9">
        <v>81</v>
      </c>
      <c r="AF261" s="9" t="s">
        <v>326</v>
      </c>
      <c r="AG261" s="9" t="s">
        <v>327</v>
      </c>
      <c r="AH261" s="9" t="s">
        <v>328</v>
      </c>
      <c r="AI261" s="9" t="s">
        <v>329</v>
      </c>
      <c r="AJ261" s="9" t="s">
        <v>330</v>
      </c>
      <c r="AK261" s="9" t="s">
        <v>331</v>
      </c>
      <c r="AL261" s="9" t="s">
        <v>332</v>
      </c>
      <c r="AM261" s="9" t="s">
        <v>333</v>
      </c>
      <c r="AN261" s="9" t="s">
        <v>334</v>
      </c>
      <c r="AO261" s="9" t="s">
        <v>335</v>
      </c>
      <c r="AP261" s="9" t="s">
        <v>336</v>
      </c>
      <c r="AQ261" s="9" t="s">
        <v>337</v>
      </c>
      <c r="AR261" s="9" t="s">
        <v>338</v>
      </c>
      <c r="AS261" s="9" t="s">
        <v>339</v>
      </c>
      <c r="AT261" s="9" t="s">
        <v>340</v>
      </c>
      <c r="AU261" s="9" t="s">
        <v>341</v>
      </c>
      <c r="AV261" s="9" t="s">
        <v>342</v>
      </c>
      <c r="AW261" s="9" t="s">
        <v>343</v>
      </c>
      <c r="AX261" s="9" t="s">
        <v>344</v>
      </c>
      <c r="AY261" s="9" t="s">
        <v>345</v>
      </c>
      <c r="AZ261" s="9" t="s">
        <v>346</v>
      </c>
      <c r="BA261" s="9" t="s">
        <v>347</v>
      </c>
      <c r="BB261" s="9" t="s">
        <v>348</v>
      </c>
      <c r="BC261" s="9" t="s">
        <v>349</v>
      </c>
      <c r="BD261" s="9" t="s">
        <v>350</v>
      </c>
      <c r="BE261" s="9" t="s">
        <v>351</v>
      </c>
      <c r="BF261" s="9" t="s">
        <v>352</v>
      </c>
      <c r="BG261" s="9" t="s">
        <v>353</v>
      </c>
      <c r="BH261" s="9" t="s">
        <v>354</v>
      </c>
      <c r="BI261" s="9" t="s">
        <v>355</v>
      </c>
      <c r="BJ261" s="9" t="s">
        <v>356</v>
      </c>
      <c r="BK261" s="9" t="s">
        <v>357</v>
      </c>
      <c r="BL261" s="9" t="s">
        <v>358</v>
      </c>
      <c r="BM261" s="9" t="s">
        <v>359</v>
      </c>
      <c r="BN261" s="9" t="s">
        <v>360</v>
      </c>
      <c r="BO261" s="9" t="s">
        <v>361</v>
      </c>
      <c r="BP261" s="9" t="s">
        <v>362</v>
      </c>
      <c r="BQ261" s="9" t="s">
        <v>363</v>
      </c>
      <c r="BR261" s="9" t="s">
        <v>364</v>
      </c>
      <c r="BS261" s="9" t="s">
        <v>365</v>
      </c>
      <c r="BT261" s="9" t="s">
        <v>366</v>
      </c>
      <c r="BU261" s="9" t="s">
        <v>367</v>
      </c>
      <c r="BV261" s="9" t="s">
        <v>368</v>
      </c>
      <c r="BW261" s="9" t="s">
        <v>369</v>
      </c>
      <c r="BX261" s="9" t="s">
        <v>370</v>
      </c>
      <c r="BY261" s="9" t="s">
        <v>371</v>
      </c>
      <c r="BZ261" s="9" t="s">
        <v>372</v>
      </c>
      <c r="CA261" s="9" t="s">
        <v>373</v>
      </c>
      <c r="CB261" s="9" t="s">
        <v>374</v>
      </c>
      <c r="CC261" s="9" t="s">
        <v>375</v>
      </c>
    </row>
    <row r="262" spans="1:81" s="69" customFormat="1">
      <c r="A262" s="68" t="s">
        <v>260</v>
      </c>
      <c r="B262" s="63" t="s">
        <v>235</v>
      </c>
      <c r="C262" s="63" t="s">
        <v>235</v>
      </c>
      <c r="D262" s="63" t="s">
        <v>236</v>
      </c>
      <c r="E262" s="63" t="s">
        <v>236</v>
      </c>
      <c r="F262" s="63" t="s">
        <v>236</v>
      </c>
      <c r="G262" s="63" t="s">
        <v>236</v>
      </c>
      <c r="H262" s="9" t="s">
        <v>237</v>
      </c>
      <c r="I262" s="9" t="s">
        <v>237</v>
      </c>
      <c r="J262" s="9" t="s">
        <v>237</v>
      </c>
      <c r="K262" s="9" t="s">
        <v>237</v>
      </c>
      <c r="L262" s="9" t="s">
        <v>237</v>
      </c>
      <c r="M262" s="9" t="s">
        <v>237</v>
      </c>
      <c r="N262" s="9" t="s">
        <v>237</v>
      </c>
      <c r="O262" s="9" t="s">
        <v>237</v>
      </c>
      <c r="P262" s="9" t="s">
        <v>237</v>
      </c>
      <c r="Q262" s="9" t="s">
        <v>237</v>
      </c>
      <c r="R262" s="9" t="s">
        <v>237</v>
      </c>
      <c r="S262" s="9" t="s">
        <v>237</v>
      </c>
      <c r="T262" s="9" t="s">
        <v>237</v>
      </c>
      <c r="U262" s="9" t="s">
        <v>237</v>
      </c>
      <c r="V262" s="9" t="s">
        <v>237</v>
      </c>
      <c r="W262" s="9" t="s">
        <v>237</v>
      </c>
      <c r="X262" s="9" t="s">
        <v>237</v>
      </c>
      <c r="Y262" s="9" t="s">
        <v>237</v>
      </c>
      <c r="Z262" s="9" t="s">
        <v>237</v>
      </c>
      <c r="AA262" s="9" t="s">
        <v>237</v>
      </c>
      <c r="AB262" s="9" t="s">
        <v>237</v>
      </c>
      <c r="AC262" s="9" t="s">
        <v>237</v>
      </c>
      <c r="AD262" s="9" t="s">
        <v>237</v>
      </c>
      <c r="AE262" s="9" t="s">
        <v>237</v>
      </c>
      <c r="AF262" s="9" t="s">
        <v>237</v>
      </c>
      <c r="AG262" s="9" t="s">
        <v>237</v>
      </c>
      <c r="AH262" s="9" t="s">
        <v>237</v>
      </c>
      <c r="AI262" s="9" t="s">
        <v>237</v>
      </c>
      <c r="AJ262" s="9" t="s">
        <v>237</v>
      </c>
      <c r="AK262" s="9" t="s">
        <v>237</v>
      </c>
      <c r="AL262" s="9" t="s">
        <v>237</v>
      </c>
      <c r="AM262" s="9" t="s">
        <v>237</v>
      </c>
      <c r="AN262" s="9" t="s">
        <v>237</v>
      </c>
      <c r="AO262" s="9" t="s">
        <v>237</v>
      </c>
      <c r="AP262" s="9" t="s">
        <v>237</v>
      </c>
      <c r="AQ262" s="9" t="s">
        <v>237</v>
      </c>
      <c r="AR262" s="9" t="s">
        <v>237</v>
      </c>
      <c r="AS262" s="9" t="s">
        <v>237</v>
      </c>
      <c r="AT262" s="9" t="s">
        <v>237</v>
      </c>
      <c r="AU262" s="9" t="s">
        <v>237</v>
      </c>
      <c r="AV262" s="9" t="s">
        <v>237</v>
      </c>
      <c r="AW262" s="9" t="s">
        <v>237</v>
      </c>
      <c r="AX262" s="9" t="s">
        <v>237</v>
      </c>
      <c r="AY262" s="9" t="s">
        <v>237</v>
      </c>
      <c r="AZ262" s="9" t="s">
        <v>237</v>
      </c>
      <c r="BA262" s="9" t="s">
        <v>237</v>
      </c>
      <c r="BB262" s="9" t="s">
        <v>237</v>
      </c>
      <c r="BC262" s="9" t="s">
        <v>237</v>
      </c>
      <c r="BD262" s="9" t="s">
        <v>237</v>
      </c>
      <c r="BE262" s="9" t="s">
        <v>237</v>
      </c>
      <c r="BF262" s="9" t="s">
        <v>237</v>
      </c>
      <c r="BG262" s="9" t="s">
        <v>237</v>
      </c>
      <c r="BH262" s="9" t="s">
        <v>237</v>
      </c>
      <c r="BI262" s="9" t="s">
        <v>237</v>
      </c>
      <c r="BJ262" s="9" t="s">
        <v>237</v>
      </c>
      <c r="BK262" s="9" t="s">
        <v>237</v>
      </c>
      <c r="BL262" s="9" t="s">
        <v>237</v>
      </c>
      <c r="BM262" s="9" t="s">
        <v>237</v>
      </c>
      <c r="BN262" s="9" t="s">
        <v>237</v>
      </c>
      <c r="BO262" s="9" t="s">
        <v>237</v>
      </c>
      <c r="BP262" s="9" t="s">
        <v>237</v>
      </c>
      <c r="BQ262" s="9" t="s">
        <v>237</v>
      </c>
      <c r="BR262" s="9" t="s">
        <v>237</v>
      </c>
      <c r="BS262" s="9" t="s">
        <v>237</v>
      </c>
      <c r="BT262" s="9" t="s">
        <v>237</v>
      </c>
      <c r="BU262" s="9" t="s">
        <v>237</v>
      </c>
      <c r="BV262" s="9" t="s">
        <v>237</v>
      </c>
      <c r="BW262" s="9" t="s">
        <v>237</v>
      </c>
      <c r="BX262" s="9" t="s">
        <v>237</v>
      </c>
      <c r="BY262" s="9" t="s">
        <v>237</v>
      </c>
      <c r="BZ262" s="9" t="s">
        <v>237</v>
      </c>
      <c r="CA262" s="9" t="s">
        <v>237</v>
      </c>
      <c r="CB262" s="9" t="s">
        <v>237</v>
      </c>
      <c r="CC262" s="9" t="s">
        <v>237</v>
      </c>
    </row>
    <row r="263" spans="1:81"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</row>
    <row r="264" spans="1:81" s="69" customFormat="1">
      <c r="A264" s="9">
        <v>1</v>
      </c>
      <c r="B264" s="63">
        <v>-4.9000000000000002E-2</v>
      </c>
      <c r="C264" s="63">
        <v>-4.9000000000000002E-2</v>
      </c>
      <c r="D264" s="63">
        <v>1.321698E-2</v>
      </c>
      <c r="E264" s="63">
        <v>4.5067110000000001E-2</v>
      </c>
      <c r="F264" s="63">
        <v>-4.7113479999999999E-2</v>
      </c>
      <c r="G264" s="63">
        <v>2.195986E-3</v>
      </c>
      <c r="H264" s="9">
        <v>2963.2649999999999</v>
      </c>
      <c r="I264" s="9">
        <v>2576.8710000000001</v>
      </c>
      <c r="J264" s="9">
        <v>2700.68</v>
      </c>
      <c r="K264" s="9">
        <v>2414.9659999999999</v>
      </c>
      <c r="L264" s="9">
        <v>2800</v>
      </c>
      <c r="M264" s="9">
        <v>3032.6529999999998</v>
      </c>
      <c r="N264" s="9">
        <v>2703.4009999999998</v>
      </c>
      <c r="O264" s="9">
        <v>2695.2379999999998</v>
      </c>
      <c r="P264" s="9">
        <v>1931.973</v>
      </c>
      <c r="Q264" s="9">
        <v>5035.3739999999998</v>
      </c>
      <c r="R264" s="9">
        <v>2625.85</v>
      </c>
      <c r="S264" s="9">
        <v>2250.34</v>
      </c>
      <c r="T264" s="9">
        <v>2190.4760000000001</v>
      </c>
      <c r="U264" s="9">
        <v>2111.5650000000001</v>
      </c>
      <c r="V264" s="9">
        <v>1702.0409999999999</v>
      </c>
      <c r="W264" s="9">
        <v>2861.2240000000002</v>
      </c>
      <c r="X264" s="9">
        <v>2195.9180000000001</v>
      </c>
      <c r="Y264" s="9">
        <v>2103.4009999999998</v>
      </c>
      <c r="Z264" s="9">
        <v>1684.354</v>
      </c>
      <c r="AA264" s="9">
        <v>4356.4629999999997</v>
      </c>
      <c r="AB264" s="9">
        <v>2749.66</v>
      </c>
      <c r="AC264" s="9">
        <v>1897.9590000000001</v>
      </c>
      <c r="AD264" s="9">
        <v>9.5238099999999992</v>
      </c>
      <c r="AE264" s="9">
        <v>1817.6869999999999</v>
      </c>
      <c r="AF264" s="9">
        <v>2244.8980000000001</v>
      </c>
      <c r="AG264" s="9">
        <v>2055.7820000000002</v>
      </c>
      <c r="AH264" s="9">
        <v>2360.5439999999999</v>
      </c>
      <c r="AI264" s="9">
        <v>1953.741</v>
      </c>
      <c r="AJ264" s="9">
        <v>-96.598640000000003</v>
      </c>
      <c r="AK264" s="9">
        <v>2137.415</v>
      </c>
      <c r="AL264" s="9">
        <v>2262.585</v>
      </c>
      <c r="AM264" s="9">
        <v>-44580.95</v>
      </c>
      <c r="AN264" s="9">
        <v>2718.3670000000002</v>
      </c>
      <c r="AO264" s="9">
        <v>2242.1770000000001</v>
      </c>
      <c r="AP264" s="9">
        <v>2729.252</v>
      </c>
      <c r="AQ264" s="9">
        <v>2751.02</v>
      </c>
      <c r="AR264" s="9">
        <v>2476.19</v>
      </c>
      <c r="AS264" s="9">
        <v>2684.3539999999998</v>
      </c>
      <c r="AT264" s="9">
        <v>2657.143</v>
      </c>
      <c r="AU264" s="9">
        <v>2167.3470000000002</v>
      </c>
      <c r="AV264" s="9">
        <v>2397.279</v>
      </c>
      <c r="AW264" s="9">
        <v>2255.7820000000002</v>
      </c>
      <c r="AX264" s="9">
        <v>2085.7139999999999</v>
      </c>
      <c r="AY264" s="9">
        <v>2238.0949999999998</v>
      </c>
      <c r="AZ264" s="9">
        <v>3063.9459999999999</v>
      </c>
      <c r="BA264" s="9">
        <v>2706.1219999999998</v>
      </c>
      <c r="BB264" s="9">
        <v>2121.0880000000002</v>
      </c>
      <c r="BC264" s="9">
        <v>1948.299</v>
      </c>
      <c r="BD264" s="9">
        <v>2642.1770000000001</v>
      </c>
      <c r="BE264" s="9">
        <v>2349.66</v>
      </c>
      <c r="BF264" s="9">
        <v>1462.585</v>
      </c>
      <c r="BG264" s="9">
        <v>3163.2649999999999</v>
      </c>
      <c r="BH264" s="9">
        <v>1247.6189999999999</v>
      </c>
      <c r="BI264" s="9">
        <v>1306.1220000000001</v>
      </c>
      <c r="BJ264" s="9">
        <v>1745.578</v>
      </c>
      <c r="BK264" s="9">
        <v>1459.864</v>
      </c>
      <c r="BL264" s="9">
        <v>1300.68</v>
      </c>
      <c r="BM264" s="9">
        <v>1733.3330000000001</v>
      </c>
      <c r="BN264" s="9">
        <v>1511.5650000000001</v>
      </c>
      <c r="BO264" s="9">
        <v>1300.68</v>
      </c>
      <c r="BP264" s="9">
        <v>-44580.95</v>
      </c>
      <c r="BQ264" s="9">
        <v>1477.5509999999999</v>
      </c>
      <c r="BR264" s="9">
        <v>1327.8910000000001</v>
      </c>
      <c r="BS264" s="9">
        <v>1352.3810000000001</v>
      </c>
      <c r="BT264" s="9">
        <v>1419.048</v>
      </c>
      <c r="BU264" s="9">
        <v>1458.5029999999999</v>
      </c>
      <c r="BV264" s="9">
        <v>4919.7280000000001</v>
      </c>
      <c r="BW264" s="9">
        <v>1370.068</v>
      </c>
      <c r="BX264" s="9">
        <v>2987.7550000000001</v>
      </c>
      <c r="BY264" s="9">
        <v>1785.0340000000001</v>
      </c>
      <c r="BZ264" s="9">
        <v>1146.9390000000001</v>
      </c>
      <c r="CA264" s="9">
        <v>1371.4290000000001</v>
      </c>
      <c r="CB264" s="9">
        <v>-44580.95</v>
      </c>
      <c r="CC264" s="9">
        <v>1578.231</v>
      </c>
    </row>
    <row r="265" spans="1:81" s="69" customFormat="1">
      <c r="A265" s="9">
        <v>2</v>
      </c>
      <c r="B265" s="63">
        <v>0.98699999999999999</v>
      </c>
      <c r="C265" s="63">
        <v>1.0009999999999999</v>
      </c>
      <c r="D265" s="63">
        <v>2.3368860000000002E-2</v>
      </c>
      <c r="E265" s="63">
        <v>4.5928240000000002E-2</v>
      </c>
      <c r="F265" s="63">
        <v>-4.6591840000000002E-2</v>
      </c>
      <c r="G265" s="63">
        <v>1.4759910000000001E-3</v>
      </c>
      <c r="H265" s="9">
        <v>2985.0340000000001</v>
      </c>
      <c r="I265" s="9">
        <v>2597.279</v>
      </c>
      <c r="J265" s="9">
        <v>2715.6460000000002</v>
      </c>
      <c r="K265" s="9">
        <v>2429.9319999999998</v>
      </c>
      <c r="L265" s="9">
        <v>2802.721</v>
      </c>
      <c r="M265" s="9">
        <v>3038.0949999999998</v>
      </c>
      <c r="N265" s="9">
        <v>2704.7620000000002</v>
      </c>
      <c r="O265" s="9">
        <v>2692.5169999999998</v>
      </c>
      <c r="P265" s="9">
        <v>1906.1220000000001</v>
      </c>
      <c r="Q265" s="9">
        <v>5058.5029999999997</v>
      </c>
      <c r="R265" s="9">
        <v>2662.585</v>
      </c>
      <c r="S265" s="9">
        <v>2311.5650000000001</v>
      </c>
      <c r="T265" s="9">
        <v>2227.2109999999998</v>
      </c>
      <c r="U265" s="9">
        <v>2163.2649999999999</v>
      </c>
      <c r="V265" s="9">
        <v>1692.5170000000001</v>
      </c>
      <c r="W265" s="9">
        <v>2895.2379999999998</v>
      </c>
      <c r="X265" s="9">
        <v>2225.85</v>
      </c>
      <c r="Y265" s="9">
        <v>2123.81</v>
      </c>
      <c r="Z265" s="9">
        <v>1681.633</v>
      </c>
      <c r="AA265" s="9">
        <v>4364.6260000000002</v>
      </c>
      <c r="AB265" s="9">
        <v>2770.0680000000002</v>
      </c>
      <c r="AC265" s="9">
        <v>1912.925</v>
      </c>
      <c r="AD265" s="9">
        <v>-36.734690000000001</v>
      </c>
      <c r="AE265" s="9">
        <v>1820.4079999999999</v>
      </c>
      <c r="AF265" s="9">
        <v>2251.701</v>
      </c>
      <c r="AG265" s="9">
        <v>2061.2240000000002</v>
      </c>
      <c r="AH265" s="9">
        <v>2367.3470000000002</v>
      </c>
      <c r="AI265" s="9">
        <v>1959.184</v>
      </c>
      <c r="AJ265" s="9">
        <v>-149.65989999999999</v>
      </c>
      <c r="AK265" s="9">
        <v>2137.415</v>
      </c>
      <c r="AL265" s="9">
        <v>2265.306</v>
      </c>
      <c r="AM265" s="9">
        <v>-44580.95</v>
      </c>
      <c r="AN265" s="9">
        <v>2718.3670000000002</v>
      </c>
      <c r="AO265" s="9">
        <v>2243.5369999999998</v>
      </c>
      <c r="AP265" s="9">
        <v>2738.7759999999998</v>
      </c>
      <c r="AQ265" s="9">
        <v>2753.741</v>
      </c>
      <c r="AR265" s="9">
        <v>2488.4349999999999</v>
      </c>
      <c r="AS265" s="9">
        <v>2692.5169999999998</v>
      </c>
      <c r="AT265" s="9">
        <v>2663.9459999999999</v>
      </c>
      <c r="AU265" s="9">
        <v>2178.2310000000002</v>
      </c>
      <c r="AV265" s="9">
        <v>2405.442</v>
      </c>
      <c r="AW265" s="9">
        <v>2261.2240000000002</v>
      </c>
      <c r="AX265" s="9">
        <v>2092.5169999999998</v>
      </c>
      <c r="AY265" s="9">
        <v>2242.1770000000001</v>
      </c>
      <c r="AZ265" s="9">
        <v>3068.027</v>
      </c>
      <c r="BA265" s="9">
        <v>2715.6460000000002</v>
      </c>
      <c r="BB265" s="9">
        <v>2129.252</v>
      </c>
      <c r="BC265" s="9">
        <v>1953.741</v>
      </c>
      <c r="BD265" s="9">
        <v>2648.98</v>
      </c>
      <c r="BE265" s="9">
        <v>2349.66</v>
      </c>
      <c r="BF265" s="9">
        <v>1462.585</v>
      </c>
      <c r="BG265" s="9">
        <v>3165.9859999999999</v>
      </c>
      <c r="BH265" s="9">
        <v>1244.8979999999999</v>
      </c>
      <c r="BI265" s="9">
        <v>1300.68</v>
      </c>
      <c r="BJ265" s="9">
        <v>1746.9390000000001</v>
      </c>
      <c r="BK265" s="9">
        <v>1458.5029999999999</v>
      </c>
      <c r="BL265" s="9">
        <v>1302.0409999999999</v>
      </c>
      <c r="BM265" s="9">
        <v>1731.973</v>
      </c>
      <c r="BN265" s="9">
        <v>1506.1220000000001</v>
      </c>
      <c r="BO265" s="9">
        <v>1297.9590000000001</v>
      </c>
      <c r="BP265" s="9">
        <v>-44580.95</v>
      </c>
      <c r="BQ265" s="9">
        <v>1473.4690000000001</v>
      </c>
      <c r="BR265" s="9">
        <v>1273.4690000000001</v>
      </c>
      <c r="BS265" s="9">
        <v>1300.68</v>
      </c>
      <c r="BT265" s="9">
        <v>1382.3130000000001</v>
      </c>
      <c r="BU265" s="9">
        <v>1438.095</v>
      </c>
      <c r="BV265" s="9">
        <v>4280.2719999999999</v>
      </c>
      <c r="BW265" s="9">
        <v>1349.66</v>
      </c>
      <c r="BX265" s="9">
        <v>2983.6729999999998</v>
      </c>
      <c r="BY265" s="9">
        <v>1779.5920000000001</v>
      </c>
      <c r="BZ265" s="9">
        <v>1146.9390000000001</v>
      </c>
      <c r="CA265" s="9">
        <v>1389.116</v>
      </c>
      <c r="CB265" s="9">
        <v>-44580.95</v>
      </c>
      <c r="CC265" s="9">
        <v>1580.952</v>
      </c>
    </row>
    <row r="266" spans="1:81" s="69" customFormat="1">
      <c r="A266" s="9">
        <v>3</v>
      </c>
      <c r="B266" s="63">
        <v>2.4849999999999999</v>
      </c>
      <c r="C266" s="63">
        <v>2.4990000000000001</v>
      </c>
      <c r="D266" s="63">
        <v>3.846654E-2</v>
      </c>
      <c r="E266" s="63">
        <v>4.2947399999999997E-2</v>
      </c>
      <c r="F266" s="63">
        <v>-4.5548569999999997E-2</v>
      </c>
      <c r="G266" s="63">
        <v>3.5999769999999998E-5</v>
      </c>
      <c r="H266" s="9">
        <v>3028.5709999999999</v>
      </c>
      <c r="I266" s="9">
        <v>2635.3739999999998</v>
      </c>
      <c r="J266" s="9">
        <v>2737.415</v>
      </c>
      <c r="K266" s="9">
        <v>2447.6190000000001</v>
      </c>
      <c r="L266" s="9">
        <v>2805.442</v>
      </c>
      <c r="M266" s="9">
        <v>3042.1770000000001</v>
      </c>
      <c r="N266" s="9">
        <v>2704.7620000000002</v>
      </c>
      <c r="O266" s="9">
        <v>2692.5169999999998</v>
      </c>
      <c r="P266" s="9">
        <v>1863.9459999999999</v>
      </c>
      <c r="Q266" s="9">
        <v>5082.9930000000004</v>
      </c>
      <c r="R266" s="9">
        <v>2710.2040000000002</v>
      </c>
      <c r="S266" s="9">
        <v>2394.558</v>
      </c>
      <c r="T266" s="9">
        <v>2273.4690000000001</v>
      </c>
      <c r="U266" s="9">
        <v>2227.2109999999998</v>
      </c>
      <c r="V266" s="9">
        <v>1688.4349999999999</v>
      </c>
      <c r="W266" s="9">
        <v>2940.136</v>
      </c>
      <c r="X266" s="9">
        <v>2263.9459999999999</v>
      </c>
      <c r="Y266" s="9">
        <v>2146.9389999999999</v>
      </c>
      <c r="Z266" s="9">
        <v>1681.633</v>
      </c>
      <c r="AA266" s="9">
        <v>4380.9520000000002</v>
      </c>
      <c r="AB266" s="9">
        <v>2793.1970000000001</v>
      </c>
      <c r="AC266" s="9">
        <v>1929.252</v>
      </c>
      <c r="AD266" s="9">
        <v>-34.01361</v>
      </c>
      <c r="AE266" s="9">
        <v>1827.211</v>
      </c>
      <c r="AF266" s="9">
        <v>2261.2240000000002</v>
      </c>
      <c r="AG266" s="9">
        <v>2068.027</v>
      </c>
      <c r="AH266" s="9">
        <v>2372.7890000000002</v>
      </c>
      <c r="AI266" s="9">
        <v>1963.2650000000001</v>
      </c>
      <c r="AJ266" s="9">
        <v>-134.69390000000001</v>
      </c>
      <c r="AK266" s="9">
        <v>2136.0540000000001</v>
      </c>
      <c r="AL266" s="9">
        <v>2273.4690000000001</v>
      </c>
      <c r="AM266" s="9">
        <v>-44580.95</v>
      </c>
      <c r="AN266" s="9">
        <v>2718.3670000000002</v>
      </c>
      <c r="AO266" s="9">
        <v>2243.5369999999998</v>
      </c>
      <c r="AP266" s="9">
        <v>2741.4969999999998</v>
      </c>
      <c r="AQ266" s="9">
        <v>2756.4630000000002</v>
      </c>
      <c r="AR266" s="9">
        <v>2491.1559999999999</v>
      </c>
      <c r="AS266" s="9">
        <v>2697.9589999999998</v>
      </c>
      <c r="AT266" s="9">
        <v>2672.1089999999999</v>
      </c>
      <c r="AU266" s="9">
        <v>2190.4760000000001</v>
      </c>
      <c r="AV266" s="9">
        <v>2419.0479999999998</v>
      </c>
      <c r="AW266" s="9">
        <v>2265.306</v>
      </c>
      <c r="AX266" s="9">
        <v>2100.6799999999998</v>
      </c>
      <c r="AY266" s="9">
        <v>2248.98</v>
      </c>
      <c r="AZ266" s="9">
        <v>3081.6329999999998</v>
      </c>
      <c r="BA266" s="9">
        <v>2721.0880000000002</v>
      </c>
      <c r="BB266" s="9">
        <v>2134.694</v>
      </c>
      <c r="BC266" s="9">
        <v>1961.905</v>
      </c>
      <c r="BD266" s="9">
        <v>2654.422</v>
      </c>
      <c r="BE266" s="9">
        <v>2352.3809999999999</v>
      </c>
      <c r="BF266" s="9">
        <v>1462.585</v>
      </c>
      <c r="BG266" s="9">
        <v>3165.9859999999999</v>
      </c>
      <c r="BH266" s="9">
        <v>1244.8979999999999</v>
      </c>
      <c r="BI266" s="9">
        <v>1292.5170000000001</v>
      </c>
      <c r="BJ266" s="9">
        <v>1745.578</v>
      </c>
      <c r="BK266" s="9">
        <v>1451.701</v>
      </c>
      <c r="BL266" s="9">
        <v>1303.4010000000001</v>
      </c>
      <c r="BM266" s="9">
        <v>1722.4490000000001</v>
      </c>
      <c r="BN266" s="9">
        <v>1503.4010000000001</v>
      </c>
      <c r="BO266" s="9">
        <v>1297.9590000000001</v>
      </c>
      <c r="BP266" s="9">
        <v>-44580.95</v>
      </c>
      <c r="BQ266" s="9">
        <v>1476.19</v>
      </c>
      <c r="BR266" s="9">
        <v>1212.2449999999999</v>
      </c>
      <c r="BS266" s="9">
        <v>1240.816</v>
      </c>
      <c r="BT266" s="9">
        <v>1348.299</v>
      </c>
      <c r="BU266" s="9">
        <v>1419.048</v>
      </c>
      <c r="BV266" s="9">
        <v>4733.3329999999996</v>
      </c>
      <c r="BW266" s="9">
        <v>1325.17</v>
      </c>
      <c r="BX266" s="9">
        <v>2975.51</v>
      </c>
      <c r="BY266" s="9">
        <v>1776.8710000000001</v>
      </c>
      <c r="BZ266" s="9">
        <v>1148.299</v>
      </c>
      <c r="CA266" s="9">
        <v>1408.163</v>
      </c>
      <c r="CB266" s="9">
        <v>-44580.95</v>
      </c>
      <c r="CC266" s="9">
        <v>1586.395</v>
      </c>
    </row>
    <row r="267" spans="1:81" s="69" customFormat="1">
      <c r="A267" s="9">
        <v>4</v>
      </c>
      <c r="B267" s="63">
        <v>5.0060000000000002</v>
      </c>
      <c r="C267" s="63">
        <v>5.0049999999999999</v>
      </c>
      <c r="D267" s="63">
        <v>6.3130430000000001E-2</v>
      </c>
      <c r="E267" s="63">
        <v>4.3079880000000001E-2</v>
      </c>
      <c r="F267" s="63">
        <v>-4.437489E-2</v>
      </c>
      <c r="G267" s="63">
        <v>-1.665808E-3</v>
      </c>
      <c r="H267" s="9">
        <v>3099.32</v>
      </c>
      <c r="I267" s="9">
        <v>2704.7620000000002</v>
      </c>
      <c r="J267" s="9">
        <v>2761.9050000000002</v>
      </c>
      <c r="K267" s="9">
        <v>2470.748</v>
      </c>
      <c r="L267" s="9">
        <v>2809.5239999999999</v>
      </c>
      <c r="M267" s="9">
        <v>3048.98</v>
      </c>
      <c r="N267" s="9">
        <v>2708.8440000000001</v>
      </c>
      <c r="O267" s="9">
        <v>2692.5169999999998</v>
      </c>
      <c r="P267" s="9">
        <v>1832.653</v>
      </c>
      <c r="Q267" s="9">
        <v>5104.7619999999997</v>
      </c>
      <c r="R267" s="9">
        <v>2749.66</v>
      </c>
      <c r="S267" s="9">
        <v>2472.1089999999999</v>
      </c>
      <c r="T267" s="9">
        <v>2315.6460000000002</v>
      </c>
      <c r="U267" s="9">
        <v>2287.0749999999998</v>
      </c>
      <c r="V267" s="9">
        <v>1684.354</v>
      </c>
      <c r="W267" s="9">
        <v>2985.0340000000001</v>
      </c>
      <c r="X267" s="9">
        <v>2296.5990000000002</v>
      </c>
      <c r="Y267" s="9">
        <v>2163.2649999999999</v>
      </c>
      <c r="Z267" s="9">
        <v>1684.354</v>
      </c>
      <c r="AA267" s="9">
        <v>4401.3609999999999</v>
      </c>
      <c r="AB267" s="9">
        <v>2816.3270000000002</v>
      </c>
      <c r="AC267" s="9">
        <v>1948.299</v>
      </c>
      <c r="AD267" s="9">
        <v>-17.687069999999999</v>
      </c>
      <c r="AE267" s="9">
        <v>1835.374</v>
      </c>
      <c r="AF267" s="9">
        <v>2270.748</v>
      </c>
      <c r="AG267" s="9">
        <v>2077.5509999999999</v>
      </c>
      <c r="AH267" s="9">
        <v>2378.2310000000002</v>
      </c>
      <c r="AI267" s="9">
        <v>1971.4290000000001</v>
      </c>
      <c r="AJ267" s="9">
        <v>-129.2517</v>
      </c>
      <c r="AK267" s="9">
        <v>2136.0540000000001</v>
      </c>
      <c r="AL267" s="9">
        <v>2276.19</v>
      </c>
      <c r="AM267" s="9">
        <v>-44580.95</v>
      </c>
      <c r="AN267" s="9">
        <v>2715.6460000000002</v>
      </c>
      <c r="AO267" s="9">
        <v>2244.8980000000001</v>
      </c>
      <c r="AP267" s="9">
        <v>2749.66</v>
      </c>
      <c r="AQ267" s="9">
        <v>2761.9050000000002</v>
      </c>
      <c r="AR267" s="9">
        <v>2506.1219999999998</v>
      </c>
      <c r="AS267" s="9">
        <v>2707.4830000000002</v>
      </c>
      <c r="AT267" s="9">
        <v>2680.2719999999999</v>
      </c>
      <c r="AU267" s="9">
        <v>2206.8029999999999</v>
      </c>
      <c r="AV267" s="9">
        <v>2427.2109999999998</v>
      </c>
      <c r="AW267" s="9">
        <v>2269.3879999999999</v>
      </c>
      <c r="AX267" s="9">
        <v>2107.4830000000002</v>
      </c>
      <c r="AY267" s="9">
        <v>2255.7820000000002</v>
      </c>
      <c r="AZ267" s="9">
        <v>3085.7139999999999</v>
      </c>
      <c r="BA267" s="9">
        <v>2730.6120000000001</v>
      </c>
      <c r="BB267" s="9">
        <v>2144.2179999999998</v>
      </c>
      <c r="BC267" s="9">
        <v>1965.9860000000001</v>
      </c>
      <c r="BD267" s="9">
        <v>2659.864</v>
      </c>
      <c r="BE267" s="9">
        <v>2356.4630000000002</v>
      </c>
      <c r="BF267" s="9">
        <v>1463.9459999999999</v>
      </c>
      <c r="BG267" s="9">
        <v>3160.5439999999999</v>
      </c>
      <c r="BH267" s="9">
        <v>1239.4559999999999</v>
      </c>
      <c r="BI267" s="9">
        <v>1285.7139999999999</v>
      </c>
      <c r="BJ267" s="9">
        <v>1748.299</v>
      </c>
      <c r="BK267" s="9">
        <v>1442.1769999999999</v>
      </c>
      <c r="BL267" s="9">
        <v>1303.4010000000001</v>
      </c>
      <c r="BM267" s="9">
        <v>1712.925</v>
      </c>
      <c r="BN267" s="9">
        <v>1495.2380000000001</v>
      </c>
      <c r="BO267" s="9">
        <v>1295.2380000000001</v>
      </c>
      <c r="BP267" s="9">
        <v>-44580.95</v>
      </c>
      <c r="BQ267" s="9">
        <v>1503.4010000000001</v>
      </c>
      <c r="BR267" s="9">
        <v>1156.463</v>
      </c>
      <c r="BS267" s="9">
        <v>1186.395</v>
      </c>
      <c r="BT267" s="9">
        <v>1308.8440000000001</v>
      </c>
      <c r="BU267" s="9">
        <v>1395.9179999999999</v>
      </c>
      <c r="BV267" s="9">
        <v>4904.7619999999997</v>
      </c>
      <c r="BW267" s="9">
        <v>1300.68</v>
      </c>
      <c r="BX267" s="9">
        <v>2987.7550000000001</v>
      </c>
      <c r="BY267" s="9">
        <v>1770.068</v>
      </c>
      <c r="BZ267" s="9">
        <v>1145.578</v>
      </c>
      <c r="CA267" s="9">
        <v>1434.0139999999999</v>
      </c>
      <c r="CB267" s="9">
        <v>-44580.95</v>
      </c>
      <c r="CC267" s="9">
        <v>1586.395</v>
      </c>
    </row>
    <row r="268" spans="1:81" s="69" customFormat="1">
      <c r="A268" s="9">
        <v>5</v>
      </c>
      <c r="B268" s="63">
        <v>10.002000000000001</v>
      </c>
      <c r="C268" s="63">
        <v>10.003</v>
      </c>
      <c r="D268" s="63">
        <v>0.111417</v>
      </c>
      <c r="E268" s="63">
        <v>4.2814909999999998E-2</v>
      </c>
      <c r="F268" s="63">
        <v>-4.3070799999999999E-2</v>
      </c>
      <c r="G268" s="63">
        <v>-6.1166880000000003E-3</v>
      </c>
      <c r="H268" s="9">
        <v>3247.6190000000001</v>
      </c>
      <c r="I268" s="9">
        <v>2848.98</v>
      </c>
      <c r="J268" s="9">
        <v>2810.884</v>
      </c>
      <c r="K268" s="9">
        <v>2519.7280000000001</v>
      </c>
      <c r="L268" s="9">
        <v>2813.605</v>
      </c>
      <c r="M268" s="9">
        <v>3053.0610000000001</v>
      </c>
      <c r="N268" s="9">
        <v>2703.4009999999998</v>
      </c>
      <c r="O268" s="9">
        <v>2689.7959999999998</v>
      </c>
      <c r="P268" s="9">
        <v>1665.306</v>
      </c>
      <c r="Q268" s="9">
        <v>5129.2520000000004</v>
      </c>
      <c r="R268" s="9">
        <v>2794.558</v>
      </c>
      <c r="S268" s="9">
        <v>2591.837</v>
      </c>
      <c r="T268" s="9">
        <v>2365.9859999999999</v>
      </c>
      <c r="U268" s="9">
        <v>2382.3130000000001</v>
      </c>
      <c r="V268" s="9">
        <v>1673.4690000000001</v>
      </c>
      <c r="W268" s="9">
        <v>3044.8980000000001</v>
      </c>
      <c r="X268" s="9">
        <v>2353.741</v>
      </c>
      <c r="Y268" s="9">
        <v>2198.6390000000001</v>
      </c>
      <c r="Z268" s="9">
        <v>1681.633</v>
      </c>
      <c r="AA268" s="9">
        <v>4431.2929999999997</v>
      </c>
      <c r="AB268" s="9">
        <v>2853.0610000000001</v>
      </c>
      <c r="AC268" s="9">
        <v>1971.4290000000001</v>
      </c>
      <c r="AD268" s="9">
        <v>-23.129249999999999</v>
      </c>
      <c r="AE268" s="9">
        <v>1843.537</v>
      </c>
      <c r="AF268" s="9">
        <v>2285.7139999999999</v>
      </c>
      <c r="AG268" s="9">
        <v>2089.7959999999998</v>
      </c>
      <c r="AH268" s="9">
        <v>2389.116</v>
      </c>
      <c r="AI268" s="9">
        <v>1975.51</v>
      </c>
      <c r="AJ268" s="9">
        <v>-118.3673</v>
      </c>
      <c r="AK268" s="9">
        <v>2129.252</v>
      </c>
      <c r="AL268" s="9">
        <v>2276.19</v>
      </c>
      <c r="AM268" s="9">
        <v>-44580.95</v>
      </c>
      <c r="AN268" s="9">
        <v>2715.6460000000002</v>
      </c>
      <c r="AO268" s="9">
        <v>2244.8980000000001</v>
      </c>
      <c r="AP268" s="9">
        <v>2760.5439999999999</v>
      </c>
      <c r="AQ268" s="9">
        <v>2776.8710000000001</v>
      </c>
      <c r="AR268" s="9">
        <v>2536.0540000000001</v>
      </c>
      <c r="AS268" s="9">
        <v>2736.0540000000001</v>
      </c>
      <c r="AT268" s="9">
        <v>2708.8440000000001</v>
      </c>
      <c r="AU268" s="9">
        <v>2235.3739999999998</v>
      </c>
      <c r="AV268" s="9">
        <v>2448.98</v>
      </c>
      <c r="AW268" s="9">
        <v>2270.748</v>
      </c>
      <c r="AX268" s="9">
        <v>2126.5309999999999</v>
      </c>
      <c r="AY268" s="9">
        <v>2270.748</v>
      </c>
      <c r="AZ268" s="9">
        <v>3106.1219999999998</v>
      </c>
      <c r="BA268" s="9">
        <v>2742.857</v>
      </c>
      <c r="BB268" s="9">
        <v>2156.4630000000002</v>
      </c>
      <c r="BC268" s="9">
        <v>1971.4290000000001</v>
      </c>
      <c r="BD268" s="9">
        <v>2665.306</v>
      </c>
      <c r="BE268" s="9">
        <v>2359.1840000000002</v>
      </c>
      <c r="BF268" s="9">
        <v>1465.306</v>
      </c>
      <c r="BG268" s="9">
        <v>3148.299</v>
      </c>
      <c r="BH268" s="9">
        <v>1220.4079999999999</v>
      </c>
      <c r="BI268" s="9">
        <v>1262.585</v>
      </c>
      <c r="BJ268" s="9">
        <v>1755.1020000000001</v>
      </c>
      <c r="BK268" s="9">
        <v>1421.769</v>
      </c>
      <c r="BL268" s="9">
        <v>1306.1220000000001</v>
      </c>
      <c r="BM268" s="9">
        <v>1693.8779999999999</v>
      </c>
      <c r="BN268" s="9">
        <v>1482.9929999999999</v>
      </c>
      <c r="BO268" s="9">
        <v>1287.075</v>
      </c>
      <c r="BP268" s="9">
        <v>-44580.95</v>
      </c>
      <c r="BQ268" s="9">
        <v>1580.952</v>
      </c>
      <c r="BR268" s="9">
        <v>1089.796</v>
      </c>
      <c r="BS268" s="9">
        <v>1100.68</v>
      </c>
      <c r="BT268" s="9">
        <v>1251.701</v>
      </c>
      <c r="BU268" s="9">
        <v>1359.184</v>
      </c>
      <c r="BV268" s="9">
        <v>4511.5649999999996</v>
      </c>
      <c r="BW268" s="9">
        <v>1258.5029999999999</v>
      </c>
      <c r="BX268" s="9">
        <v>2970.0680000000002</v>
      </c>
      <c r="BY268" s="9">
        <v>1753.741</v>
      </c>
      <c r="BZ268" s="9">
        <v>1141.4970000000001</v>
      </c>
      <c r="CA268" s="9">
        <v>1468.027</v>
      </c>
      <c r="CB268" s="9">
        <v>-44580.95</v>
      </c>
      <c r="CC268" s="9">
        <v>1590.4760000000001</v>
      </c>
    </row>
    <row r="269" spans="1:81" s="69" customFormat="1">
      <c r="A269" s="9">
        <v>6</v>
      </c>
      <c r="B269" s="63">
        <v>14.986000000000001</v>
      </c>
      <c r="C269" s="63">
        <v>15.000999999999999</v>
      </c>
      <c r="D269" s="63">
        <v>0.15931310000000001</v>
      </c>
      <c r="E269" s="63">
        <v>4.2814909999999998E-2</v>
      </c>
      <c r="F269" s="63">
        <v>-4.3136010000000002E-2</v>
      </c>
      <c r="G269" s="63">
        <v>-1.122211E-2</v>
      </c>
      <c r="H269" s="9">
        <v>3389.116</v>
      </c>
      <c r="I269" s="9">
        <v>3000</v>
      </c>
      <c r="J269" s="9">
        <v>2859.864</v>
      </c>
      <c r="K269" s="9">
        <v>2568.7069999999999</v>
      </c>
      <c r="L269" s="9">
        <v>2819.0479999999998</v>
      </c>
      <c r="M269" s="9">
        <v>3058.5030000000002</v>
      </c>
      <c r="N269" s="9">
        <v>2706.1219999999998</v>
      </c>
      <c r="O269" s="9">
        <v>2688.4349999999999</v>
      </c>
      <c r="P269" s="9">
        <v>1410.884</v>
      </c>
      <c r="Q269" s="9">
        <v>5133.3329999999996</v>
      </c>
      <c r="R269" s="9">
        <v>2819.0479999999998</v>
      </c>
      <c r="S269" s="9">
        <v>2703.4009999999998</v>
      </c>
      <c r="T269" s="9">
        <v>2404.0819999999999</v>
      </c>
      <c r="U269" s="9">
        <v>2468.027</v>
      </c>
      <c r="V269" s="9">
        <v>1659.864</v>
      </c>
      <c r="W269" s="9">
        <v>3106.1219999999998</v>
      </c>
      <c r="X269" s="9">
        <v>2409.5239999999999</v>
      </c>
      <c r="Y269" s="9">
        <v>2232.6529999999998</v>
      </c>
      <c r="Z269" s="9">
        <v>1677.5509999999999</v>
      </c>
      <c r="AA269" s="9">
        <v>4453.0609999999997</v>
      </c>
      <c r="AB269" s="9">
        <v>2891.1559999999999</v>
      </c>
      <c r="AC269" s="9">
        <v>2002.721</v>
      </c>
      <c r="AD269" s="9">
        <v>-20.408159999999999</v>
      </c>
      <c r="AE269" s="9">
        <v>1843.537</v>
      </c>
      <c r="AF269" s="9">
        <v>2302.0410000000002</v>
      </c>
      <c r="AG269" s="9">
        <v>2104.7620000000002</v>
      </c>
      <c r="AH269" s="9">
        <v>2400</v>
      </c>
      <c r="AI269" s="9">
        <v>1983.673</v>
      </c>
      <c r="AJ269" s="9">
        <v>-133.33330000000001</v>
      </c>
      <c r="AK269" s="9">
        <v>2129.252</v>
      </c>
      <c r="AL269" s="9">
        <v>2278.9119999999998</v>
      </c>
      <c r="AM269" s="9">
        <v>-44580.95</v>
      </c>
      <c r="AN269" s="9">
        <v>2718.3670000000002</v>
      </c>
      <c r="AO269" s="9">
        <v>2255.7820000000002</v>
      </c>
      <c r="AP269" s="9">
        <v>2779.5920000000001</v>
      </c>
      <c r="AQ269" s="9">
        <v>2800</v>
      </c>
      <c r="AR269" s="9">
        <v>2572.7890000000002</v>
      </c>
      <c r="AS269" s="9">
        <v>2767.3470000000002</v>
      </c>
      <c r="AT269" s="9">
        <v>2742.857</v>
      </c>
      <c r="AU269" s="9">
        <v>2268.027</v>
      </c>
      <c r="AV269" s="9">
        <v>2476.19</v>
      </c>
      <c r="AW269" s="9">
        <v>2276.19</v>
      </c>
      <c r="AX269" s="9">
        <v>2148.299</v>
      </c>
      <c r="AY269" s="9">
        <v>2287.0749999999998</v>
      </c>
      <c r="AZ269" s="9">
        <v>3126.5309999999999</v>
      </c>
      <c r="BA269" s="9">
        <v>2756.4630000000002</v>
      </c>
      <c r="BB269" s="9">
        <v>2164.6260000000002</v>
      </c>
      <c r="BC269" s="9">
        <v>1982.3130000000001</v>
      </c>
      <c r="BD269" s="9">
        <v>2674.83</v>
      </c>
      <c r="BE269" s="9">
        <v>2365.9859999999999</v>
      </c>
      <c r="BF269" s="9">
        <v>1462.585</v>
      </c>
      <c r="BG269" s="9">
        <v>3131.973</v>
      </c>
      <c r="BH269" s="9">
        <v>1197.279</v>
      </c>
      <c r="BI269" s="9">
        <v>1242.1769999999999</v>
      </c>
      <c r="BJ269" s="9">
        <v>1759.184</v>
      </c>
      <c r="BK269" s="9">
        <v>1405.442</v>
      </c>
      <c r="BL269" s="9">
        <v>1312.925</v>
      </c>
      <c r="BM269" s="9">
        <v>1681.633</v>
      </c>
      <c r="BN269" s="9">
        <v>1474.83</v>
      </c>
      <c r="BO269" s="9">
        <v>1284.354</v>
      </c>
      <c r="BP269" s="9">
        <v>-44580.95</v>
      </c>
      <c r="BQ269" s="9">
        <v>1688.4349999999999</v>
      </c>
      <c r="BR269" s="9">
        <v>1043.537</v>
      </c>
      <c r="BS269" s="9">
        <v>1029.932</v>
      </c>
      <c r="BT269" s="9">
        <v>1200</v>
      </c>
      <c r="BU269" s="9">
        <v>1333.3330000000001</v>
      </c>
      <c r="BV269" s="9">
        <v>4793.1970000000001</v>
      </c>
      <c r="BW269" s="9">
        <v>1220.4079999999999</v>
      </c>
      <c r="BX269" s="9">
        <v>2940.136</v>
      </c>
      <c r="BY269" s="9">
        <v>1742.857</v>
      </c>
      <c r="BZ269" s="9">
        <v>1138.7760000000001</v>
      </c>
      <c r="CA269" s="9">
        <v>1500.68</v>
      </c>
      <c r="CB269" s="9">
        <v>-44580.95</v>
      </c>
      <c r="CC269" s="9">
        <v>1591.837</v>
      </c>
    </row>
    <row r="270" spans="1:81" s="69" customFormat="1">
      <c r="A270" s="9">
        <v>7</v>
      </c>
      <c r="B270" s="63">
        <v>19.984999999999999</v>
      </c>
      <c r="C270" s="63">
        <v>20.013000000000002</v>
      </c>
      <c r="D270" s="63">
        <v>0.20753450000000001</v>
      </c>
      <c r="E270" s="63">
        <v>4.5067110000000001E-2</v>
      </c>
      <c r="F270" s="63">
        <v>-4.326642E-2</v>
      </c>
      <c r="G270" s="63">
        <v>-1.613117E-2</v>
      </c>
      <c r="H270" s="9">
        <v>3533.3330000000001</v>
      </c>
      <c r="I270" s="9">
        <v>3151.02</v>
      </c>
      <c r="J270" s="9">
        <v>2911.5650000000001</v>
      </c>
      <c r="K270" s="9">
        <v>2617.6869999999999</v>
      </c>
      <c r="L270" s="9">
        <v>2820.4079999999999</v>
      </c>
      <c r="M270" s="9">
        <v>3061.2240000000002</v>
      </c>
      <c r="N270" s="9">
        <v>2707.4830000000002</v>
      </c>
      <c r="O270" s="9">
        <v>2685.7139999999999</v>
      </c>
      <c r="P270" s="9">
        <v>1161.905</v>
      </c>
      <c r="Q270" s="9">
        <v>5123.8100000000004</v>
      </c>
      <c r="R270" s="9">
        <v>2839.4560000000001</v>
      </c>
      <c r="S270" s="9">
        <v>2809.5239999999999</v>
      </c>
      <c r="T270" s="9">
        <v>2442.1770000000001</v>
      </c>
      <c r="U270" s="9">
        <v>2553.741</v>
      </c>
      <c r="V270" s="9">
        <v>1642.1769999999999</v>
      </c>
      <c r="W270" s="9">
        <v>3167.3470000000002</v>
      </c>
      <c r="X270" s="9">
        <v>2461.2240000000002</v>
      </c>
      <c r="Y270" s="9">
        <v>2268.027</v>
      </c>
      <c r="Z270" s="9">
        <v>1673.4690000000001</v>
      </c>
      <c r="AA270" s="9">
        <v>4474.83</v>
      </c>
      <c r="AB270" s="9">
        <v>2926.5309999999999</v>
      </c>
      <c r="AC270" s="9">
        <v>2031.2929999999999</v>
      </c>
      <c r="AD270" s="9">
        <v>-88.435370000000006</v>
      </c>
      <c r="AE270" s="9">
        <v>1847.6189999999999</v>
      </c>
      <c r="AF270" s="9">
        <v>2319.7280000000001</v>
      </c>
      <c r="AG270" s="9">
        <v>2115.6460000000002</v>
      </c>
      <c r="AH270" s="9">
        <v>2406.8029999999999</v>
      </c>
      <c r="AI270" s="9">
        <v>1989.116</v>
      </c>
      <c r="AJ270" s="9">
        <v>-165.9864</v>
      </c>
      <c r="AK270" s="9">
        <v>2126.5309999999999</v>
      </c>
      <c r="AL270" s="9">
        <v>2278.9119999999998</v>
      </c>
      <c r="AM270" s="9">
        <v>-44580.95</v>
      </c>
      <c r="AN270" s="9">
        <v>2722.4490000000001</v>
      </c>
      <c r="AO270" s="9">
        <v>2265.306</v>
      </c>
      <c r="AP270" s="9">
        <v>2800</v>
      </c>
      <c r="AQ270" s="9">
        <v>2821.7689999999998</v>
      </c>
      <c r="AR270" s="9">
        <v>2609.5239999999999</v>
      </c>
      <c r="AS270" s="9">
        <v>2802.721</v>
      </c>
      <c r="AT270" s="9">
        <v>2774.15</v>
      </c>
      <c r="AU270" s="9">
        <v>2296.5990000000002</v>
      </c>
      <c r="AV270" s="9">
        <v>2504.7620000000002</v>
      </c>
      <c r="AW270" s="9">
        <v>2276.19</v>
      </c>
      <c r="AX270" s="9">
        <v>2167.3470000000002</v>
      </c>
      <c r="AY270" s="9">
        <v>2300.6799999999998</v>
      </c>
      <c r="AZ270" s="9">
        <v>3142.857</v>
      </c>
      <c r="BA270" s="9">
        <v>2770.0680000000002</v>
      </c>
      <c r="BB270" s="9">
        <v>2175.5100000000002</v>
      </c>
      <c r="BC270" s="9">
        <v>1987.7550000000001</v>
      </c>
      <c r="BD270" s="9">
        <v>2681.6329999999998</v>
      </c>
      <c r="BE270" s="9">
        <v>2365.9859999999999</v>
      </c>
      <c r="BF270" s="9">
        <v>1454.422</v>
      </c>
      <c r="BG270" s="9">
        <v>3114.2860000000001</v>
      </c>
      <c r="BH270" s="9">
        <v>1174.1500000000001</v>
      </c>
      <c r="BI270" s="9">
        <v>1220.4079999999999</v>
      </c>
      <c r="BJ270" s="9">
        <v>1765.9860000000001</v>
      </c>
      <c r="BK270" s="9">
        <v>1386.395</v>
      </c>
      <c r="BL270" s="9">
        <v>1317.0070000000001</v>
      </c>
      <c r="BM270" s="9">
        <v>1662.585</v>
      </c>
      <c r="BN270" s="9">
        <v>1463.9459999999999</v>
      </c>
      <c r="BO270" s="9">
        <v>1282.9929999999999</v>
      </c>
      <c r="BP270" s="9">
        <v>-44580.95</v>
      </c>
      <c r="BQ270" s="9">
        <v>1809.5239999999999</v>
      </c>
      <c r="BR270" s="9">
        <v>1006.803</v>
      </c>
      <c r="BS270" s="9">
        <v>965.9864</v>
      </c>
      <c r="BT270" s="9">
        <v>1153.741</v>
      </c>
      <c r="BU270" s="9">
        <v>1300.68</v>
      </c>
      <c r="BV270" s="9">
        <v>3404.0819999999999</v>
      </c>
      <c r="BW270" s="9">
        <v>1186.395</v>
      </c>
      <c r="BX270" s="9">
        <v>2983.6729999999998</v>
      </c>
      <c r="BY270" s="9">
        <v>1733.3330000000001</v>
      </c>
      <c r="BZ270" s="9">
        <v>1138.7760000000001</v>
      </c>
      <c r="CA270" s="9">
        <v>1536.0540000000001</v>
      </c>
      <c r="CB270" s="9">
        <v>-44580.95</v>
      </c>
      <c r="CC270" s="9">
        <v>1598.6389999999999</v>
      </c>
    </row>
    <row r="271" spans="1:81" s="69" customFormat="1">
      <c r="A271" s="9">
        <v>8</v>
      </c>
      <c r="B271" s="63">
        <v>22.491</v>
      </c>
      <c r="C271" s="63">
        <v>22.504999999999999</v>
      </c>
      <c r="D271" s="63">
        <v>0.23089689999999999</v>
      </c>
      <c r="E271" s="63">
        <v>4.5928240000000002E-2</v>
      </c>
      <c r="F271" s="63">
        <v>-4.411408E-2</v>
      </c>
      <c r="G271" s="63">
        <v>-1.9076610000000001E-2</v>
      </c>
      <c r="H271" s="9">
        <v>3606.8029999999999</v>
      </c>
      <c r="I271" s="9">
        <v>3225.85</v>
      </c>
      <c r="J271" s="9">
        <v>2934.694</v>
      </c>
      <c r="K271" s="9">
        <v>2643.5369999999998</v>
      </c>
      <c r="L271" s="9">
        <v>2817.6869999999999</v>
      </c>
      <c r="M271" s="9">
        <v>3062.585</v>
      </c>
      <c r="N271" s="9">
        <v>2703.4009999999998</v>
      </c>
      <c r="O271" s="9">
        <v>2682.9929999999999</v>
      </c>
      <c r="P271" s="9">
        <v>1047.6189999999999</v>
      </c>
      <c r="Q271" s="9">
        <v>5118.3670000000002</v>
      </c>
      <c r="R271" s="9">
        <v>2844.8980000000001</v>
      </c>
      <c r="S271" s="9">
        <v>2859.864</v>
      </c>
      <c r="T271" s="9">
        <v>2453.0610000000001</v>
      </c>
      <c r="U271" s="9">
        <v>2593.1970000000001</v>
      </c>
      <c r="V271" s="9">
        <v>1636.7349999999999</v>
      </c>
      <c r="W271" s="9">
        <v>3197.279</v>
      </c>
      <c r="X271" s="9">
        <v>2488.4349999999999</v>
      </c>
      <c r="Y271" s="9">
        <v>2282.9929999999999</v>
      </c>
      <c r="Z271" s="9">
        <v>1672.1089999999999</v>
      </c>
      <c r="AA271" s="9">
        <v>4480.2719999999999</v>
      </c>
      <c r="AB271" s="9">
        <v>2944.2179999999998</v>
      </c>
      <c r="AC271" s="9">
        <v>2047.6189999999999</v>
      </c>
      <c r="AD271" s="9">
        <v>-46.258499999999998</v>
      </c>
      <c r="AE271" s="9">
        <v>1847.6189999999999</v>
      </c>
      <c r="AF271" s="9">
        <v>2329.252</v>
      </c>
      <c r="AG271" s="9">
        <v>2125.17</v>
      </c>
      <c r="AH271" s="9">
        <v>2412.2449999999999</v>
      </c>
      <c r="AI271" s="9">
        <v>1990.4760000000001</v>
      </c>
      <c r="AJ271" s="9">
        <v>-140.1361</v>
      </c>
      <c r="AK271" s="9">
        <v>2125.17</v>
      </c>
      <c r="AL271" s="9">
        <v>2278.9119999999998</v>
      </c>
      <c r="AM271" s="9">
        <v>-44580.95</v>
      </c>
      <c r="AN271" s="9">
        <v>2727.8910000000001</v>
      </c>
      <c r="AO271" s="9">
        <v>2270.748</v>
      </c>
      <c r="AP271" s="9">
        <v>2808.163</v>
      </c>
      <c r="AQ271" s="9">
        <v>2835.3739999999998</v>
      </c>
      <c r="AR271" s="9">
        <v>2628.5709999999999</v>
      </c>
      <c r="AS271" s="9">
        <v>2816.3270000000002</v>
      </c>
      <c r="AT271" s="9">
        <v>2789.116</v>
      </c>
      <c r="AU271" s="9">
        <v>2311.5650000000001</v>
      </c>
      <c r="AV271" s="9">
        <v>2518.3670000000002</v>
      </c>
      <c r="AW271" s="9">
        <v>2278.9119999999998</v>
      </c>
      <c r="AX271" s="9">
        <v>2175.5100000000002</v>
      </c>
      <c r="AY271" s="9">
        <v>2307.4830000000002</v>
      </c>
      <c r="AZ271" s="9">
        <v>3148.299</v>
      </c>
      <c r="BA271" s="9">
        <v>2774.15</v>
      </c>
      <c r="BB271" s="9">
        <v>2182.3130000000001</v>
      </c>
      <c r="BC271" s="9">
        <v>1987.7550000000001</v>
      </c>
      <c r="BD271" s="9">
        <v>2681.6329999999998</v>
      </c>
      <c r="BE271" s="9">
        <v>2365.9859999999999</v>
      </c>
      <c r="BF271" s="9">
        <v>1451.701</v>
      </c>
      <c r="BG271" s="9">
        <v>3104.7620000000002</v>
      </c>
      <c r="BH271" s="9">
        <v>1163.2650000000001</v>
      </c>
      <c r="BI271" s="9">
        <v>1210.884</v>
      </c>
      <c r="BJ271" s="9">
        <v>1765.9860000000001</v>
      </c>
      <c r="BK271" s="9">
        <v>1378.231</v>
      </c>
      <c r="BL271" s="9">
        <v>1318.367</v>
      </c>
      <c r="BM271" s="9">
        <v>1655.7819999999999</v>
      </c>
      <c r="BN271" s="9">
        <v>1457.143</v>
      </c>
      <c r="BO271" s="9">
        <v>1274.83</v>
      </c>
      <c r="BP271" s="9">
        <v>-44580.95</v>
      </c>
      <c r="BQ271" s="9">
        <v>1874.83</v>
      </c>
      <c r="BR271" s="9">
        <v>990.47619999999995</v>
      </c>
      <c r="BS271" s="9">
        <v>934.69389999999999</v>
      </c>
      <c r="BT271" s="9">
        <v>1129.252</v>
      </c>
      <c r="BU271" s="9">
        <v>1287.075</v>
      </c>
      <c r="BV271" s="9">
        <v>3488.4349999999999</v>
      </c>
      <c r="BW271" s="9">
        <v>1167.347</v>
      </c>
      <c r="BX271" s="9">
        <v>2998.6390000000001</v>
      </c>
      <c r="BY271" s="9">
        <v>1722.4490000000001</v>
      </c>
      <c r="BZ271" s="9">
        <v>1133.3330000000001</v>
      </c>
      <c r="CA271" s="9">
        <v>1551.02</v>
      </c>
      <c r="CB271" s="9">
        <v>-44580.95</v>
      </c>
      <c r="CC271" s="9">
        <v>1597.279</v>
      </c>
    </row>
    <row r="272" spans="1:81" s="69" customFormat="1">
      <c r="A272" s="9">
        <v>9</v>
      </c>
      <c r="B272" s="63">
        <v>19.998999999999999</v>
      </c>
      <c r="C272" s="63">
        <v>19.998999999999999</v>
      </c>
      <c r="D272" s="63">
        <v>0.21046300000000001</v>
      </c>
      <c r="E272" s="63">
        <v>4.3079880000000001E-2</v>
      </c>
      <c r="F272" s="63">
        <v>-4.411408E-2</v>
      </c>
      <c r="G272" s="63">
        <v>-1.6785709999999999E-2</v>
      </c>
      <c r="H272" s="9">
        <v>3544.2179999999998</v>
      </c>
      <c r="I272" s="9">
        <v>3157.8229999999999</v>
      </c>
      <c r="J272" s="9">
        <v>2911.5650000000001</v>
      </c>
      <c r="K272" s="9">
        <v>2621.7689999999998</v>
      </c>
      <c r="L272" s="9">
        <v>2820.4079999999999</v>
      </c>
      <c r="M272" s="9">
        <v>3062.585</v>
      </c>
      <c r="N272" s="9">
        <v>2707.4830000000002</v>
      </c>
      <c r="O272" s="9">
        <v>2691.1559999999999</v>
      </c>
      <c r="P272" s="9">
        <v>1156.463</v>
      </c>
      <c r="Q272" s="9">
        <v>5122.4489999999996</v>
      </c>
      <c r="R272" s="9">
        <v>2842.1770000000001</v>
      </c>
      <c r="S272" s="9">
        <v>2819.0479999999998</v>
      </c>
      <c r="T272" s="9">
        <v>2442.1770000000001</v>
      </c>
      <c r="U272" s="9">
        <v>2563.2649999999999</v>
      </c>
      <c r="V272" s="9">
        <v>1653.0609999999999</v>
      </c>
      <c r="W272" s="9">
        <v>3176.8710000000001</v>
      </c>
      <c r="X272" s="9">
        <v>2469.3879999999999</v>
      </c>
      <c r="Y272" s="9">
        <v>2276.19</v>
      </c>
      <c r="Z272" s="9">
        <v>1688.4349999999999</v>
      </c>
      <c r="AA272" s="9">
        <v>4488.4350000000004</v>
      </c>
      <c r="AB272" s="9">
        <v>2934.694</v>
      </c>
      <c r="AC272" s="9">
        <v>2039.4559999999999</v>
      </c>
      <c r="AD272" s="9">
        <v>21.768709999999999</v>
      </c>
      <c r="AE272" s="9">
        <v>1859.864</v>
      </c>
      <c r="AF272" s="9">
        <v>2325.17</v>
      </c>
      <c r="AG272" s="9">
        <v>2121.0880000000002</v>
      </c>
      <c r="AH272" s="9">
        <v>2412.2449999999999</v>
      </c>
      <c r="AI272" s="9">
        <v>1993.1969999999999</v>
      </c>
      <c r="AJ272" s="9">
        <v>-63.94558</v>
      </c>
      <c r="AK272" s="9">
        <v>2136.0540000000001</v>
      </c>
      <c r="AL272" s="9">
        <v>2284.3539999999998</v>
      </c>
      <c r="AM272" s="9">
        <v>-44580.95</v>
      </c>
      <c r="AN272" s="9">
        <v>2727.8910000000001</v>
      </c>
      <c r="AO272" s="9">
        <v>2270.748</v>
      </c>
      <c r="AP272" s="9">
        <v>2802.721</v>
      </c>
      <c r="AQ272" s="9">
        <v>2825.85</v>
      </c>
      <c r="AR272" s="9">
        <v>2614.9659999999999</v>
      </c>
      <c r="AS272" s="9">
        <v>2808.163</v>
      </c>
      <c r="AT272" s="9">
        <v>2776.8710000000001</v>
      </c>
      <c r="AU272" s="9">
        <v>2303.4009999999998</v>
      </c>
      <c r="AV272" s="9">
        <v>2514.2860000000001</v>
      </c>
      <c r="AW272" s="9">
        <v>2285.7139999999999</v>
      </c>
      <c r="AX272" s="9">
        <v>2174.15</v>
      </c>
      <c r="AY272" s="9">
        <v>2303.4009999999998</v>
      </c>
      <c r="AZ272" s="9">
        <v>3149.66</v>
      </c>
      <c r="BA272" s="9">
        <v>2774.15</v>
      </c>
      <c r="BB272" s="9">
        <v>2183.6729999999998</v>
      </c>
      <c r="BC272" s="9">
        <v>1993.1969999999999</v>
      </c>
      <c r="BD272" s="9">
        <v>2685.7139999999999</v>
      </c>
      <c r="BE272" s="9">
        <v>2370.0680000000002</v>
      </c>
      <c r="BF272" s="9">
        <v>1454.422</v>
      </c>
      <c r="BG272" s="9">
        <v>3117.0070000000001</v>
      </c>
      <c r="BH272" s="9">
        <v>1174.1500000000001</v>
      </c>
      <c r="BI272" s="9">
        <v>1221.769</v>
      </c>
      <c r="BJ272" s="9">
        <v>1768.7070000000001</v>
      </c>
      <c r="BK272" s="9">
        <v>1387.7550000000001</v>
      </c>
      <c r="BL272" s="9">
        <v>1321.088</v>
      </c>
      <c r="BM272" s="9">
        <v>1665.306</v>
      </c>
      <c r="BN272" s="9">
        <v>1469.3879999999999</v>
      </c>
      <c r="BO272" s="9">
        <v>1284.354</v>
      </c>
      <c r="BP272" s="9">
        <v>-44580.95</v>
      </c>
      <c r="BQ272" s="9">
        <v>1828.5709999999999</v>
      </c>
      <c r="BR272" s="9">
        <v>1014.966</v>
      </c>
      <c r="BS272" s="9">
        <v>967.34690000000001</v>
      </c>
      <c r="BT272" s="9">
        <v>1156.463</v>
      </c>
      <c r="BU272" s="9">
        <v>1303.4010000000001</v>
      </c>
      <c r="BV272" s="9">
        <v>3160.5439999999999</v>
      </c>
      <c r="BW272" s="9">
        <v>1185.0340000000001</v>
      </c>
      <c r="BX272" s="9">
        <v>3224.49</v>
      </c>
      <c r="BY272" s="9">
        <v>1733.3330000000001</v>
      </c>
      <c r="BZ272" s="9">
        <v>1140.136</v>
      </c>
      <c r="CA272" s="9">
        <v>1538.7760000000001</v>
      </c>
      <c r="CB272" s="9">
        <v>-44580.95</v>
      </c>
      <c r="CC272" s="9">
        <v>1595.9179999999999</v>
      </c>
    </row>
    <row r="273" spans="1:81" s="69" customFormat="1">
      <c r="A273" s="9">
        <v>10</v>
      </c>
      <c r="B273" s="63">
        <v>14.987</v>
      </c>
      <c r="C273" s="63">
        <v>15.000999999999999</v>
      </c>
      <c r="D273" s="63">
        <v>0.1657556</v>
      </c>
      <c r="E273" s="63">
        <v>4.3079880000000001E-2</v>
      </c>
      <c r="F273" s="63">
        <v>-4.5092140000000003E-2</v>
      </c>
      <c r="G273" s="63">
        <v>-1.285846E-2</v>
      </c>
      <c r="H273" s="9">
        <v>3408.163</v>
      </c>
      <c r="I273" s="9">
        <v>3012.2449999999999</v>
      </c>
      <c r="J273" s="9">
        <v>2859.864</v>
      </c>
      <c r="K273" s="9">
        <v>2567.3470000000002</v>
      </c>
      <c r="L273" s="9">
        <v>2819.0479999999998</v>
      </c>
      <c r="M273" s="9">
        <v>3059.864</v>
      </c>
      <c r="N273" s="9">
        <v>2712.9250000000002</v>
      </c>
      <c r="O273" s="9">
        <v>2692.5169999999998</v>
      </c>
      <c r="P273" s="9">
        <v>1376.8710000000001</v>
      </c>
      <c r="Q273" s="9">
        <v>5129.2520000000004</v>
      </c>
      <c r="R273" s="9">
        <v>2832.6529999999998</v>
      </c>
      <c r="S273" s="9">
        <v>2727.8910000000001</v>
      </c>
      <c r="T273" s="9">
        <v>2412.2449999999999</v>
      </c>
      <c r="U273" s="9">
        <v>2492.5169999999998</v>
      </c>
      <c r="V273" s="9">
        <v>1674.83</v>
      </c>
      <c r="W273" s="9">
        <v>3126.5309999999999</v>
      </c>
      <c r="X273" s="9">
        <v>2425.85</v>
      </c>
      <c r="Y273" s="9">
        <v>2255.7820000000002</v>
      </c>
      <c r="Z273" s="9">
        <v>1699.32</v>
      </c>
      <c r="AA273" s="9">
        <v>4477.5510000000004</v>
      </c>
      <c r="AB273" s="9">
        <v>2908.8440000000001</v>
      </c>
      <c r="AC273" s="9">
        <v>2019.048</v>
      </c>
      <c r="AD273" s="9">
        <v>1.360544</v>
      </c>
      <c r="AE273" s="9">
        <v>1868.027</v>
      </c>
      <c r="AF273" s="9">
        <v>2314.2860000000001</v>
      </c>
      <c r="AG273" s="9">
        <v>2114.2860000000001</v>
      </c>
      <c r="AH273" s="9">
        <v>2408.163</v>
      </c>
      <c r="AI273" s="9">
        <v>1991.837</v>
      </c>
      <c r="AJ273" s="9">
        <v>-80.272109999999998</v>
      </c>
      <c r="AK273" s="9">
        <v>2145.578</v>
      </c>
      <c r="AL273" s="9">
        <v>2291.1559999999999</v>
      </c>
      <c r="AM273" s="9">
        <v>-44580.95</v>
      </c>
      <c r="AN273" s="9">
        <v>2726.5309999999999</v>
      </c>
      <c r="AO273" s="9">
        <v>2263.9459999999999</v>
      </c>
      <c r="AP273" s="9">
        <v>2787.7550000000001</v>
      </c>
      <c r="AQ273" s="9">
        <v>2808.163</v>
      </c>
      <c r="AR273" s="9">
        <v>2586.395</v>
      </c>
      <c r="AS273" s="9">
        <v>2780.9520000000002</v>
      </c>
      <c r="AT273" s="9">
        <v>2752.3809999999999</v>
      </c>
      <c r="AU273" s="9">
        <v>2278.9119999999998</v>
      </c>
      <c r="AV273" s="9">
        <v>2489.7959999999998</v>
      </c>
      <c r="AW273" s="9">
        <v>2288.4349999999999</v>
      </c>
      <c r="AX273" s="9">
        <v>2160.5439999999999</v>
      </c>
      <c r="AY273" s="9">
        <v>2295.2379999999998</v>
      </c>
      <c r="AZ273" s="9">
        <v>3137.415</v>
      </c>
      <c r="BA273" s="9">
        <v>2767.3470000000002</v>
      </c>
      <c r="BB273" s="9">
        <v>2176.8710000000001</v>
      </c>
      <c r="BC273" s="9">
        <v>1989.116</v>
      </c>
      <c r="BD273" s="9">
        <v>2684.3539999999998</v>
      </c>
      <c r="BE273" s="9">
        <v>2372.7890000000002</v>
      </c>
      <c r="BF273" s="9">
        <v>1459.864</v>
      </c>
      <c r="BG273" s="9">
        <v>3137.415</v>
      </c>
      <c r="BH273" s="9">
        <v>1201.3610000000001</v>
      </c>
      <c r="BI273" s="9">
        <v>1247.6189999999999</v>
      </c>
      <c r="BJ273" s="9">
        <v>1765.9860000000001</v>
      </c>
      <c r="BK273" s="9">
        <v>1408.163</v>
      </c>
      <c r="BL273" s="9">
        <v>1318.367</v>
      </c>
      <c r="BM273" s="9">
        <v>1684.354</v>
      </c>
      <c r="BN273" s="9">
        <v>1477.5509999999999</v>
      </c>
      <c r="BO273" s="9">
        <v>1288.4349999999999</v>
      </c>
      <c r="BP273" s="9">
        <v>-44580.95</v>
      </c>
      <c r="BQ273" s="9">
        <v>1722.4490000000001</v>
      </c>
      <c r="BR273" s="9">
        <v>1058.5029999999999</v>
      </c>
      <c r="BS273" s="9">
        <v>1036.7349999999999</v>
      </c>
      <c r="BT273" s="9">
        <v>1205.442</v>
      </c>
      <c r="BU273" s="9">
        <v>1334.694</v>
      </c>
      <c r="BV273" s="9">
        <v>2990.4760000000001</v>
      </c>
      <c r="BW273" s="9">
        <v>1220.4079999999999</v>
      </c>
      <c r="BX273" s="9">
        <v>3300.68</v>
      </c>
      <c r="BY273" s="9">
        <v>1749.66</v>
      </c>
      <c r="BZ273" s="9">
        <v>1148.299</v>
      </c>
      <c r="CA273" s="9">
        <v>1508.8440000000001</v>
      </c>
      <c r="CB273" s="9">
        <v>-44580.95</v>
      </c>
      <c r="CC273" s="9">
        <v>1594.558</v>
      </c>
    </row>
    <row r="274" spans="1:81" s="69" customFormat="1">
      <c r="A274" s="9">
        <v>11</v>
      </c>
      <c r="B274" s="63">
        <v>10.003</v>
      </c>
      <c r="C274" s="63">
        <v>10.031000000000001</v>
      </c>
      <c r="D274" s="63">
        <v>0.1196166</v>
      </c>
      <c r="E274" s="63">
        <v>4.2020019999999998E-2</v>
      </c>
      <c r="F274" s="63">
        <v>-4.6331030000000002E-2</v>
      </c>
      <c r="G274" s="63">
        <v>-8.9312160000000005E-3</v>
      </c>
      <c r="H274" s="9">
        <v>3269.3879999999999</v>
      </c>
      <c r="I274" s="9">
        <v>2869.3879999999999</v>
      </c>
      <c r="J274" s="9">
        <v>2812.2449999999999</v>
      </c>
      <c r="K274" s="9">
        <v>2521.0880000000002</v>
      </c>
      <c r="L274" s="9">
        <v>2816.3270000000002</v>
      </c>
      <c r="M274" s="9">
        <v>3055.7820000000002</v>
      </c>
      <c r="N274" s="9">
        <v>2717.0070000000001</v>
      </c>
      <c r="O274" s="9">
        <v>2696.5990000000002</v>
      </c>
      <c r="P274" s="9">
        <v>1594.558</v>
      </c>
      <c r="Q274" s="9">
        <v>5136.0540000000001</v>
      </c>
      <c r="R274" s="9">
        <v>2816.3270000000002</v>
      </c>
      <c r="S274" s="9">
        <v>2631.2930000000001</v>
      </c>
      <c r="T274" s="9">
        <v>2376.8710000000001</v>
      </c>
      <c r="U274" s="9">
        <v>2417.6869999999999</v>
      </c>
      <c r="V274" s="9">
        <v>1696.5989999999999</v>
      </c>
      <c r="W274" s="9">
        <v>3076.19</v>
      </c>
      <c r="X274" s="9">
        <v>2380.9520000000002</v>
      </c>
      <c r="Y274" s="9">
        <v>2227.2109999999998</v>
      </c>
      <c r="Z274" s="9">
        <v>1711.5650000000001</v>
      </c>
      <c r="AA274" s="9">
        <v>4473.4690000000001</v>
      </c>
      <c r="AB274" s="9">
        <v>2880.2719999999999</v>
      </c>
      <c r="AC274" s="9">
        <v>1997.279</v>
      </c>
      <c r="AD274" s="9">
        <v>-9.5238099999999992</v>
      </c>
      <c r="AE274" s="9">
        <v>1874.83</v>
      </c>
      <c r="AF274" s="9">
        <v>2302.0410000000002</v>
      </c>
      <c r="AG274" s="9">
        <v>2106.1219999999998</v>
      </c>
      <c r="AH274" s="9">
        <v>2402.721</v>
      </c>
      <c r="AI274" s="9">
        <v>1987.7550000000001</v>
      </c>
      <c r="AJ274" s="9">
        <v>-78.911559999999994</v>
      </c>
      <c r="AK274" s="9">
        <v>2153.741</v>
      </c>
      <c r="AL274" s="9">
        <v>2296.5990000000002</v>
      </c>
      <c r="AM274" s="9">
        <v>-44580.95</v>
      </c>
      <c r="AN274" s="9">
        <v>2727.8910000000001</v>
      </c>
      <c r="AO274" s="9">
        <v>2261.2240000000002</v>
      </c>
      <c r="AP274" s="9">
        <v>2770.0680000000002</v>
      </c>
      <c r="AQ274" s="9">
        <v>2791.837</v>
      </c>
      <c r="AR274" s="9">
        <v>2551.02</v>
      </c>
      <c r="AS274" s="9">
        <v>2753.741</v>
      </c>
      <c r="AT274" s="9">
        <v>2723.81</v>
      </c>
      <c r="AU274" s="9">
        <v>2255.7820000000002</v>
      </c>
      <c r="AV274" s="9">
        <v>2466.6669999999999</v>
      </c>
      <c r="AW274" s="9">
        <v>2295.2379999999998</v>
      </c>
      <c r="AX274" s="9">
        <v>2142.857</v>
      </c>
      <c r="AY274" s="9">
        <v>2284.3539999999998</v>
      </c>
      <c r="AZ274" s="9">
        <v>3123.81</v>
      </c>
      <c r="BA274" s="9">
        <v>2759.1840000000002</v>
      </c>
      <c r="BB274" s="9">
        <v>2168.7069999999999</v>
      </c>
      <c r="BC274" s="9">
        <v>1989.116</v>
      </c>
      <c r="BD274" s="9">
        <v>2684.3539999999998</v>
      </c>
      <c r="BE274" s="9">
        <v>2372.7890000000002</v>
      </c>
      <c r="BF274" s="9">
        <v>1468.027</v>
      </c>
      <c r="BG274" s="9">
        <v>3157.8229999999999</v>
      </c>
      <c r="BH274" s="9">
        <v>1223.1289999999999</v>
      </c>
      <c r="BI274" s="9">
        <v>1270.748</v>
      </c>
      <c r="BJ274" s="9">
        <v>1763.2650000000001</v>
      </c>
      <c r="BK274" s="9">
        <v>1428.5709999999999</v>
      </c>
      <c r="BL274" s="9">
        <v>1318.367</v>
      </c>
      <c r="BM274" s="9">
        <v>1703.4010000000001</v>
      </c>
      <c r="BN274" s="9">
        <v>1493.8779999999999</v>
      </c>
      <c r="BO274" s="9">
        <v>1295.2380000000001</v>
      </c>
      <c r="BP274" s="9">
        <v>-44580.95</v>
      </c>
      <c r="BQ274" s="9">
        <v>1624.49</v>
      </c>
      <c r="BR274" s="9">
        <v>1112.925</v>
      </c>
      <c r="BS274" s="9">
        <v>1107.4829999999999</v>
      </c>
      <c r="BT274" s="9">
        <v>1262.585</v>
      </c>
      <c r="BU274" s="9">
        <v>1370.068</v>
      </c>
      <c r="BV274" s="9">
        <v>2941.4969999999998</v>
      </c>
      <c r="BW274" s="9">
        <v>1262.585</v>
      </c>
      <c r="BX274" s="9">
        <v>3325.17</v>
      </c>
      <c r="BY274" s="9">
        <v>1767.347</v>
      </c>
      <c r="BZ274" s="9">
        <v>1152.3810000000001</v>
      </c>
      <c r="CA274" s="9">
        <v>1476.19</v>
      </c>
      <c r="CB274" s="9">
        <v>-44580.95</v>
      </c>
      <c r="CC274" s="9">
        <v>1591.837</v>
      </c>
    </row>
    <row r="275" spans="1:81" s="69" customFormat="1">
      <c r="A275" s="9">
        <v>12</v>
      </c>
      <c r="B275" s="63">
        <v>5.0049999999999999</v>
      </c>
      <c r="C275" s="63">
        <v>5.0190000000000001</v>
      </c>
      <c r="D275" s="63">
        <v>7.1004650000000002E-2</v>
      </c>
      <c r="E275" s="63">
        <v>4.5332070000000002E-2</v>
      </c>
      <c r="F275" s="63">
        <v>-4.8352359999999997E-2</v>
      </c>
      <c r="G275" s="63">
        <v>-4.4803350000000002E-3</v>
      </c>
      <c r="H275" s="9">
        <v>3127.8910000000001</v>
      </c>
      <c r="I275" s="9">
        <v>2727.8910000000001</v>
      </c>
      <c r="J275" s="9">
        <v>2764.6260000000002</v>
      </c>
      <c r="K275" s="9">
        <v>2476.19</v>
      </c>
      <c r="L275" s="9">
        <v>2816.3270000000002</v>
      </c>
      <c r="M275" s="9">
        <v>3051.701</v>
      </c>
      <c r="N275" s="9">
        <v>2723.81</v>
      </c>
      <c r="O275" s="9">
        <v>2706.1219999999998</v>
      </c>
      <c r="P275" s="9">
        <v>1804.0820000000001</v>
      </c>
      <c r="Q275" s="9">
        <v>5136.0540000000001</v>
      </c>
      <c r="R275" s="9">
        <v>2782.3130000000001</v>
      </c>
      <c r="S275" s="9">
        <v>2519.7280000000001</v>
      </c>
      <c r="T275" s="9">
        <v>2336.0540000000001</v>
      </c>
      <c r="U275" s="9">
        <v>2331.973</v>
      </c>
      <c r="V275" s="9">
        <v>1726.5309999999999</v>
      </c>
      <c r="W275" s="9">
        <v>3019.0479999999998</v>
      </c>
      <c r="X275" s="9">
        <v>2331.973</v>
      </c>
      <c r="Y275" s="9">
        <v>2202.721</v>
      </c>
      <c r="Z275" s="9">
        <v>1729.252</v>
      </c>
      <c r="AA275" s="9">
        <v>4459.8639999999996</v>
      </c>
      <c r="AB275" s="9">
        <v>2853.0610000000001</v>
      </c>
      <c r="AC275" s="9">
        <v>1972.789</v>
      </c>
      <c r="AD275" s="9">
        <v>-23.129249999999999</v>
      </c>
      <c r="AE275" s="9">
        <v>1885.7139999999999</v>
      </c>
      <c r="AF275" s="9">
        <v>2288.4349999999999</v>
      </c>
      <c r="AG275" s="9">
        <v>2100.6799999999998</v>
      </c>
      <c r="AH275" s="9">
        <v>2400</v>
      </c>
      <c r="AI275" s="9">
        <v>1989.116</v>
      </c>
      <c r="AJ275" s="9">
        <v>-99.319730000000007</v>
      </c>
      <c r="AK275" s="9">
        <v>2165.9859999999999</v>
      </c>
      <c r="AL275" s="9">
        <v>2302.0410000000002</v>
      </c>
      <c r="AM275" s="9">
        <v>-44580.95</v>
      </c>
      <c r="AN275" s="9">
        <v>2730.6120000000001</v>
      </c>
      <c r="AO275" s="9">
        <v>2258.5030000000002</v>
      </c>
      <c r="AP275" s="9">
        <v>2753.741</v>
      </c>
      <c r="AQ275" s="9">
        <v>2772.7890000000002</v>
      </c>
      <c r="AR275" s="9">
        <v>2517.0070000000001</v>
      </c>
      <c r="AS275" s="9">
        <v>2730.6120000000001</v>
      </c>
      <c r="AT275" s="9">
        <v>2695.2379999999998</v>
      </c>
      <c r="AU275" s="9">
        <v>2231.2930000000001</v>
      </c>
      <c r="AV275" s="9">
        <v>2443.5369999999998</v>
      </c>
      <c r="AW275" s="9">
        <v>2300.6799999999998</v>
      </c>
      <c r="AX275" s="9">
        <v>2129.252</v>
      </c>
      <c r="AY275" s="9">
        <v>2273.4690000000001</v>
      </c>
      <c r="AZ275" s="9">
        <v>3111.5650000000001</v>
      </c>
      <c r="BA275" s="9">
        <v>2752.3809999999999</v>
      </c>
      <c r="BB275" s="9">
        <v>2161.9050000000002</v>
      </c>
      <c r="BC275" s="9">
        <v>1985.0340000000001</v>
      </c>
      <c r="BD275" s="9">
        <v>2681.6329999999998</v>
      </c>
      <c r="BE275" s="9">
        <v>2372.7890000000002</v>
      </c>
      <c r="BF275" s="9">
        <v>1472.1089999999999</v>
      </c>
      <c r="BG275" s="9">
        <v>3179.5920000000001</v>
      </c>
      <c r="BH275" s="9">
        <v>1246.259</v>
      </c>
      <c r="BI275" s="9">
        <v>1292.5170000000001</v>
      </c>
      <c r="BJ275" s="9">
        <v>1761.905</v>
      </c>
      <c r="BK275" s="9">
        <v>1450.34</v>
      </c>
      <c r="BL275" s="9">
        <v>1318.367</v>
      </c>
      <c r="BM275" s="9">
        <v>1721.088</v>
      </c>
      <c r="BN275" s="9">
        <v>1506.1220000000001</v>
      </c>
      <c r="BO275" s="9">
        <v>1304.7619999999999</v>
      </c>
      <c r="BP275" s="9">
        <v>-44580.95</v>
      </c>
      <c r="BQ275" s="9">
        <v>1538.7760000000001</v>
      </c>
      <c r="BR275" s="9">
        <v>1179.5920000000001</v>
      </c>
      <c r="BS275" s="9">
        <v>1193.1969999999999</v>
      </c>
      <c r="BT275" s="9">
        <v>1322.4490000000001</v>
      </c>
      <c r="BU275" s="9">
        <v>1406.8030000000001</v>
      </c>
      <c r="BV275" s="9">
        <v>2881.6329999999998</v>
      </c>
      <c r="BW275" s="9">
        <v>1308.8440000000001</v>
      </c>
      <c r="BX275" s="9">
        <v>3303.4009999999998</v>
      </c>
      <c r="BY275" s="9">
        <v>1783.673</v>
      </c>
      <c r="BZ275" s="9">
        <v>1163.2650000000001</v>
      </c>
      <c r="CA275" s="9">
        <v>1444.8979999999999</v>
      </c>
      <c r="CB275" s="9">
        <v>-44580.95</v>
      </c>
      <c r="CC275" s="9">
        <v>1590.4760000000001</v>
      </c>
    </row>
    <row r="276" spans="1:81" s="69" customFormat="1">
      <c r="A276" s="9">
        <v>13</v>
      </c>
      <c r="B276" s="63">
        <v>2.4990000000000001</v>
      </c>
      <c r="C276" s="63">
        <v>2.4990000000000001</v>
      </c>
      <c r="D276" s="63">
        <v>4.5559849999999999E-2</v>
      </c>
      <c r="E276" s="63">
        <v>4.2020019999999998E-2</v>
      </c>
      <c r="F276" s="63">
        <v>-5.011289E-2</v>
      </c>
      <c r="G276" s="63">
        <v>-2.3858030000000001E-3</v>
      </c>
      <c r="H276" s="9">
        <v>3057.143</v>
      </c>
      <c r="I276" s="9">
        <v>2655.7820000000002</v>
      </c>
      <c r="J276" s="9">
        <v>2741.4969999999998</v>
      </c>
      <c r="K276" s="9">
        <v>2453.0610000000001</v>
      </c>
      <c r="L276" s="9">
        <v>2813.605</v>
      </c>
      <c r="M276" s="9">
        <v>3047.6190000000001</v>
      </c>
      <c r="N276" s="9">
        <v>2721.0880000000002</v>
      </c>
      <c r="O276" s="9">
        <v>2706.1219999999998</v>
      </c>
      <c r="P276" s="9">
        <v>1857.143</v>
      </c>
      <c r="Q276" s="9">
        <v>5127.8909999999996</v>
      </c>
      <c r="R276" s="9">
        <v>2752.3809999999999</v>
      </c>
      <c r="S276" s="9">
        <v>2444.8980000000001</v>
      </c>
      <c r="T276" s="9">
        <v>2304.7620000000002</v>
      </c>
      <c r="U276" s="9">
        <v>2273.4690000000001</v>
      </c>
      <c r="V276" s="9">
        <v>1742.857</v>
      </c>
      <c r="W276" s="9">
        <v>2983.6729999999998</v>
      </c>
      <c r="X276" s="9">
        <v>2302.0410000000002</v>
      </c>
      <c r="Y276" s="9">
        <v>2185.0340000000001</v>
      </c>
      <c r="Z276" s="9">
        <v>1737.415</v>
      </c>
      <c r="AA276" s="9">
        <v>4453.0609999999997</v>
      </c>
      <c r="AB276" s="9">
        <v>2834.0140000000001</v>
      </c>
      <c r="AC276" s="9">
        <v>1959.184</v>
      </c>
      <c r="AD276" s="9">
        <v>2.721088</v>
      </c>
      <c r="AE276" s="9">
        <v>1889.796</v>
      </c>
      <c r="AF276" s="9">
        <v>2280.2719999999999</v>
      </c>
      <c r="AG276" s="9">
        <v>2097.9589999999998</v>
      </c>
      <c r="AH276" s="9">
        <v>2398.6390000000001</v>
      </c>
      <c r="AI276" s="9">
        <v>1990.4760000000001</v>
      </c>
      <c r="AJ276" s="9">
        <v>-50.340139999999998</v>
      </c>
      <c r="AK276" s="9">
        <v>2172.7890000000002</v>
      </c>
      <c r="AL276" s="9">
        <v>2308.8440000000001</v>
      </c>
      <c r="AM276" s="9">
        <v>-44580.95</v>
      </c>
      <c r="AN276" s="9">
        <v>2734.694</v>
      </c>
      <c r="AO276" s="9">
        <v>2259.864</v>
      </c>
      <c r="AP276" s="9">
        <v>2752.3809999999999</v>
      </c>
      <c r="AQ276" s="9">
        <v>2770.0680000000002</v>
      </c>
      <c r="AR276" s="9">
        <v>2508.8440000000001</v>
      </c>
      <c r="AS276" s="9">
        <v>2721.0880000000002</v>
      </c>
      <c r="AT276" s="9">
        <v>2685.7139999999999</v>
      </c>
      <c r="AU276" s="9">
        <v>2219.0479999999998</v>
      </c>
      <c r="AV276" s="9">
        <v>2438.0949999999998</v>
      </c>
      <c r="AW276" s="9">
        <v>2303.4009999999998</v>
      </c>
      <c r="AX276" s="9">
        <v>2121.0880000000002</v>
      </c>
      <c r="AY276" s="9">
        <v>2268.027</v>
      </c>
      <c r="AZ276" s="9">
        <v>3107.4830000000002</v>
      </c>
      <c r="BA276" s="9">
        <v>2751.02</v>
      </c>
      <c r="BB276" s="9">
        <v>2160.5439999999999</v>
      </c>
      <c r="BC276" s="9">
        <v>1985.0340000000001</v>
      </c>
      <c r="BD276" s="9">
        <v>2684.3539999999998</v>
      </c>
      <c r="BE276" s="9">
        <v>2375.5100000000002</v>
      </c>
      <c r="BF276" s="9">
        <v>1474.83</v>
      </c>
      <c r="BG276" s="9">
        <v>3182.3130000000001</v>
      </c>
      <c r="BH276" s="9">
        <v>1257.143</v>
      </c>
      <c r="BI276" s="9">
        <v>1304.7619999999999</v>
      </c>
      <c r="BJ276" s="9">
        <v>1761.905</v>
      </c>
      <c r="BK276" s="9">
        <v>1458.5029999999999</v>
      </c>
      <c r="BL276" s="9">
        <v>1315.646</v>
      </c>
      <c r="BM276" s="9">
        <v>1730.6120000000001</v>
      </c>
      <c r="BN276" s="9">
        <v>1512.925</v>
      </c>
      <c r="BO276" s="9">
        <v>1310.204</v>
      </c>
      <c r="BP276" s="9">
        <v>-44580.95</v>
      </c>
      <c r="BQ276" s="9">
        <v>1496.5989999999999</v>
      </c>
      <c r="BR276" s="9">
        <v>1224.49</v>
      </c>
      <c r="BS276" s="9">
        <v>1240.816</v>
      </c>
      <c r="BT276" s="9">
        <v>1355.1020000000001</v>
      </c>
      <c r="BU276" s="9">
        <v>1429.932</v>
      </c>
      <c r="BV276" s="9">
        <v>3070.748</v>
      </c>
      <c r="BW276" s="9">
        <v>1331.973</v>
      </c>
      <c r="BX276" s="9">
        <v>3289.7959999999998</v>
      </c>
      <c r="BY276" s="9">
        <v>1790.4760000000001</v>
      </c>
      <c r="BZ276" s="9">
        <v>1161.905</v>
      </c>
      <c r="CA276" s="9">
        <v>1423.1289999999999</v>
      </c>
      <c r="CB276" s="9">
        <v>-44580.95</v>
      </c>
      <c r="CC276" s="9">
        <v>1586.395</v>
      </c>
    </row>
    <row r="277" spans="1:81" s="69" customFormat="1">
      <c r="A277" s="9">
        <v>14</v>
      </c>
      <c r="B277" s="63">
        <v>1.0009999999999999</v>
      </c>
      <c r="C277" s="63">
        <v>1.0009999999999999</v>
      </c>
      <c r="D277" s="63">
        <v>2.9746330000000001E-2</v>
      </c>
      <c r="E277" s="63">
        <v>4.4802149999999999E-2</v>
      </c>
      <c r="F277" s="63">
        <v>-5.0895339999999997E-2</v>
      </c>
      <c r="G277" s="63">
        <v>-4.8763330000000001E-4</v>
      </c>
      <c r="H277" s="9">
        <v>3014.9659999999999</v>
      </c>
      <c r="I277" s="9">
        <v>2616.3270000000002</v>
      </c>
      <c r="J277" s="9">
        <v>2727.8910000000001</v>
      </c>
      <c r="K277" s="9">
        <v>2439.4560000000001</v>
      </c>
      <c r="L277" s="9">
        <v>2813.605</v>
      </c>
      <c r="M277" s="9">
        <v>3047.6190000000001</v>
      </c>
      <c r="N277" s="9">
        <v>2723.81</v>
      </c>
      <c r="O277" s="9">
        <v>2707.4830000000002</v>
      </c>
      <c r="P277" s="9">
        <v>1908.8440000000001</v>
      </c>
      <c r="Q277" s="9">
        <v>5108.8440000000001</v>
      </c>
      <c r="R277" s="9">
        <v>2707.4830000000002</v>
      </c>
      <c r="S277" s="9">
        <v>2368.7069999999999</v>
      </c>
      <c r="T277" s="9">
        <v>2265.306</v>
      </c>
      <c r="U277" s="9">
        <v>2213.605</v>
      </c>
      <c r="V277" s="9">
        <v>1759.184</v>
      </c>
      <c r="W277" s="9">
        <v>2941.4969999999998</v>
      </c>
      <c r="X277" s="9">
        <v>2268.027</v>
      </c>
      <c r="Y277" s="9">
        <v>2168.7069999999999</v>
      </c>
      <c r="Z277" s="9">
        <v>1745.578</v>
      </c>
      <c r="AA277" s="9">
        <v>4450.34</v>
      </c>
      <c r="AB277" s="9">
        <v>2817.6869999999999</v>
      </c>
      <c r="AC277" s="9">
        <v>1946.9390000000001</v>
      </c>
      <c r="AD277" s="9">
        <v>-70.7483</v>
      </c>
      <c r="AE277" s="9">
        <v>1896.5989999999999</v>
      </c>
      <c r="AF277" s="9">
        <v>2276.19</v>
      </c>
      <c r="AG277" s="9">
        <v>2089.7959999999998</v>
      </c>
      <c r="AH277" s="9">
        <v>2397.279</v>
      </c>
      <c r="AI277" s="9">
        <v>1990.4760000000001</v>
      </c>
      <c r="AJ277" s="9">
        <v>-123.8095</v>
      </c>
      <c r="AK277" s="9">
        <v>2179.5920000000001</v>
      </c>
      <c r="AL277" s="9">
        <v>2308.8440000000001</v>
      </c>
      <c r="AM277" s="9">
        <v>-44580.95</v>
      </c>
      <c r="AN277" s="9">
        <v>2736.0540000000001</v>
      </c>
      <c r="AO277" s="9">
        <v>2261.2240000000002</v>
      </c>
      <c r="AP277" s="9">
        <v>2751.02</v>
      </c>
      <c r="AQ277" s="9">
        <v>2770.0680000000002</v>
      </c>
      <c r="AR277" s="9">
        <v>2500.6799999999998</v>
      </c>
      <c r="AS277" s="9">
        <v>2715.6460000000002</v>
      </c>
      <c r="AT277" s="9">
        <v>2677.5509999999999</v>
      </c>
      <c r="AU277" s="9">
        <v>2210.884</v>
      </c>
      <c r="AV277" s="9">
        <v>2424.4899999999998</v>
      </c>
      <c r="AW277" s="9">
        <v>2303.4009999999998</v>
      </c>
      <c r="AX277" s="9">
        <v>2119.7280000000001</v>
      </c>
      <c r="AY277" s="9">
        <v>2263.9459999999999</v>
      </c>
      <c r="AZ277" s="9">
        <v>3099.32</v>
      </c>
      <c r="BA277" s="9">
        <v>2744.2179999999998</v>
      </c>
      <c r="BB277" s="9">
        <v>2157.8229999999999</v>
      </c>
      <c r="BC277" s="9">
        <v>1985.0340000000001</v>
      </c>
      <c r="BD277" s="9">
        <v>2682.9929999999999</v>
      </c>
      <c r="BE277" s="9">
        <v>2376.8710000000001</v>
      </c>
      <c r="BF277" s="9">
        <v>1478.912</v>
      </c>
      <c r="BG277" s="9">
        <v>3190.4760000000001</v>
      </c>
      <c r="BH277" s="9">
        <v>1262.585</v>
      </c>
      <c r="BI277" s="9">
        <v>1310.204</v>
      </c>
      <c r="BJ277" s="9">
        <v>1761.905</v>
      </c>
      <c r="BK277" s="9">
        <v>1465.306</v>
      </c>
      <c r="BL277" s="9">
        <v>1317.0070000000001</v>
      </c>
      <c r="BM277" s="9">
        <v>1737.415</v>
      </c>
      <c r="BN277" s="9">
        <v>1518.367</v>
      </c>
      <c r="BO277" s="9">
        <v>1312.925</v>
      </c>
      <c r="BP277" s="9">
        <v>-44580.95</v>
      </c>
      <c r="BQ277" s="9">
        <v>1485.7139999999999</v>
      </c>
      <c r="BR277" s="9">
        <v>1284.354</v>
      </c>
      <c r="BS277" s="9">
        <v>1296.5989999999999</v>
      </c>
      <c r="BT277" s="9">
        <v>1394.558</v>
      </c>
      <c r="BU277" s="9">
        <v>1451.701</v>
      </c>
      <c r="BV277" s="9">
        <v>2793.1970000000001</v>
      </c>
      <c r="BW277" s="9">
        <v>1357.8230000000001</v>
      </c>
      <c r="BX277" s="9">
        <v>3253.0610000000001</v>
      </c>
      <c r="BY277" s="9">
        <v>1802.721</v>
      </c>
      <c r="BZ277" s="9">
        <v>1165.9860000000001</v>
      </c>
      <c r="CA277" s="9">
        <v>1406.8030000000001</v>
      </c>
      <c r="CB277" s="9">
        <v>-44580.95</v>
      </c>
      <c r="CC277" s="9">
        <v>1591.837</v>
      </c>
    </row>
    <row r="278" spans="1:81" s="69" customFormat="1">
      <c r="A278" s="9">
        <v>15</v>
      </c>
      <c r="B278" s="63">
        <v>-6.3E-2</v>
      </c>
      <c r="C278" s="63">
        <v>-4.9000000000000002E-2</v>
      </c>
      <c r="D278" s="63">
        <v>1.7186630000000001E-2</v>
      </c>
      <c r="E278" s="63">
        <v>4.4802149999999999E-2</v>
      </c>
      <c r="F278" s="63">
        <v>-5.2003809999999998E-2</v>
      </c>
      <c r="G278" s="63">
        <v>1.541445E-3</v>
      </c>
      <c r="H278" s="9">
        <v>2990.4760000000001</v>
      </c>
      <c r="I278" s="9">
        <v>2594.558</v>
      </c>
      <c r="J278" s="9">
        <v>2714.2860000000001</v>
      </c>
      <c r="K278" s="9">
        <v>2424.4899999999998</v>
      </c>
      <c r="L278" s="9">
        <v>2813.605</v>
      </c>
      <c r="M278" s="9">
        <v>3042.1770000000001</v>
      </c>
      <c r="N278" s="9">
        <v>2723.81</v>
      </c>
      <c r="O278" s="9">
        <v>2707.4830000000002</v>
      </c>
      <c r="P278" s="9">
        <v>1941.4970000000001</v>
      </c>
      <c r="Q278" s="9">
        <v>5085.7139999999999</v>
      </c>
      <c r="R278" s="9">
        <v>2666.6669999999999</v>
      </c>
      <c r="S278" s="9">
        <v>2296.5990000000002</v>
      </c>
      <c r="T278" s="9">
        <v>2229.9319999999998</v>
      </c>
      <c r="U278" s="9">
        <v>2157.8229999999999</v>
      </c>
      <c r="V278" s="9">
        <v>1775.51</v>
      </c>
      <c r="W278" s="9">
        <v>2897.9589999999998</v>
      </c>
      <c r="X278" s="9">
        <v>2235.3739999999998</v>
      </c>
      <c r="Y278" s="9">
        <v>2146.9389999999999</v>
      </c>
      <c r="Z278" s="9">
        <v>1756.463</v>
      </c>
      <c r="AA278" s="9">
        <v>4451.701</v>
      </c>
      <c r="AB278" s="9">
        <v>2798.6390000000001</v>
      </c>
      <c r="AC278" s="9">
        <v>1933.3330000000001</v>
      </c>
      <c r="AD278" s="9">
        <v>-51.700679999999998</v>
      </c>
      <c r="AE278" s="9">
        <v>1897.9590000000001</v>
      </c>
      <c r="AF278" s="9">
        <v>2265.306</v>
      </c>
      <c r="AG278" s="9">
        <v>2087.0749999999998</v>
      </c>
      <c r="AH278" s="9">
        <v>2394.558</v>
      </c>
      <c r="AI278" s="9">
        <v>1986.395</v>
      </c>
      <c r="AJ278" s="9">
        <v>-126.53060000000001</v>
      </c>
      <c r="AK278" s="9">
        <v>2183.6729999999998</v>
      </c>
      <c r="AL278" s="9">
        <v>2310.2040000000002</v>
      </c>
      <c r="AM278" s="9">
        <v>-44580.95</v>
      </c>
      <c r="AN278" s="9">
        <v>2736.0540000000001</v>
      </c>
      <c r="AO278" s="9">
        <v>2263.9459999999999</v>
      </c>
      <c r="AP278" s="9">
        <v>2748.299</v>
      </c>
      <c r="AQ278" s="9">
        <v>2771.4290000000001</v>
      </c>
      <c r="AR278" s="9">
        <v>2491.1559999999999</v>
      </c>
      <c r="AS278" s="9">
        <v>2710.2040000000002</v>
      </c>
      <c r="AT278" s="9">
        <v>2670.748</v>
      </c>
      <c r="AU278" s="9">
        <v>2201.3609999999999</v>
      </c>
      <c r="AV278" s="9">
        <v>2417.6869999999999</v>
      </c>
      <c r="AW278" s="9">
        <v>2302.0410000000002</v>
      </c>
      <c r="AX278" s="9">
        <v>2111.5650000000001</v>
      </c>
      <c r="AY278" s="9">
        <v>2258.5030000000002</v>
      </c>
      <c r="AZ278" s="9">
        <v>3092.5169999999998</v>
      </c>
      <c r="BA278" s="9">
        <v>2738.7759999999998</v>
      </c>
      <c r="BB278" s="9">
        <v>2155.1019999999999</v>
      </c>
      <c r="BC278" s="9">
        <v>1983.673</v>
      </c>
      <c r="BD278" s="9">
        <v>2680.2719999999999</v>
      </c>
      <c r="BE278" s="9">
        <v>2375.5100000000002</v>
      </c>
      <c r="BF278" s="9">
        <v>1481.633</v>
      </c>
      <c r="BG278" s="9">
        <v>3189.116</v>
      </c>
      <c r="BH278" s="9">
        <v>1268.027</v>
      </c>
      <c r="BI278" s="9">
        <v>1315.646</v>
      </c>
      <c r="BJ278" s="9">
        <v>1763.2650000000001</v>
      </c>
      <c r="BK278" s="9">
        <v>1469.3879999999999</v>
      </c>
      <c r="BL278" s="9">
        <v>1318.367</v>
      </c>
      <c r="BM278" s="9">
        <v>1742.857</v>
      </c>
      <c r="BN278" s="9">
        <v>1522.4490000000001</v>
      </c>
      <c r="BO278" s="9">
        <v>1312.925</v>
      </c>
      <c r="BP278" s="9">
        <v>-44580.95</v>
      </c>
      <c r="BQ278" s="9">
        <v>1493.8779999999999</v>
      </c>
      <c r="BR278" s="9">
        <v>1336.0540000000001</v>
      </c>
      <c r="BS278" s="9">
        <v>1348.299</v>
      </c>
      <c r="BT278" s="9">
        <v>1428.5709999999999</v>
      </c>
      <c r="BU278" s="9">
        <v>1474.83</v>
      </c>
      <c r="BV278" s="9">
        <v>2812.2449999999999</v>
      </c>
      <c r="BW278" s="9">
        <v>1380.952</v>
      </c>
      <c r="BX278" s="9">
        <v>3176.8710000000001</v>
      </c>
      <c r="BY278" s="9">
        <v>1806.8030000000001</v>
      </c>
      <c r="BZ278" s="9">
        <v>1168.7070000000001</v>
      </c>
      <c r="CA278" s="9">
        <v>1387.7550000000001</v>
      </c>
      <c r="CB278" s="9">
        <v>-44580.95</v>
      </c>
      <c r="CC278" s="9">
        <v>1589.116</v>
      </c>
    </row>
    <row r="279" spans="1:81" s="78" customFormat="1">
      <c r="A279" s="76"/>
      <c r="B279" s="76"/>
      <c r="C279" s="76"/>
      <c r="D279" s="76"/>
      <c r="E279" s="76"/>
      <c r="F279" s="77"/>
      <c r="G279" s="77"/>
      <c r="H279" s="77"/>
      <c r="I279" s="77"/>
      <c r="J279" s="77"/>
      <c r="K279" s="77"/>
      <c r="L279" s="77"/>
      <c r="M279" s="77"/>
      <c r="N279" s="77"/>
      <c r="O279" s="77"/>
      <c r="P279" s="7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</row>
    <row r="280" spans="1:81">
      <c r="A280" s="9"/>
      <c r="F280" s="2"/>
    </row>
  </sheetData>
  <mergeCells count="9">
    <mergeCell ref="A136:B136"/>
    <mergeCell ref="A137:B137"/>
    <mergeCell ref="A6:B7"/>
    <mergeCell ref="K7:M7"/>
    <mergeCell ref="N7:P7"/>
    <mergeCell ref="A8:B8"/>
    <mergeCell ref="K28:L28"/>
    <mergeCell ref="M28:N28"/>
    <mergeCell ref="A87:B87"/>
  </mergeCells>
  <dataValidations count="1">
    <dataValidation type="list" allowBlank="1" showInputMessage="1" showErrorMessage="1" sqref="B9:B10">
      <formula1>$C$224:$C$238</formula1>
    </dataValidation>
  </dataValidation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Y107"/>
  <sheetViews>
    <sheetView topLeftCell="BO85" zoomScaleNormal="100" workbookViewId="0">
      <selection activeCell="A93" sqref="A93:BY107"/>
    </sheetView>
  </sheetViews>
  <sheetFormatPr defaultColWidth="14.7109375" defaultRowHeight="12.75"/>
  <cols>
    <col min="1" max="5" width="14.7109375" style="2" customWidth="1"/>
    <col min="6" max="77" width="14.7109375" style="4" customWidth="1"/>
    <col min="257" max="333" width="14.7109375" customWidth="1"/>
    <col min="513" max="589" width="14.7109375" customWidth="1"/>
    <col min="769" max="845" width="14.7109375" customWidth="1"/>
    <col min="1025" max="1101" width="14.7109375" customWidth="1"/>
    <col min="1281" max="1357" width="14.7109375" customWidth="1"/>
    <col min="1537" max="1613" width="14.7109375" customWidth="1"/>
    <col min="1793" max="1869" width="14.7109375" customWidth="1"/>
    <col min="2049" max="2125" width="14.7109375" customWidth="1"/>
    <col min="2305" max="2381" width="14.7109375" customWidth="1"/>
    <col min="2561" max="2637" width="14.7109375" customWidth="1"/>
    <col min="2817" max="2893" width="14.7109375" customWidth="1"/>
    <col min="3073" max="3149" width="14.7109375" customWidth="1"/>
    <col min="3329" max="3405" width="14.7109375" customWidth="1"/>
    <col min="3585" max="3661" width="14.7109375" customWidth="1"/>
    <col min="3841" max="3917" width="14.7109375" customWidth="1"/>
    <col min="4097" max="4173" width="14.7109375" customWidth="1"/>
    <col min="4353" max="4429" width="14.7109375" customWidth="1"/>
    <col min="4609" max="4685" width="14.7109375" customWidth="1"/>
    <col min="4865" max="4941" width="14.7109375" customWidth="1"/>
    <col min="5121" max="5197" width="14.7109375" customWidth="1"/>
    <col min="5377" max="5453" width="14.7109375" customWidth="1"/>
    <col min="5633" max="5709" width="14.7109375" customWidth="1"/>
    <col min="5889" max="5965" width="14.7109375" customWidth="1"/>
    <col min="6145" max="6221" width="14.7109375" customWidth="1"/>
    <col min="6401" max="6477" width="14.7109375" customWidth="1"/>
    <col min="6657" max="6733" width="14.7109375" customWidth="1"/>
    <col min="6913" max="6989" width="14.7109375" customWidth="1"/>
    <col min="7169" max="7245" width="14.7109375" customWidth="1"/>
    <col min="7425" max="7501" width="14.7109375" customWidth="1"/>
    <col min="7681" max="7757" width="14.7109375" customWidth="1"/>
    <col min="7937" max="8013" width="14.7109375" customWidth="1"/>
    <col min="8193" max="8269" width="14.7109375" customWidth="1"/>
    <col min="8449" max="8525" width="14.7109375" customWidth="1"/>
    <col min="8705" max="8781" width="14.7109375" customWidth="1"/>
    <col min="8961" max="9037" width="14.7109375" customWidth="1"/>
    <col min="9217" max="9293" width="14.7109375" customWidth="1"/>
    <col min="9473" max="9549" width="14.7109375" customWidth="1"/>
    <col min="9729" max="9805" width="14.7109375" customWidth="1"/>
    <col min="9985" max="10061" width="14.7109375" customWidth="1"/>
    <col min="10241" max="10317" width="14.7109375" customWidth="1"/>
    <col min="10497" max="10573" width="14.7109375" customWidth="1"/>
    <col min="10753" max="10829" width="14.7109375" customWidth="1"/>
    <col min="11009" max="11085" width="14.7109375" customWidth="1"/>
    <col min="11265" max="11341" width="14.7109375" customWidth="1"/>
    <col min="11521" max="11597" width="14.7109375" customWidth="1"/>
    <col min="11777" max="11853" width="14.7109375" customWidth="1"/>
    <col min="12033" max="12109" width="14.7109375" customWidth="1"/>
    <col min="12289" max="12365" width="14.7109375" customWidth="1"/>
    <col min="12545" max="12621" width="14.7109375" customWidth="1"/>
    <col min="12801" max="12877" width="14.7109375" customWidth="1"/>
    <col min="13057" max="13133" width="14.7109375" customWidth="1"/>
    <col min="13313" max="13389" width="14.7109375" customWidth="1"/>
    <col min="13569" max="13645" width="14.7109375" customWidth="1"/>
    <col min="13825" max="13901" width="14.7109375" customWidth="1"/>
    <col min="14081" max="14157" width="14.7109375" customWidth="1"/>
    <col min="14337" max="14413" width="14.7109375" customWidth="1"/>
    <col min="14593" max="14669" width="14.7109375" customWidth="1"/>
    <col min="14849" max="14925" width="14.7109375" customWidth="1"/>
    <col min="15105" max="15181" width="14.7109375" customWidth="1"/>
    <col min="15361" max="15437" width="14.7109375" customWidth="1"/>
    <col min="15617" max="15693" width="14.7109375" customWidth="1"/>
    <col min="15873" max="15949" width="14.7109375" customWidth="1"/>
    <col min="16129" max="16205" width="14.7109375" customWidth="1"/>
  </cols>
  <sheetData>
    <row r="1" spans="1:1">
      <c r="A1" s="2" t="s">
        <v>488</v>
      </c>
    </row>
    <row r="2" spans="1:1">
      <c r="A2" s="2" t="s">
        <v>240</v>
      </c>
    </row>
    <row r="3" spans="1:1">
      <c r="A3" s="2" t="s">
        <v>489</v>
      </c>
    </row>
    <row r="4" spans="1:1">
      <c r="A4" s="85" t="s">
        <v>490</v>
      </c>
    </row>
    <row r="5" spans="1:1">
      <c r="A5" s="85" t="s">
        <v>491</v>
      </c>
    </row>
    <row r="7" spans="1:1">
      <c r="A7" s="2" t="s">
        <v>0</v>
      </c>
    </row>
    <row r="8" spans="1:1">
      <c r="A8" s="2" t="s">
        <v>1</v>
      </c>
    </row>
    <row r="9" spans="1:1">
      <c r="A9" s="2" t="s">
        <v>2</v>
      </c>
    </row>
    <row r="10" spans="1:1">
      <c r="A10" s="2" t="s">
        <v>3</v>
      </c>
    </row>
    <row r="11" spans="1:1">
      <c r="A11" s="2" t="s">
        <v>4</v>
      </c>
    </row>
    <row r="12" spans="1:1">
      <c r="A12" s="2" t="s">
        <v>5</v>
      </c>
    </row>
    <row r="13" spans="1:1">
      <c r="A13" s="2" t="s">
        <v>6</v>
      </c>
    </row>
    <row r="14" spans="1:1">
      <c r="A14" s="2" t="s">
        <v>7</v>
      </c>
    </row>
    <row r="15" spans="1:1">
      <c r="A15" s="2" t="s">
        <v>8</v>
      </c>
    </row>
    <row r="16" spans="1:1">
      <c r="A16" s="2" t="s">
        <v>9</v>
      </c>
    </row>
    <row r="17" spans="1:1">
      <c r="A17" s="2" t="s">
        <v>10</v>
      </c>
    </row>
    <row r="18" spans="1:1">
      <c r="A18" s="2" t="s">
        <v>11</v>
      </c>
    </row>
    <row r="19" spans="1:1">
      <c r="A19" s="2" t="s">
        <v>12</v>
      </c>
    </row>
    <row r="20" spans="1:1">
      <c r="A20" s="2" t="s">
        <v>13</v>
      </c>
    </row>
    <row r="21" spans="1:1">
      <c r="A21" s="2" t="s">
        <v>14</v>
      </c>
    </row>
    <row r="22" spans="1:1">
      <c r="A22" s="2" t="s">
        <v>15</v>
      </c>
    </row>
    <row r="23" spans="1:1">
      <c r="A23" s="2" t="s">
        <v>16</v>
      </c>
    </row>
    <row r="24" spans="1:1">
      <c r="A24" s="2" t="s">
        <v>17</v>
      </c>
    </row>
    <row r="25" spans="1:1">
      <c r="A25" s="2" t="s">
        <v>18</v>
      </c>
    </row>
    <row r="26" spans="1:1">
      <c r="A26" s="2" t="s">
        <v>19</v>
      </c>
    </row>
    <row r="27" spans="1:1">
      <c r="A27" s="2" t="s">
        <v>20</v>
      </c>
    </row>
    <row r="28" spans="1:1">
      <c r="A28" s="2" t="s">
        <v>21</v>
      </c>
    </row>
    <row r="29" spans="1:1">
      <c r="A29" s="2" t="s">
        <v>22</v>
      </c>
    </row>
    <row r="30" spans="1:1">
      <c r="A30" s="2" t="s">
        <v>23</v>
      </c>
    </row>
    <row r="31" spans="1:1">
      <c r="A31" s="2" t="s">
        <v>24</v>
      </c>
    </row>
    <row r="32" spans="1:1">
      <c r="A32" s="2" t="s">
        <v>25</v>
      </c>
    </row>
    <row r="33" spans="1:1">
      <c r="A33" s="2" t="s">
        <v>26</v>
      </c>
    </row>
    <row r="34" spans="1:1">
      <c r="A34" s="2" t="s">
        <v>27</v>
      </c>
    </row>
    <row r="35" spans="1:1">
      <c r="A35" s="2" t="s">
        <v>28</v>
      </c>
    </row>
    <row r="36" spans="1:1">
      <c r="A36" s="2" t="s">
        <v>29</v>
      </c>
    </row>
    <row r="37" spans="1:1">
      <c r="A37" s="2" t="s">
        <v>30</v>
      </c>
    </row>
    <row r="38" spans="1:1">
      <c r="A38" s="2" t="s">
        <v>31</v>
      </c>
    </row>
    <row r="39" spans="1:1">
      <c r="A39" s="2" t="s">
        <v>32</v>
      </c>
    </row>
    <row r="40" spans="1:1">
      <c r="A40" s="2" t="s">
        <v>33</v>
      </c>
    </row>
    <row r="41" spans="1:1">
      <c r="A41" s="2" t="s">
        <v>34</v>
      </c>
    </row>
    <row r="42" spans="1:1">
      <c r="A42" s="2" t="s">
        <v>35</v>
      </c>
    </row>
    <row r="43" spans="1:1">
      <c r="A43" s="2" t="s">
        <v>36</v>
      </c>
    </row>
    <row r="44" spans="1:1">
      <c r="A44" s="2" t="s">
        <v>37</v>
      </c>
    </row>
    <row r="45" spans="1:1">
      <c r="A45" s="2" t="s">
        <v>38</v>
      </c>
    </row>
    <row r="46" spans="1:1">
      <c r="A46" s="2" t="s">
        <v>39</v>
      </c>
    </row>
    <row r="47" spans="1:1">
      <c r="A47" s="2" t="s">
        <v>40</v>
      </c>
    </row>
    <row r="48" spans="1:1">
      <c r="A48" s="2" t="s">
        <v>41</v>
      </c>
    </row>
    <row r="49" spans="1:1">
      <c r="A49" s="2" t="s">
        <v>42</v>
      </c>
    </row>
    <row r="50" spans="1:1">
      <c r="A50" s="2" t="s">
        <v>43</v>
      </c>
    </row>
    <row r="51" spans="1:1">
      <c r="A51" s="2" t="s">
        <v>44</v>
      </c>
    </row>
    <row r="52" spans="1:1">
      <c r="A52" s="2" t="s">
        <v>45</v>
      </c>
    </row>
    <row r="53" spans="1:1">
      <c r="A53" s="2" t="s">
        <v>46</v>
      </c>
    </row>
    <row r="54" spans="1:1">
      <c r="A54" s="2" t="s">
        <v>47</v>
      </c>
    </row>
    <row r="55" spans="1:1">
      <c r="A55" s="2" t="s">
        <v>48</v>
      </c>
    </row>
    <row r="56" spans="1:1">
      <c r="A56" s="2" t="s">
        <v>49</v>
      </c>
    </row>
    <row r="57" spans="1:1">
      <c r="A57" s="2" t="s">
        <v>50</v>
      </c>
    </row>
    <row r="58" spans="1:1">
      <c r="A58" s="2" t="s">
        <v>51</v>
      </c>
    </row>
    <row r="59" spans="1:1">
      <c r="A59" s="2" t="s">
        <v>52</v>
      </c>
    </row>
    <row r="60" spans="1:1">
      <c r="A60" s="2" t="s">
        <v>53</v>
      </c>
    </row>
    <row r="61" spans="1:1">
      <c r="A61" s="2" t="s">
        <v>54</v>
      </c>
    </row>
    <row r="62" spans="1:1">
      <c r="A62" s="2" t="s">
        <v>55</v>
      </c>
    </row>
    <row r="63" spans="1:1">
      <c r="A63" s="2" t="s">
        <v>56</v>
      </c>
    </row>
    <row r="64" spans="1:1">
      <c r="A64" s="2" t="s">
        <v>57</v>
      </c>
    </row>
    <row r="65" spans="1:1">
      <c r="A65" s="2" t="s">
        <v>58</v>
      </c>
    </row>
    <row r="66" spans="1:1">
      <c r="A66" s="2" t="s">
        <v>59</v>
      </c>
    </row>
    <row r="67" spans="1:1">
      <c r="A67" s="2" t="s">
        <v>60</v>
      </c>
    </row>
    <row r="68" spans="1:1">
      <c r="A68" s="2" t="s">
        <v>61</v>
      </c>
    </row>
    <row r="69" spans="1:1">
      <c r="A69" s="2" t="s">
        <v>62</v>
      </c>
    </row>
    <row r="70" spans="1:1">
      <c r="A70" s="2" t="s">
        <v>63</v>
      </c>
    </row>
    <row r="71" spans="1:1">
      <c r="A71" s="2" t="s">
        <v>64</v>
      </c>
    </row>
    <row r="72" spans="1:1">
      <c r="A72" s="2" t="s">
        <v>65</v>
      </c>
    </row>
    <row r="73" spans="1:1">
      <c r="A73" s="2" t="s">
        <v>66</v>
      </c>
    </row>
    <row r="74" spans="1:1">
      <c r="A74" s="2" t="s">
        <v>67</v>
      </c>
    </row>
    <row r="75" spans="1:1">
      <c r="A75" s="2" t="s">
        <v>68</v>
      </c>
    </row>
    <row r="76" spans="1:1">
      <c r="A76" s="2" t="s">
        <v>69</v>
      </c>
    </row>
    <row r="77" spans="1:1">
      <c r="A77" s="2" t="s">
        <v>70</v>
      </c>
    </row>
    <row r="78" spans="1:1">
      <c r="A78" s="2" t="s">
        <v>71</v>
      </c>
    </row>
    <row r="79" spans="1:1">
      <c r="A79" s="2" t="s">
        <v>72</v>
      </c>
    </row>
    <row r="80" spans="1:1">
      <c r="A80" s="2" t="s">
        <v>73</v>
      </c>
    </row>
    <row r="81" spans="1:77">
      <c r="A81" s="2" t="s">
        <v>74</v>
      </c>
    </row>
    <row r="82" spans="1:77">
      <c r="A82" s="2" t="s">
        <v>75</v>
      </c>
    </row>
    <row r="83" spans="1:77">
      <c r="A83" s="2" t="s">
        <v>76</v>
      </c>
    </row>
    <row r="84" spans="1:77">
      <c r="A84" s="2" t="s">
        <v>77</v>
      </c>
    </row>
    <row r="85" spans="1:77">
      <c r="A85" s="2" t="s">
        <v>78</v>
      </c>
    </row>
    <row r="89" spans="1:77">
      <c r="A89" s="2" t="s">
        <v>80</v>
      </c>
      <c r="B89" s="2" t="s">
        <v>81</v>
      </c>
      <c r="C89" s="2" t="s">
        <v>82</v>
      </c>
      <c r="D89" s="2" t="s">
        <v>83</v>
      </c>
      <c r="E89" s="2" t="s">
        <v>84</v>
      </c>
      <c r="F89" s="4" t="s">
        <v>85</v>
      </c>
      <c r="G89" s="4" t="s">
        <v>86</v>
      </c>
      <c r="H89" s="4" t="s">
        <v>87</v>
      </c>
      <c r="I89" s="4" t="s">
        <v>88</v>
      </c>
      <c r="J89" s="4" t="s">
        <v>89</v>
      </c>
      <c r="K89" s="4" t="s">
        <v>90</v>
      </c>
      <c r="L89" s="4" t="s">
        <v>91</v>
      </c>
      <c r="M89" s="4" t="s">
        <v>92</v>
      </c>
      <c r="N89" s="4" t="s">
        <v>93</v>
      </c>
      <c r="O89" s="4" t="s">
        <v>94</v>
      </c>
      <c r="P89" s="4" t="s">
        <v>95</v>
      </c>
      <c r="Q89" s="4" t="s">
        <v>96</v>
      </c>
      <c r="R89" s="4" t="s">
        <v>97</v>
      </c>
      <c r="S89" s="4" t="s">
        <v>98</v>
      </c>
      <c r="T89" s="4" t="s">
        <v>99</v>
      </c>
      <c r="U89" s="4" t="s">
        <v>100</v>
      </c>
      <c r="V89" s="4" t="s">
        <v>101</v>
      </c>
      <c r="W89" s="4" t="s">
        <v>102</v>
      </c>
      <c r="X89" s="4" t="s">
        <v>103</v>
      </c>
      <c r="Y89" s="4" t="s">
        <v>104</v>
      </c>
      <c r="Z89" s="4" t="s">
        <v>105</v>
      </c>
      <c r="AA89" s="4" t="s">
        <v>106</v>
      </c>
      <c r="AB89" s="4" t="s">
        <v>107</v>
      </c>
      <c r="AC89" s="4" t="s">
        <v>108</v>
      </c>
      <c r="AD89" s="4" t="s">
        <v>109</v>
      </c>
      <c r="AE89" s="4" t="s">
        <v>110</v>
      </c>
      <c r="AF89" s="4" t="s">
        <v>111</v>
      </c>
      <c r="AG89" s="4" t="s">
        <v>112</v>
      </c>
      <c r="AH89" s="4" t="s">
        <v>113</v>
      </c>
      <c r="AI89" s="4" t="s">
        <v>114</v>
      </c>
      <c r="AJ89" s="4" t="s">
        <v>115</v>
      </c>
      <c r="AK89" s="4" t="s">
        <v>116</v>
      </c>
      <c r="AL89" s="4" t="s">
        <v>117</v>
      </c>
      <c r="AM89" s="4" t="s">
        <v>118</v>
      </c>
      <c r="AN89" s="4" t="s">
        <v>119</v>
      </c>
      <c r="AO89" s="4" t="s">
        <v>120</v>
      </c>
      <c r="AP89" s="4" t="s">
        <v>121</v>
      </c>
      <c r="AQ89" s="4" t="s">
        <v>122</v>
      </c>
      <c r="AR89" s="4" t="s">
        <v>123</v>
      </c>
      <c r="AS89" s="4" t="s">
        <v>124</v>
      </c>
      <c r="AT89" s="4" t="s">
        <v>125</v>
      </c>
      <c r="AU89" s="4" t="s">
        <v>126</v>
      </c>
      <c r="AV89" s="4" t="s">
        <v>127</v>
      </c>
      <c r="AW89" s="4" t="s">
        <v>128</v>
      </c>
      <c r="AX89" s="4" t="s">
        <v>129</v>
      </c>
      <c r="AY89" s="4" t="s">
        <v>130</v>
      </c>
      <c r="AZ89" s="4" t="s">
        <v>131</v>
      </c>
      <c r="BA89" s="4" t="s">
        <v>132</v>
      </c>
      <c r="BB89" s="4" t="s">
        <v>133</v>
      </c>
      <c r="BC89" s="4" t="s">
        <v>134</v>
      </c>
      <c r="BD89" s="4" t="s">
        <v>135</v>
      </c>
      <c r="BE89" s="4" t="s">
        <v>136</v>
      </c>
      <c r="BF89" s="4" t="s">
        <v>137</v>
      </c>
      <c r="BG89" s="4" t="s">
        <v>138</v>
      </c>
      <c r="BH89" s="4" t="s">
        <v>139</v>
      </c>
      <c r="BI89" s="4" t="s">
        <v>140</v>
      </c>
      <c r="BJ89" s="4" t="s">
        <v>141</v>
      </c>
      <c r="BK89" s="4" t="s">
        <v>142</v>
      </c>
      <c r="BL89" s="4" t="s">
        <v>143</v>
      </c>
      <c r="BM89" s="4" t="s">
        <v>144</v>
      </c>
      <c r="BN89" s="4" t="s">
        <v>145</v>
      </c>
      <c r="BO89" s="4" t="s">
        <v>146</v>
      </c>
      <c r="BP89" s="4" t="s">
        <v>147</v>
      </c>
      <c r="BQ89" s="4" t="s">
        <v>148</v>
      </c>
      <c r="BR89" s="4" t="s">
        <v>149</v>
      </c>
      <c r="BS89" s="4" t="s">
        <v>150</v>
      </c>
      <c r="BT89" s="4" t="s">
        <v>151</v>
      </c>
      <c r="BU89" s="4" t="s">
        <v>152</v>
      </c>
      <c r="BV89" s="4" t="s">
        <v>153</v>
      </c>
      <c r="BW89" s="4" t="s">
        <v>154</v>
      </c>
      <c r="BX89" s="4" t="s">
        <v>155</v>
      </c>
      <c r="BY89" s="4" t="s">
        <v>156</v>
      </c>
    </row>
    <row r="90" spans="1:77">
      <c r="A90" s="2">
        <v>1</v>
      </c>
      <c r="B90" s="2" t="s">
        <v>158</v>
      </c>
      <c r="C90" s="2" t="s">
        <v>159</v>
      </c>
      <c r="D90" s="2" t="s">
        <v>160</v>
      </c>
      <c r="E90" s="2" t="s">
        <v>161</v>
      </c>
      <c r="F90" s="4" t="s">
        <v>162</v>
      </c>
      <c r="G90" s="4" t="s">
        <v>163</v>
      </c>
      <c r="H90" s="4" t="s">
        <v>164</v>
      </c>
      <c r="I90" s="4" t="s">
        <v>165</v>
      </c>
      <c r="J90" s="4" t="s">
        <v>166</v>
      </c>
      <c r="K90" s="4" t="s">
        <v>167</v>
      </c>
      <c r="L90" s="4" t="s">
        <v>168</v>
      </c>
      <c r="M90" s="4" t="s">
        <v>169</v>
      </c>
      <c r="N90" s="4" t="s">
        <v>170</v>
      </c>
      <c r="O90" s="4" t="s">
        <v>171</v>
      </c>
      <c r="P90" s="4" t="s">
        <v>172</v>
      </c>
      <c r="Q90" s="4" t="s">
        <v>173</v>
      </c>
      <c r="R90" s="4" t="s">
        <v>174</v>
      </c>
      <c r="S90" s="4" t="s">
        <v>175</v>
      </c>
      <c r="T90" s="4" t="s">
        <v>176</v>
      </c>
      <c r="U90" s="4" t="s">
        <v>177</v>
      </c>
      <c r="V90" s="4" t="s">
        <v>178</v>
      </c>
      <c r="W90" s="4" t="s">
        <v>179</v>
      </c>
      <c r="X90" s="4" t="s">
        <v>180</v>
      </c>
      <c r="Y90" s="4" t="s">
        <v>181</v>
      </c>
      <c r="Z90" s="4" t="s">
        <v>182</v>
      </c>
      <c r="AA90" s="4" t="s">
        <v>183</v>
      </c>
      <c r="AB90" s="4" t="s">
        <v>184</v>
      </c>
      <c r="AC90" s="4" t="s">
        <v>185</v>
      </c>
      <c r="AD90" s="4" t="s">
        <v>186</v>
      </c>
      <c r="AE90" s="4" t="s">
        <v>187</v>
      </c>
      <c r="AF90" s="4" t="s">
        <v>188</v>
      </c>
      <c r="AG90" s="4" t="s">
        <v>189</v>
      </c>
      <c r="AH90" s="4" t="s">
        <v>190</v>
      </c>
      <c r="AI90" s="4" t="s">
        <v>191</v>
      </c>
      <c r="AJ90" s="4" t="s">
        <v>192</v>
      </c>
      <c r="AK90" s="4" t="s">
        <v>193</v>
      </c>
      <c r="AL90" s="4" t="s">
        <v>194</v>
      </c>
      <c r="AM90" s="4" t="s">
        <v>195</v>
      </c>
      <c r="AN90" s="4" t="s">
        <v>196</v>
      </c>
      <c r="AO90" s="4" t="s">
        <v>197</v>
      </c>
      <c r="AP90" s="4" t="s">
        <v>198</v>
      </c>
      <c r="AQ90" s="4" t="s">
        <v>199</v>
      </c>
      <c r="AR90" s="4" t="s">
        <v>200</v>
      </c>
      <c r="AS90" s="4" t="s">
        <v>201</v>
      </c>
      <c r="AT90" s="4" t="s">
        <v>202</v>
      </c>
      <c r="AU90" s="4" t="s">
        <v>203</v>
      </c>
      <c r="AV90" s="4" t="s">
        <v>204</v>
      </c>
      <c r="AW90" s="4" t="s">
        <v>205</v>
      </c>
      <c r="AX90" s="4" t="s">
        <v>206</v>
      </c>
      <c r="AY90" s="4" t="s">
        <v>207</v>
      </c>
      <c r="AZ90" s="4" t="s">
        <v>208</v>
      </c>
      <c r="BA90" s="4" t="s">
        <v>209</v>
      </c>
      <c r="BB90" s="4" t="s">
        <v>210</v>
      </c>
      <c r="BC90" s="4" t="s">
        <v>211</v>
      </c>
      <c r="BD90" s="4" t="s">
        <v>212</v>
      </c>
      <c r="BE90" s="4" t="s">
        <v>213</v>
      </c>
      <c r="BF90" s="4" t="s">
        <v>214</v>
      </c>
      <c r="BG90" s="4" t="s">
        <v>215</v>
      </c>
      <c r="BH90" s="4" t="s">
        <v>216</v>
      </c>
      <c r="BI90" s="4" t="s">
        <v>217</v>
      </c>
      <c r="BJ90" s="4" t="s">
        <v>218</v>
      </c>
      <c r="BK90" s="4" t="s">
        <v>219</v>
      </c>
      <c r="BL90" s="4" t="s">
        <v>220</v>
      </c>
      <c r="BM90" s="4" t="s">
        <v>221</v>
      </c>
      <c r="BN90" s="4" t="s">
        <v>222</v>
      </c>
      <c r="BO90" s="4" t="s">
        <v>223</v>
      </c>
      <c r="BP90" s="4" t="s">
        <v>224</v>
      </c>
      <c r="BQ90" s="4" t="s">
        <v>225</v>
      </c>
      <c r="BR90" s="4" t="s">
        <v>226</v>
      </c>
      <c r="BS90" s="4" t="s">
        <v>227</v>
      </c>
      <c r="BT90" s="4" t="s">
        <v>228</v>
      </c>
      <c r="BU90" s="4" t="s">
        <v>229</v>
      </c>
      <c r="BV90" s="4" t="s">
        <v>230</v>
      </c>
      <c r="BW90" s="4" t="s">
        <v>231</v>
      </c>
      <c r="BX90" s="4" t="s">
        <v>232</v>
      </c>
      <c r="BY90" s="4" t="s">
        <v>233</v>
      </c>
    </row>
    <row r="91" spans="1:77">
      <c r="A91" s="2" t="s">
        <v>235</v>
      </c>
      <c r="B91" s="2" t="s">
        <v>236</v>
      </c>
      <c r="C91" s="2" t="s">
        <v>236</v>
      </c>
      <c r="D91" s="2" t="s">
        <v>236</v>
      </c>
      <c r="E91" s="2" t="s">
        <v>236</v>
      </c>
      <c r="F91" s="4" t="s">
        <v>237</v>
      </c>
      <c r="G91" s="4" t="s">
        <v>237</v>
      </c>
      <c r="H91" s="4" t="s">
        <v>237</v>
      </c>
      <c r="I91" s="4" t="s">
        <v>237</v>
      </c>
      <c r="J91" s="4" t="s">
        <v>237</v>
      </c>
      <c r="K91" s="4" t="s">
        <v>237</v>
      </c>
      <c r="L91" s="4" t="s">
        <v>237</v>
      </c>
      <c r="M91" s="4" t="s">
        <v>237</v>
      </c>
      <c r="N91" s="4" t="s">
        <v>237</v>
      </c>
      <c r="O91" s="4" t="s">
        <v>237</v>
      </c>
      <c r="P91" s="4" t="s">
        <v>237</v>
      </c>
      <c r="Q91" s="4" t="s">
        <v>237</v>
      </c>
      <c r="R91" s="4" t="s">
        <v>237</v>
      </c>
      <c r="S91" s="4" t="s">
        <v>237</v>
      </c>
      <c r="T91" s="4" t="s">
        <v>237</v>
      </c>
      <c r="U91" s="4" t="s">
        <v>237</v>
      </c>
      <c r="V91" s="4" t="s">
        <v>237</v>
      </c>
      <c r="W91" s="4" t="s">
        <v>237</v>
      </c>
      <c r="X91" s="4" t="s">
        <v>237</v>
      </c>
      <c r="Y91" s="4" t="s">
        <v>237</v>
      </c>
      <c r="Z91" s="4" t="s">
        <v>237</v>
      </c>
      <c r="AA91" s="4" t="s">
        <v>237</v>
      </c>
      <c r="AB91" s="4" t="s">
        <v>237</v>
      </c>
      <c r="AC91" s="4" t="s">
        <v>237</v>
      </c>
      <c r="AD91" s="4" t="s">
        <v>237</v>
      </c>
      <c r="AE91" s="4" t="s">
        <v>237</v>
      </c>
      <c r="AF91" s="4" t="s">
        <v>237</v>
      </c>
      <c r="AG91" s="4" t="s">
        <v>237</v>
      </c>
      <c r="AH91" s="4" t="s">
        <v>237</v>
      </c>
      <c r="AI91" s="4" t="s">
        <v>237</v>
      </c>
      <c r="AJ91" s="4" t="s">
        <v>237</v>
      </c>
      <c r="AK91" s="4" t="s">
        <v>237</v>
      </c>
      <c r="AL91" s="4" t="s">
        <v>237</v>
      </c>
      <c r="AM91" s="4" t="s">
        <v>237</v>
      </c>
      <c r="AN91" s="4" t="s">
        <v>237</v>
      </c>
      <c r="AO91" s="4" t="s">
        <v>237</v>
      </c>
      <c r="AP91" s="4" t="s">
        <v>237</v>
      </c>
      <c r="AQ91" s="4" t="s">
        <v>237</v>
      </c>
      <c r="AR91" s="4" t="s">
        <v>237</v>
      </c>
      <c r="AS91" s="4" t="s">
        <v>237</v>
      </c>
      <c r="AT91" s="4" t="s">
        <v>237</v>
      </c>
      <c r="AU91" s="4" t="s">
        <v>237</v>
      </c>
      <c r="AV91" s="4" t="s">
        <v>237</v>
      </c>
      <c r="AW91" s="4" t="s">
        <v>237</v>
      </c>
      <c r="AX91" s="4" t="s">
        <v>237</v>
      </c>
      <c r="AY91" s="4" t="s">
        <v>237</v>
      </c>
      <c r="AZ91" s="4" t="s">
        <v>237</v>
      </c>
      <c r="BA91" s="4" t="s">
        <v>237</v>
      </c>
      <c r="BB91" s="4" t="s">
        <v>237</v>
      </c>
      <c r="BC91" s="4" t="s">
        <v>237</v>
      </c>
      <c r="BD91" s="4" t="s">
        <v>237</v>
      </c>
      <c r="BE91" s="4" t="s">
        <v>237</v>
      </c>
      <c r="BF91" s="4" t="s">
        <v>237</v>
      </c>
      <c r="BG91" s="4" t="s">
        <v>237</v>
      </c>
      <c r="BH91" s="4" t="s">
        <v>237</v>
      </c>
      <c r="BI91" s="4" t="s">
        <v>237</v>
      </c>
      <c r="BJ91" s="4" t="s">
        <v>237</v>
      </c>
      <c r="BK91" s="4" t="s">
        <v>237</v>
      </c>
      <c r="BL91" s="4" t="s">
        <v>237</v>
      </c>
      <c r="BM91" s="4" t="s">
        <v>237</v>
      </c>
      <c r="BN91" s="4" t="s">
        <v>237</v>
      </c>
      <c r="BO91" s="4" t="s">
        <v>237</v>
      </c>
      <c r="BP91" s="4" t="s">
        <v>237</v>
      </c>
      <c r="BQ91" s="4" t="s">
        <v>237</v>
      </c>
      <c r="BR91" s="4" t="s">
        <v>237</v>
      </c>
      <c r="BS91" s="4" t="s">
        <v>237</v>
      </c>
      <c r="BT91" s="4" t="s">
        <v>237</v>
      </c>
      <c r="BU91" s="4" t="s">
        <v>237</v>
      </c>
      <c r="BV91" s="4" t="s">
        <v>237</v>
      </c>
      <c r="BW91" s="4" t="s">
        <v>237</v>
      </c>
      <c r="BX91" s="4" t="s">
        <v>237</v>
      </c>
      <c r="BY91" s="4" t="s">
        <v>237</v>
      </c>
    </row>
    <row r="93" spans="1:77">
      <c r="A93" s="2">
        <v>-4.9000000000000002E-2</v>
      </c>
      <c r="B93" s="2">
        <v>1.8878610000000001E-2</v>
      </c>
      <c r="C93" s="2">
        <v>5.5135749999999997E-2</v>
      </c>
      <c r="D93" s="2">
        <v>-5.0960539999999999E-2</v>
      </c>
      <c r="E93" s="2">
        <v>3.8977930000000001E-3</v>
      </c>
      <c r="F93" s="4">
        <v>3089.7959999999998</v>
      </c>
      <c r="G93" s="4">
        <v>2668.027</v>
      </c>
      <c r="H93" s="4">
        <v>2782.3130000000001</v>
      </c>
      <c r="I93" s="4">
        <v>2497.9589999999998</v>
      </c>
      <c r="J93" s="4">
        <v>2877.5509999999999</v>
      </c>
      <c r="K93" s="4">
        <v>3108.8440000000001</v>
      </c>
      <c r="L93" s="4">
        <v>2795.9180000000001</v>
      </c>
      <c r="M93" s="4">
        <v>2759.1840000000002</v>
      </c>
      <c r="N93" s="4">
        <v>3171.4290000000001</v>
      </c>
      <c r="O93" s="4">
        <v>2048.98</v>
      </c>
      <c r="P93" s="4">
        <v>2097.9589999999998</v>
      </c>
      <c r="Q93" s="4">
        <v>-44580.95</v>
      </c>
      <c r="R93" s="4">
        <v>2586.395</v>
      </c>
      <c r="S93" s="4">
        <v>2507.4830000000002</v>
      </c>
      <c r="T93" s="4">
        <v>-44580.95</v>
      </c>
      <c r="U93" s="4">
        <v>2485.7139999999999</v>
      </c>
      <c r="V93" s="4">
        <v>2450.34</v>
      </c>
      <c r="W93" s="4">
        <v>1869.3879999999999</v>
      </c>
      <c r="X93" s="4">
        <v>1866.6669999999999</v>
      </c>
      <c r="Y93" s="4">
        <v>2839.4560000000001</v>
      </c>
      <c r="Z93" s="4">
        <v>2020.4079999999999</v>
      </c>
      <c r="AA93" s="4">
        <v>2372.7890000000002</v>
      </c>
      <c r="AB93" s="4">
        <v>2367.3470000000002</v>
      </c>
      <c r="AC93" s="4">
        <v>1789.116</v>
      </c>
      <c r="AD93" s="4">
        <v>2507.4830000000002</v>
      </c>
      <c r="AE93" s="4">
        <v>2820.4079999999999</v>
      </c>
      <c r="AF93" s="4">
        <v>3292.5169999999998</v>
      </c>
      <c r="AG93" s="4">
        <v>2721.0880000000002</v>
      </c>
      <c r="AH93" s="4">
        <v>2489.7959999999998</v>
      </c>
      <c r="AI93" s="4">
        <v>2195.9180000000001</v>
      </c>
      <c r="AJ93" s="4">
        <v>2685.7139999999999</v>
      </c>
      <c r="AK93" s="4">
        <v>1998.6389999999999</v>
      </c>
      <c r="AL93" s="4">
        <v>2111.5650000000001</v>
      </c>
      <c r="AM93" s="4">
        <v>2066.6669999999999</v>
      </c>
      <c r="AN93" s="4">
        <v>1361.905</v>
      </c>
      <c r="AO93" s="4">
        <v>2613.605</v>
      </c>
      <c r="AP93" s="4">
        <v>2551.02</v>
      </c>
      <c r="AQ93" s="4">
        <v>2391.837</v>
      </c>
      <c r="AR93" s="4">
        <v>2342.857</v>
      </c>
      <c r="AS93" s="4">
        <v>2342.857</v>
      </c>
      <c r="AT93" s="4">
        <v>2692.5169999999998</v>
      </c>
      <c r="AU93" s="4">
        <v>2036.7349999999999</v>
      </c>
      <c r="AV93" s="4">
        <v>1521.088</v>
      </c>
      <c r="AW93" s="4">
        <v>2325.17</v>
      </c>
      <c r="AX93" s="4">
        <v>1971.4290000000001</v>
      </c>
      <c r="AY93" s="4">
        <v>2757.8229999999999</v>
      </c>
      <c r="AZ93" s="4">
        <v>1476.19</v>
      </c>
      <c r="BA93" s="4">
        <v>1658.5029999999999</v>
      </c>
      <c r="BB93" s="4">
        <v>2182.3130000000001</v>
      </c>
      <c r="BC93" s="4">
        <v>2368.7069999999999</v>
      </c>
      <c r="BD93" s="4">
        <v>2263.9459999999999</v>
      </c>
      <c r="BE93" s="4">
        <v>2545.578</v>
      </c>
      <c r="BF93" s="4">
        <v>2360.5439999999999</v>
      </c>
      <c r="BG93" s="4">
        <v>1964.626</v>
      </c>
      <c r="BH93" s="4">
        <v>1802.721</v>
      </c>
      <c r="BI93" s="4">
        <v>2156.4630000000002</v>
      </c>
      <c r="BJ93" s="4">
        <v>1846.259</v>
      </c>
      <c r="BK93" s="4">
        <v>2118.3670000000002</v>
      </c>
      <c r="BL93" s="4">
        <v>2126.5309999999999</v>
      </c>
      <c r="BM93" s="4">
        <v>2051.701</v>
      </c>
      <c r="BN93" s="4">
        <v>1436.7349999999999</v>
      </c>
      <c r="BO93" s="4">
        <v>-44580.95</v>
      </c>
      <c r="BP93" s="4">
        <v>3374.15</v>
      </c>
      <c r="BQ93" s="4">
        <v>-44580.95</v>
      </c>
      <c r="BR93" s="4">
        <v>9400</v>
      </c>
      <c r="BS93" s="4">
        <v>-44580.95</v>
      </c>
      <c r="BT93" s="4">
        <v>2404.0819999999999</v>
      </c>
      <c r="BU93" s="4">
        <v>2360.5439999999999</v>
      </c>
      <c r="BV93" s="4">
        <v>2393.1970000000001</v>
      </c>
      <c r="BW93" s="4">
        <v>2144.2179999999998</v>
      </c>
      <c r="BX93" s="4">
        <v>2527.8910000000001</v>
      </c>
      <c r="BY93" s="4">
        <v>5.442177</v>
      </c>
    </row>
    <row r="94" spans="1:77">
      <c r="A94" s="2">
        <v>0.98699999999999999</v>
      </c>
      <c r="B94" s="2">
        <v>2.824958E-2</v>
      </c>
      <c r="C94" s="2">
        <v>5.559944E-2</v>
      </c>
      <c r="D94" s="2">
        <v>-5.1156159999999999E-2</v>
      </c>
      <c r="E94" s="2">
        <v>2.9814360000000001E-3</v>
      </c>
      <c r="F94" s="4">
        <v>3114.2860000000001</v>
      </c>
      <c r="G94" s="4">
        <v>2685.7139999999999</v>
      </c>
      <c r="H94" s="4">
        <v>2795.9180000000001</v>
      </c>
      <c r="I94" s="4">
        <v>2512.9250000000002</v>
      </c>
      <c r="J94" s="4">
        <v>2881.6329999999998</v>
      </c>
      <c r="K94" s="4">
        <v>3115.6460000000002</v>
      </c>
      <c r="L94" s="4">
        <v>2798.6390000000001</v>
      </c>
      <c r="M94" s="4">
        <v>2759.1840000000002</v>
      </c>
      <c r="N94" s="4">
        <v>3193.1970000000001</v>
      </c>
      <c r="O94" s="4">
        <v>2062.585</v>
      </c>
      <c r="P94" s="4">
        <v>2107.4830000000002</v>
      </c>
      <c r="Q94" s="4">
        <v>-44580.95</v>
      </c>
      <c r="R94" s="4">
        <v>2600</v>
      </c>
      <c r="S94" s="4">
        <v>2519.7280000000001</v>
      </c>
      <c r="T94" s="4">
        <v>-44580.95</v>
      </c>
      <c r="U94" s="4">
        <v>2493.8780000000002</v>
      </c>
      <c r="V94" s="4">
        <v>2459.864</v>
      </c>
      <c r="W94" s="4">
        <v>1878.912</v>
      </c>
      <c r="X94" s="4">
        <v>1877.5509999999999</v>
      </c>
      <c r="Y94" s="4">
        <v>2844.8980000000001</v>
      </c>
      <c r="Z94" s="4">
        <v>2036.7349999999999</v>
      </c>
      <c r="AA94" s="4">
        <v>2382.3130000000001</v>
      </c>
      <c r="AB94" s="4">
        <v>2374.15</v>
      </c>
      <c r="AC94" s="4">
        <v>1800</v>
      </c>
      <c r="AD94" s="4">
        <v>2512.9250000000002</v>
      </c>
      <c r="AE94" s="4">
        <v>2824.49</v>
      </c>
      <c r="AF94" s="4">
        <v>3292.5169999999998</v>
      </c>
      <c r="AG94" s="4">
        <v>2721.0880000000002</v>
      </c>
      <c r="AH94" s="4">
        <v>2492.5169999999998</v>
      </c>
      <c r="AI94" s="4">
        <v>2198.6390000000001</v>
      </c>
      <c r="AJ94" s="4">
        <v>2687.0749999999998</v>
      </c>
      <c r="AK94" s="4">
        <v>2002.721</v>
      </c>
      <c r="AL94" s="4">
        <v>2115.6460000000002</v>
      </c>
      <c r="AM94" s="4">
        <v>2069.3879999999999</v>
      </c>
      <c r="AN94" s="4">
        <v>1368.7070000000001</v>
      </c>
      <c r="AO94" s="4">
        <v>2617.6869999999999</v>
      </c>
      <c r="AP94" s="4">
        <v>2559.1840000000002</v>
      </c>
      <c r="AQ94" s="4">
        <v>2397.279</v>
      </c>
      <c r="AR94" s="4">
        <v>2349.66</v>
      </c>
      <c r="AS94" s="4">
        <v>2349.66</v>
      </c>
      <c r="AT94" s="4">
        <v>2695.2379999999998</v>
      </c>
      <c r="AU94" s="4">
        <v>2036.7349999999999</v>
      </c>
      <c r="AV94" s="4">
        <v>1534.694</v>
      </c>
      <c r="AW94" s="4">
        <v>2348.299</v>
      </c>
      <c r="AX94" s="4">
        <v>2008.163</v>
      </c>
      <c r="AY94" s="4">
        <v>2779.5920000000001</v>
      </c>
      <c r="AZ94" s="4">
        <v>1465.306</v>
      </c>
      <c r="BA94" s="4">
        <v>1665.306</v>
      </c>
      <c r="BB94" s="4">
        <v>2180.9520000000002</v>
      </c>
      <c r="BC94" s="4">
        <v>2372.7890000000002</v>
      </c>
      <c r="BD94" s="4">
        <v>2273.4690000000001</v>
      </c>
      <c r="BE94" s="4">
        <v>2559.1840000000002</v>
      </c>
      <c r="BF94" s="4">
        <v>2368.7069999999999</v>
      </c>
      <c r="BG94" s="4">
        <v>1979.5920000000001</v>
      </c>
      <c r="BH94" s="4">
        <v>1814.9659999999999</v>
      </c>
      <c r="BI94" s="4">
        <v>2159.1840000000002</v>
      </c>
      <c r="BJ94" s="4">
        <v>1854.422</v>
      </c>
      <c r="BK94" s="4">
        <v>2134.694</v>
      </c>
      <c r="BL94" s="4">
        <v>2137.415</v>
      </c>
      <c r="BM94" s="4">
        <v>2057.143</v>
      </c>
      <c r="BN94" s="4">
        <v>1436.7349999999999</v>
      </c>
      <c r="BO94" s="4">
        <v>-44580.95</v>
      </c>
      <c r="BP94" s="4">
        <v>3378.2310000000002</v>
      </c>
      <c r="BQ94" s="4">
        <v>-44580.95</v>
      </c>
      <c r="BR94" s="4">
        <v>9304.7620000000006</v>
      </c>
      <c r="BS94" s="4">
        <v>-44580.95</v>
      </c>
      <c r="BT94" s="4">
        <v>2409.5239999999999</v>
      </c>
      <c r="BU94" s="4">
        <v>2361.9050000000002</v>
      </c>
      <c r="BV94" s="4">
        <v>2394.558</v>
      </c>
      <c r="BW94" s="4">
        <v>2151.02</v>
      </c>
      <c r="BX94" s="4">
        <v>2536.0540000000001</v>
      </c>
      <c r="BY94" s="4">
        <v>-92.517009999999999</v>
      </c>
    </row>
    <row r="95" spans="1:77">
      <c r="A95" s="2">
        <v>2.4849999999999999</v>
      </c>
      <c r="B95" s="2">
        <v>4.2371119999999998E-2</v>
      </c>
      <c r="C95" s="2">
        <v>5.3082280000000003E-2</v>
      </c>
      <c r="D95" s="2">
        <v>-5.0699729999999998E-2</v>
      </c>
      <c r="E95" s="2">
        <v>1.541445E-3</v>
      </c>
      <c r="F95" s="4">
        <v>3153.741</v>
      </c>
      <c r="G95" s="4">
        <v>2723.81</v>
      </c>
      <c r="H95" s="4">
        <v>2813.605</v>
      </c>
      <c r="I95" s="4">
        <v>2527.8910000000001</v>
      </c>
      <c r="J95" s="4">
        <v>2882.9929999999999</v>
      </c>
      <c r="K95" s="4">
        <v>3119.7280000000001</v>
      </c>
      <c r="L95" s="4">
        <v>2795.9180000000001</v>
      </c>
      <c r="M95" s="4">
        <v>2756.4630000000002</v>
      </c>
      <c r="N95" s="4">
        <v>3214.9659999999999</v>
      </c>
      <c r="O95" s="4">
        <v>2080.2719999999999</v>
      </c>
      <c r="P95" s="4">
        <v>2118.3670000000002</v>
      </c>
      <c r="Q95" s="4">
        <v>-44580.95</v>
      </c>
      <c r="R95" s="4">
        <v>2609.5239999999999</v>
      </c>
      <c r="S95" s="4">
        <v>2537.415</v>
      </c>
      <c r="T95" s="4">
        <v>-44580.95</v>
      </c>
      <c r="U95" s="4">
        <v>2506.1219999999998</v>
      </c>
      <c r="V95" s="4">
        <v>2472.1089999999999</v>
      </c>
      <c r="W95" s="4">
        <v>1897.9590000000001</v>
      </c>
      <c r="X95" s="4">
        <v>1892.5170000000001</v>
      </c>
      <c r="Y95" s="4">
        <v>2861.2240000000002</v>
      </c>
      <c r="Z95" s="4">
        <v>2055.7820000000002</v>
      </c>
      <c r="AA95" s="4">
        <v>2400</v>
      </c>
      <c r="AB95" s="4">
        <v>2391.837</v>
      </c>
      <c r="AC95" s="4">
        <v>1816.327</v>
      </c>
      <c r="AD95" s="4">
        <v>2527.8910000000001</v>
      </c>
      <c r="AE95" s="4">
        <v>2836.7350000000001</v>
      </c>
      <c r="AF95" s="4">
        <v>3293.8780000000002</v>
      </c>
      <c r="AG95" s="4">
        <v>2723.81</v>
      </c>
      <c r="AH95" s="4">
        <v>2496.5990000000002</v>
      </c>
      <c r="AI95" s="4">
        <v>2202.721</v>
      </c>
      <c r="AJ95" s="4">
        <v>2693.8780000000002</v>
      </c>
      <c r="AK95" s="4">
        <v>2008.163</v>
      </c>
      <c r="AL95" s="4">
        <v>2121.0880000000002</v>
      </c>
      <c r="AM95" s="4">
        <v>2077.5509999999999</v>
      </c>
      <c r="AN95" s="4">
        <v>1375.51</v>
      </c>
      <c r="AO95" s="4">
        <v>2627.2109999999998</v>
      </c>
      <c r="AP95" s="4">
        <v>2563.2649999999999</v>
      </c>
      <c r="AQ95" s="4">
        <v>2404.0819999999999</v>
      </c>
      <c r="AR95" s="4">
        <v>2355.1019999999999</v>
      </c>
      <c r="AS95" s="4">
        <v>2352.3809999999999</v>
      </c>
      <c r="AT95" s="4">
        <v>2697.9589999999998</v>
      </c>
      <c r="AU95" s="4">
        <v>2040.816</v>
      </c>
      <c r="AV95" s="4">
        <v>1542.857</v>
      </c>
      <c r="AW95" s="4">
        <v>2368.7069999999999</v>
      </c>
      <c r="AX95" s="4">
        <v>2042.1769999999999</v>
      </c>
      <c r="AY95" s="4">
        <v>2805.442</v>
      </c>
      <c r="AZ95" s="4">
        <v>1474.83</v>
      </c>
      <c r="BA95" s="4">
        <v>1676.19</v>
      </c>
      <c r="BB95" s="4">
        <v>2175.5100000000002</v>
      </c>
      <c r="BC95" s="4">
        <v>2380.9520000000002</v>
      </c>
      <c r="BD95" s="4">
        <v>2287.0749999999998</v>
      </c>
      <c r="BE95" s="4">
        <v>2574.15</v>
      </c>
      <c r="BF95" s="4">
        <v>2365.9859999999999</v>
      </c>
      <c r="BG95" s="4">
        <v>1993.1969999999999</v>
      </c>
      <c r="BH95" s="4">
        <v>1832.653</v>
      </c>
      <c r="BI95" s="4">
        <v>2157.8229999999999</v>
      </c>
      <c r="BJ95" s="4">
        <v>1854.422</v>
      </c>
      <c r="BK95" s="4">
        <v>2145.578</v>
      </c>
      <c r="BL95" s="4">
        <v>2146.9389999999999</v>
      </c>
      <c r="BM95" s="4">
        <v>2059.864</v>
      </c>
      <c r="BN95" s="4">
        <v>1440.816</v>
      </c>
      <c r="BO95" s="4">
        <v>-44580.95</v>
      </c>
      <c r="BP95" s="4">
        <v>3380.9520000000002</v>
      </c>
      <c r="BQ95" s="4">
        <v>-44580.95</v>
      </c>
      <c r="BR95" s="4">
        <v>9059.8639999999996</v>
      </c>
      <c r="BS95" s="4">
        <v>-44580.95</v>
      </c>
      <c r="BT95" s="4">
        <v>2409.5239999999999</v>
      </c>
      <c r="BU95" s="4">
        <v>2361.9050000000002</v>
      </c>
      <c r="BV95" s="4">
        <v>2391.837</v>
      </c>
      <c r="BW95" s="4">
        <v>2151.02</v>
      </c>
      <c r="BX95" s="4">
        <v>2541.4969999999998</v>
      </c>
      <c r="BY95" s="4">
        <v>-238.09520000000001</v>
      </c>
    </row>
    <row r="96" spans="1:77">
      <c r="A96" s="2">
        <v>5.0049999999999999</v>
      </c>
      <c r="B96" s="2">
        <v>6.6579459999999993E-2</v>
      </c>
      <c r="C96" s="2">
        <v>5.6526819999999998E-2</v>
      </c>
      <c r="D96" s="2">
        <v>-4.9004409999999998E-2</v>
      </c>
      <c r="E96" s="2">
        <v>-9.4581220000000004E-4</v>
      </c>
      <c r="F96" s="4">
        <v>3224.49</v>
      </c>
      <c r="G96" s="4">
        <v>2793.1970000000001</v>
      </c>
      <c r="H96" s="4">
        <v>2836.7350000000001</v>
      </c>
      <c r="I96" s="4">
        <v>2552.3809999999999</v>
      </c>
      <c r="J96" s="4">
        <v>2884.3539999999998</v>
      </c>
      <c r="K96" s="4">
        <v>3125.17</v>
      </c>
      <c r="L96" s="4">
        <v>2793.1970000000001</v>
      </c>
      <c r="M96" s="4">
        <v>2756.4630000000002</v>
      </c>
      <c r="N96" s="4">
        <v>3246.259</v>
      </c>
      <c r="O96" s="4">
        <v>2088.4349999999999</v>
      </c>
      <c r="P96" s="4">
        <v>2137.415</v>
      </c>
      <c r="Q96" s="4">
        <v>-44580.95</v>
      </c>
      <c r="R96" s="4">
        <v>2623.1289999999999</v>
      </c>
      <c r="S96" s="4">
        <v>2555.1019999999999</v>
      </c>
      <c r="T96" s="4">
        <v>-44580.95</v>
      </c>
      <c r="U96" s="4">
        <v>2526.5309999999999</v>
      </c>
      <c r="V96" s="4">
        <v>2491.1559999999999</v>
      </c>
      <c r="W96" s="4">
        <v>1927.8910000000001</v>
      </c>
      <c r="X96" s="4">
        <v>1915.646</v>
      </c>
      <c r="Y96" s="4">
        <v>2885.7139999999999</v>
      </c>
      <c r="Z96" s="4">
        <v>2044.8979999999999</v>
      </c>
      <c r="AA96" s="4">
        <v>2421.7689999999998</v>
      </c>
      <c r="AB96" s="4">
        <v>2412.2449999999999</v>
      </c>
      <c r="AC96" s="4">
        <v>1835.374</v>
      </c>
      <c r="AD96" s="4">
        <v>2542.857</v>
      </c>
      <c r="AE96" s="4">
        <v>2847.6190000000001</v>
      </c>
      <c r="AF96" s="4">
        <v>3297.9589999999998</v>
      </c>
      <c r="AG96" s="4">
        <v>2723.81</v>
      </c>
      <c r="AH96" s="4">
        <v>2499.3200000000002</v>
      </c>
      <c r="AI96" s="4">
        <v>2205.442</v>
      </c>
      <c r="AJ96" s="4">
        <v>2699.32</v>
      </c>
      <c r="AK96" s="4">
        <v>2013.605</v>
      </c>
      <c r="AL96" s="4">
        <v>2133.3330000000001</v>
      </c>
      <c r="AM96" s="4">
        <v>2085.7139999999999</v>
      </c>
      <c r="AN96" s="4">
        <v>1383.673</v>
      </c>
      <c r="AO96" s="4">
        <v>2632.6529999999998</v>
      </c>
      <c r="AP96" s="4">
        <v>2571.4290000000001</v>
      </c>
      <c r="AQ96" s="4">
        <v>2409.5239999999999</v>
      </c>
      <c r="AR96" s="4">
        <v>2364.6260000000002</v>
      </c>
      <c r="AS96" s="4">
        <v>2361.9050000000002</v>
      </c>
      <c r="AT96" s="4">
        <v>2700.68</v>
      </c>
      <c r="AU96" s="4">
        <v>2043.537</v>
      </c>
      <c r="AV96" s="4">
        <v>1537.415</v>
      </c>
      <c r="AW96" s="4">
        <v>2389.116</v>
      </c>
      <c r="AX96" s="4">
        <v>2072.1089999999999</v>
      </c>
      <c r="AY96" s="4">
        <v>2831.2930000000001</v>
      </c>
      <c r="AZ96" s="4">
        <v>1521.088</v>
      </c>
      <c r="BA96" s="4">
        <v>1684.354</v>
      </c>
      <c r="BB96" s="4">
        <v>2167.3470000000002</v>
      </c>
      <c r="BC96" s="4">
        <v>2389.116</v>
      </c>
      <c r="BD96" s="4">
        <v>2302.0410000000002</v>
      </c>
      <c r="BE96" s="4">
        <v>2586.395</v>
      </c>
      <c r="BF96" s="4">
        <v>2368.7069999999999</v>
      </c>
      <c r="BG96" s="4">
        <v>2005.442</v>
      </c>
      <c r="BH96" s="4">
        <v>1854.422</v>
      </c>
      <c r="BI96" s="4">
        <v>2161.9050000000002</v>
      </c>
      <c r="BJ96" s="4">
        <v>1851.701</v>
      </c>
      <c r="BK96" s="4">
        <v>2156.4630000000002</v>
      </c>
      <c r="BL96" s="4">
        <v>2155.1019999999999</v>
      </c>
      <c r="BM96" s="4">
        <v>2066.6669999999999</v>
      </c>
      <c r="BN96" s="4">
        <v>1440.816</v>
      </c>
      <c r="BO96" s="4">
        <v>-44580.95</v>
      </c>
      <c r="BP96" s="4">
        <v>3376.8710000000001</v>
      </c>
      <c r="BQ96" s="4">
        <v>-44580.95</v>
      </c>
      <c r="BR96" s="4">
        <v>8714.2860000000001</v>
      </c>
      <c r="BS96" s="4">
        <v>-44580.95</v>
      </c>
      <c r="BT96" s="4">
        <v>2412.2449999999999</v>
      </c>
      <c r="BU96" s="4">
        <v>2363.2649999999999</v>
      </c>
      <c r="BV96" s="4">
        <v>2391.837</v>
      </c>
      <c r="BW96" s="4">
        <v>2161.9050000000002</v>
      </c>
      <c r="BX96" s="4">
        <v>2548.299</v>
      </c>
      <c r="BY96" s="4">
        <v>-481.6327</v>
      </c>
    </row>
    <row r="97" spans="1:77">
      <c r="A97" s="2">
        <v>10.003</v>
      </c>
      <c r="B97" s="2">
        <v>0.115712</v>
      </c>
      <c r="C97" s="2">
        <v>5.6593060000000001E-2</v>
      </c>
      <c r="D97" s="2">
        <v>-4.7504709999999999E-2</v>
      </c>
      <c r="E97" s="2">
        <v>-5.134876E-3</v>
      </c>
      <c r="F97" s="4">
        <v>3374.15</v>
      </c>
      <c r="G97" s="4">
        <v>2941.4969999999998</v>
      </c>
      <c r="H97" s="4">
        <v>2884.3539999999998</v>
      </c>
      <c r="I97" s="4">
        <v>2595.9180000000001</v>
      </c>
      <c r="J97" s="4">
        <v>2889.7959999999998</v>
      </c>
      <c r="K97" s="4">
        <v>3129.252</v>
      </c>
      <c r="L97" s="4">
        <v>2795.9180000000001</v>
      </c>
      <c r="M97" s="4">
        <v>2751.02</v>
      </c>
      <c r="N97" s="4">
        <v>3273.4690000000001</v>
      </c>
      <c r="O97" s="4">
        <v>2089.7959999999998</v>
      </c>
      <c r="P97" s="4">
        <v>2145.578</v>
      </c>
      <c r="Q97" s="4">
        <v>-44580.95</v>
      </c>
      <c r="R97" s="4">
        <v>2620.4079999999999</v>
      </c>
      <c r="S97" s="4">
        <v>2556.4630000000002</v>
      </c>
      <c r="T97" s="4">
        <v>-44580.95</v>
      </c>
      <c r="U97" s="4">
        <v>2534.694</v>
      </c>
      <c r="V97" s="4">
        <v>2496.5990000000002</v>
      </c>
      <c r="W97" s="4">
        <v>1936.0540000000001</v>
      </c>
      <c r="X97" s="4">
        <v>1923.81</v>
      </c>
      <c r="Y97" s="4">
        <v>2892.5169999999998</v>
      </c>
      <c r="Z97" s="4">
        <v>2039.4559999999999</v>
      </c>
      <c r="AA97" s="4">
        <v>2429.9319999999998</v>
      </c>
      <c r="AB97" s="4">
        <v>2419.0479999999998</v>
      </c>
      <c r="AC97" s="4">
        <v>1844.8979999999999</v>
      </c>
      <c r="AD97" s="4">
        <v>2552.3809999999999</v>
      </c>
      <c r="AE97" s="4">
        <v>2854.422</v>
      </c>
      <c r="AF97" s="4">
        <v>3308.8440000000001</v>
      </c>
      <c r="AG97" s="4">
        <v>2726.5309999999999</v>
      </c>
      <c r="AH97" s="4">
        <v>2510.2040000000002</v>
      </c>
      <c r="AI97" s="4">
        <v>2212.2449999999999</v>
      </c>
      <c r="AJ97" s="4">
        <v>2717.0070000000001</v>
      </c>
      <c r="AK97" s="4">
        <v>2020.4079999999999</v>
      </c>
      <c r="AL97" s="4">
        <v>2141.4969999999998</v>
      </c>
      <c r="AM97" s="4">
        <v>2065.306</v>
      </c>
      <c r="AN97" s="4">
        <v>1371.4290000000001</v>
      </c>
      <c r="AO97" s="4">
        <v>2617.6869999999999</v>
      </c>
      <c r="AP97" s="4">
        <v>2556.4630000000002</v>
      </c>
      <c r="AQ97" s="4">
        <v>2389.116</v>
      </c>
      <c r="AR97" s="4">
        <v>2336.0540000000001</v>
      </c>
      <c r="AS97" s="4">
        <v>2352.3809999999999</v>
      </c>
      <c r="AT97" s="4">
        <v>2680.2719999999999</v>
      </c>
      <c r="AU97" s="4">
        <v>2038.095</v>
      </c>
      <c r="AV97" s="4">
        <v>1529.252</v>
      </c>
      <c r="AW97" s="4">
        <v>2395.9180000000001</v>
      </c>
      <c r="AX97" s="4">
        <v>2085.7139999999999</v>
      </c>
      <c r="AY97" s="4">
        <v>2844.8980000000001</v>
      </c>
      <c r="AZ97" s="4">
        <v>1555.1020000000001</v>
      </c>
      <c r="BA97" s="4">
        <v>1673.4690000000001</v>
      </c>
      <c r="BB97" s="4">
        <v>2160.5439999999999</v>
      </c>
      <c r="BC97" s="4">
        <v>2402.721</v>
      </c>
      <c r="BD97" s="4">
        <v>2319.7280000000001</v>
      </c>
      <c r="BE97" s="4">
        <v>2601.3609999999999</v>
      </c>
      <c r="BF97" s="4">
        <v>2368.7069999999999</v>
      </c>
      <c r="BG97" s="4">
        <v>2019.048</v>
      </c>
      <c r="BH97" s="4">
        <v>1861.2239999999999</v>
      </c>
      <c r="BI97" s="4">
        <v>2161.9050000000002</v>
      </c>
      <c r="BJ97" s="4">
        <v>1853.0609999999999</v>
      </c>
      <c r="BK97" s="4">
        <v>2163.2649999999999</v>
      </c>
      <c r="BL97" s="4">
        <v>2164.6260000000002</v>
      </c>
      <c r="BM97" s="4">
        <v>2069.3879999999999</v>
      </c>
      <c r="BN97" s="4">
        <v>1442.1769999999999</v>
      </c>
      <c r="BO97" s="4">
        <v>-44580.95</v>
      </c>
      <c r="BP97" s="4">
        <v>3370.0680000000002</v>
      </c>
      <c r="BQ97" s="4">
        <v>-44580.95</v>
      </c>
      <c r="BR97" s="4">
        <v>8681.6329999999998</v>
      </c>
      <c r="BS97" s="4">
        <v>-44580.95</v>
      </c>
      <c r="BT97" s="4">
        <v>2406.8029999999999</v>
      </c>
      <c r="BU97" s="4">
        <v>2363.2649999999999</v>
      </c>
      <c r="BV97" s="4">
        <v>2391.837</v>
      </c>
      <c r="BW97" s="4">
        <v>2174.15</v>
      </c>
      <c r="BX97" s="4">
        <v>2555.1019999999999</v>
      </c>
      <c r="BY97" s="4">
        <v>-967.34690000000001</v>
      </c>
    </row>
    <row r="98" spans="1:77">
      <c r="A98" s="2">
        <v>14.987</v>
      </c>
      <c r="B98" s="2">
        <v>0.1638684</v>
      </c>
      <c r="C98" s="2">
        <v>5.7122979999999997E-2</v>
      </c>
      <c r="D98" s="2">
        <v>-4.6265819999999999E-2</v>
      </c>
      <c r="E98" s="2">
        <v>-9.1930320000000003E-3</v>
      </c>
      <c r="F98" s="4">
        <v>3521.0880000000002</v>
      </c>
      <c r="G98" s="4">
        <v>3095.2379999999998</v>
      </c>
      <c r="H98" s="4">
        <v>2929.252</v>
      </c>
      <c r="I98" s="4">
        <v>2642.1770000000001</v>
      </c>
      <c r="J98" s="4">
        <v>2895.2379999999998</v>
      </c>
      <c r="K98" s="4">
        <v>3137.415</v>
      </c>
      <c r="L98" s="4">
        <v>2793.1970000000001</v>
      </c>
      <c r="M98" s="4">
        <v>2751.02</v>
      </c>
      <c r="N98" s="4">
        <v>3310.2040000000002</v>
      </c>
      <c r="O98" s="4">
        <v>2100.6799999999998</v>
      </c>
      <c r="P98" s="4">
        <v>2155.1019999999999</v>
      </c>
      <c r="Q98" s="4">
        <v>-44580.95</v>
      </c>
      <c r="R98" s="4">
        <v>2631.2930000000001</v>
      </c>
      <c r="S98" s="4">
        <v>2567.3470000000002</v>
      </c>
      <c r="T98" s="4">
        <v>-44580.95</v>
      </c>
      <c r="U98" s="4">
        <v>2546.9389999999999</v>
      </c>
      <c r="V98" s="4">
        <v>2508.8440000000001</v>
      </c>
      <c r="W98" s="4">
        <v>1956.463</v>
      </c>
      <c r="X98" s="4">
        <v>1938.7760000000001</v>
      </c>
      <c r="Y98" s="4">
        <v>2908.8440000000001</v>
      </c>
      <c r="Z98" s="4">
        <v>2025.85</v>
      </c>
      <c r="AA98" s="4">
        <v>2443.5369999999998</v>
      </c>
      <c r="AB98" s="4">
        <v>2424.4899999999998</v>
      </c>
      <c r="AC98" s="4">
        <v>1854.422</v>
      </c>
      <c r="AD98" s="4">
        <v>2561.9050000000002</v>
      </c>
      <c r="AE98" s="4">
        <v>2857.143</v>
      </c>
      <c r="AF98" s="4">
        <v>3321.0880000000002</v>
      </c>
      <c r="AG98" s="4">
        <v>2730.6120000000001</v>
      </c>
      <c r="AH98" s="4">
        <v>2519.7280000000001</v>
      </c>
      <c r="AI98" s="4">
        <v>2219.0479999999998</v>
      </c>
      <c r="AJ98" s="4">
        <v>2729.252</v>
      </c>
      <c r="AK98" s="4">
        <v>2027.211</v>
      </c>
      <c r="AL98" s="4">
        <v>2137.415</v>
      </c>
      <c r="AM98" s="4">
        <v>2058.5030000000002</v>
      </c>
      <c r="AN98" s="4">
        <v>1375.51</v>
      </c>
      <c r="AO98" s="4">
        <v>2610.884</v>
      </c>
      <c r="AP98" s="4">
        <v>2555.1019999999999</v>
      </c>
      <c r="AQ98" s="4">
        <v>2375.5100000000002</v>
      </c>
      <c r="AR98" s="4">
        <v>2329.252</v>
      </c>
      <c r="AS98" s="4">
        <v>2349.66</v>
      </c>
      <c r="AT98" s="4">
        <v>2668.027</v>
      </c>
      <c r="AU98" s="4">
        <v>2047.6189999999999</v>
      </c>
      <c r="AV98" s="4">
        <v>1514.2860000000001</v>
      </c>
      <c r="AW98" s="4">
        <v>2408.163</v>
      </c>
      <c r="AX98" s="4">
        <v>2097.9589999999998</v>
      </c>
      <c r="AY98" s="4">
        <v>2858.5030000000002</v>
      </c>
      <c r="AZ98" s="4">
        <v>1595.9179999999999</v>
      </c>
      <c r="BA98" s="4">
        <v>1676.19</v>
      </c>
      <c r="BB98" s="4">
        <v>2213.605</v>
      </c>
      <c r="BC98" s="4">
        <v>2414.9659999999999</v>
      </c>
      <c r="BD98" s="4">
        <v>2330.6120000000001</v>
      </c>
      <c r="BE98" s="4">
        <v>2612.2449999999999</v>
      </c>
      <c r="BF98" s="4">
        <v>2371.4290000000001</v>
      </c>
      <c r="BG98" s="4">
        <v>2028.5709999999999</v>
      </c>
      <c r="BH98" s="4">
        <v>1878.912</v>
      </c>
      <c r="BI98" s="4">
        <v>2172.7890000000002</v>
      </c>
      <c r="BJ98" s="4">
        <v>1851.701</v>
      </c>
      <c r="BK98" s="4">
        <v>2172.7890000000002</v>
      </c>
      <c r="BL98" s="4">
        <v>2175.5100000000002</v>
      </c>
      <c r="BM98" s="4">
        <v>2088.4349999999999</v>
      </c>
      <c r="BN98" s="4">
        <v>1442.1769999999999</v>
      </c>
      <c r="BO98" s="4">
        <v>-44580.95</v>
      </c>
      <c r="BP98" s="4">
        <v>3361.9050000000002</v>
      </c>
      <c r="BQ98" s="4">
        <v>-44580.95</v>
      </c>
      <c r="BR98" s="4">
        <v>8552.3809999999994</v>
      </c>
      <c r="BS98" s="4">
        <v>-44580.95</v>
      </c>
      <c r="BT98" s="4">
        <v>2409.5239999999999</v>
      </c>
      <c r="BU98" s="4">
        <v>2372.7890000000002</v>
      </c>
      <c r="BV98" s="4">
        <v>2400</v>
      </c>
      <c r="BW98" s="4">
        <v>2187.7550000000001</v>
      </c>
      <c r="BX98" s="4">
        <v>2568.7069999999999</v>
      </c>
      <c r="BY98" s="4">
        <v>-1448.98</v>
      </c>
    </row>
    <row r="99" spans="1:77">
      <c r="A99" s="2">
        <v>19.984999999999999</v>
      </c>
      <c r="B99" s="2">
        <v>0.2115042</v>
      </c>
      <c r="C99" s="2">
        <v>5.7122979999999997E-2</v>
      </c>
      <c r="D99" s="2">
        <v>-4.607021E-2</v>
      </c>
      <c r="E99" s="2">
        <v>-1.3382099999999999E-2</v>
      </c>
      <c r="F99" s="4">
        <v>3659.864</v>
      </c>
      <c r="G99" s="4">
        <v>3243.5369999999998</v>
      </c>
      <c r="H99" s="4">
        <v>2976.8710000000001</v>
      </c>
      <c r="I99" s="4">
        <v>2689.7959999999998</v>
      </c>
      <c r="J99" s="4">
        <v>2892.5169999999998</v>
      </c>
      <c r="K99" s="4">
        <v>3137.415</v>
      </c>
      <c r="L99" s="4">
        <v>2789.116</v>
      </c>
      <c r="M99" s="4">
        <v>2746.9389999999999</v>
      </c>
      <c r="N99" s="4">
        <v>3319.7280000000001</v>
      </c>
      <c r="O99" s="4">
        <v>2091.1559999999999</v>
      </c>
      <c r="P99" s="4">
        <v>2149.66</v>
      </c>
      <c r="Q99" s="4">
        <v>-44580.95</v>
      </c>
      <c r="R99" s="4">
        <v>2623.1289999999999</v>
      </c>
      <c r="S99" s="4">
        <v>2561.9050000000002</v>
      </c>
      <c r="T99" s="4">
        <v>-44580.95</v>
      </c>
      <c r="U99" s="4">
        <v>2541.4969999999998</v>
      </c>
      <c r="V99" s="4">
        <v>2507.4830000000002</v>
      </c>
      <c r="W99" s="4">
        <v>1951.02</v>
      </c>
      <c r="X99" s="4">
        <v>1938.7760000000001</v>
      </c>
      <c r="Y99" s="4">
        <v>2906.1219999999998</v>
      </c>
      <c r="Z99" s="4">
        <v>2036.7349999999999</v>
      </c>
      <c r="AA99" s="4">
        <v>2439.4560000000001</v>
      </c>
      <c r="AB99" s="4">
        <v>2432.6529999999998</v>
      </c>
      <c r="AC99" s="4">
        <v>1861.2239999999999</v>
      </c>
      <c r="AD99" s="4">
        <v>2572.7890000000002</v>
      </c>
      <c r="AE99" s="4">
        <v>2870.748</v>
      </c>
      <c r="AF99" s="4">
        <v>3331.973</v>
      </c>
      <c r="AG99" s="4">
        <v>2733.3330000000001</v>
      </c>
      <c r="AH99" s="4">
        <v>2533.3330000000001</v>
      </c>
      <c r="AI99" s="4">
        <v>2227.2109999999998</v>
      </c>
      <c r="AJ99" s="4">
        <v>2749.66</v>
      </c>
      <c r="AK99" s="4">
        <v>2031.2929999999999</v>
      </c>
      <c r="AL99" s="4">
        <v>2146.9389999999999</v>
      </c>
      <c r="AM99" s="4">
        <v>2058.5030000000002</v>
      </c>
      <c r="AN99" s="4">
        <v>1385.0340000000001</v>
      </c>
      <c r="AO99" s="4">
        <v>2617.6869999999999</v>
      </c>
      <c r="AP99" s="4">
        <v>2557.8229999999999</v>
      </c>
      <c r="AQ99" s="4">
        <v>2376.8710000000001</v>
      </c>
      <c r="AR99" s="4">
        <v>2330.6120000000001</v>
      </c>
      <c r="AS99" s="4">
        <v>2349.66</v>
      </c>
      <c r="AT99" s="4">
        <v>2666.6669999999999</v>
      </c>
      <c r="AU99" s="4">
        <v>2048.98</v>
      </c>
      <c r="AV99" s="4">
        <v>1519.7280000000001</v>
      </c>
      <c r="AW99" s="4">
        <v>2409.5239999999999</v>
      </c>
      <c r="AX99" s="4">
        <v>2097.9589999999998</v>
      </c>
      <c r="AY99" s="4">
        <v>2859.864</v>
      </c>
      <c r="AZ99" s="4">
        <v>1602.721</v>
      </c>
      <c r="BA99" s="4">
        <v>1687.075</v>
      </c>
      <c r="BB99" s="4">
        <v>2219.0479999999998</v>
      </c>
      <c r="BC99" s="4">
        <v>2421.7689999999998</v>
      </c>
      <c r="BD99" s="4">
        <v>2337.415</v>
      </c>
      <c r="BE99" s="4">
        <v>2621.7689999999998</v>
      </c>
      <c r="BF99" s="4">
        <v>2372.7890000000002</v>
      </c>
      <c r="BG99" s="4">
        <v>2031.2929999999999</v>
      </c>
      <c r="BH99" s="4">
        <v>1869.3879999999999</v>
      </c>
      <c r="BI99" s="4">
        <v>2170.0680000000002</v>
      </c>
      <c r="BJ99" s="4">
        <v>1851.701</v>
      </c>
      <c r="BK99" s="4">
        <v>2178.2310000000002</v>
      </c>
      <c r="BL99" s="4">
        <v>2185.0340000000001</v>
      </c>
      <c r="BM99" s="4">
        <v>2093.8780000000002</v>
      </c>
      <c r="BN99" s="4">
        <v>1440.816</v>
      </c>
      <c r="BO99" s="4">
        <v>-44580.95</v>
      </c>
      <c r="BP99" s="4">
        <v>3346.9389999999999</v>
      </c>
      <c r="BQ99" s="4">
        <v>-44580.95</v>
      </c>
      <c r="BR99" s="4">
        <v>8553.741</v>
      </c>
      <c r="BS99" s="4">
        <v>-44580.95</v>
      </c>
      <c r="BT99" s="4">
        <v>2404.0819999999999</v>
      </c>
      <c r="BU99" s="4">
        <v>2375.5100000000002</v>
      </c>
      <c r="BV99" s="4">
        <v>2404.0819999999999</v>
      </c>
      <c r="BW99" s="4">
        <v>2200</v>
      </c>
      <c r="BX99" s="4">
        <v>2579.5920000000001</v>
      </c>
      <c r="BY99" s="4">
        <v>-1937.415</v>
      </c>
    </row>
    <row r="100" spans="1:77">
      <c r="A100" s="2">
        <v>22.491</v>
      </c>
      <c r="B100" s="2">
        <v>0.23616809999999999</v>
      </c>
      <c r="C100" s="2">
        <v>5.3347239999999997E-2</v>
      </c>
      <c r="D100" s="2">
        <v>-4.5809389999999998E-2</v>
      </c>
      <c r="E100" s="2">
        <v>-1.5149360000000001E-2</v>
      </c>
      <c r="F100" s="4">
        <v>3734.694</v>
      </c>
      <c r="G100" s="4">
        <v>3319.7280000000001</v>
      </c>
      <c r="H100" s="4">
        <v>3005.442</v>
      </c>
      <c r="I100" s="4">
        <v>2721.0880000000002</v>
      </c>
      <c r="J100" s="4">
        <v>2895.2379999999998</v>
      </c>
      <c r="K100" s="4">
        <v>3140.136</v>
      </c>
      <c r="L100" s="4">
        <v>2787.7550000000001</v>
      </c>
      <c r="M100" s="4">
        <v>2745.578</v>
      </c>
      <c r="N100" s="4">
        <v>3334.694</v>
      </c>
      <c r="O100" s="4">
        <v>2088.4349999999999</v>
      </c>
      <c r="P100" s="4">
        <v>2149.66</v>
      </c>
      <c r="Q100" s="4">
        <v>-44580.95</v>
      </c>
      <c r="R100" s="4">
        <v>2623.1289999999999</v>
      </c>
      <c r="S100" s="4">
        <v>2564.6260000000002</v>
      </c>
      <c r="T100" s="4">
        <v>-44580.95</v>
      </c>
      <c r="U100" s="4">
        <v>2540.136</v>
      </c>
      <c r="V100" s="4">
        <v>2507.4830000000002</v>
      </c>
      <c r="W100" s="4">
        <v>1956.463</v>
      </c>
      <c r="X100" s="4">
        <v>1938.7760000000001</v>
      </c>
      <c r="Y100" s="4">
        <v>2907.4830000000002</v>
      </c>
      <c r="Z100" s="4">
        <v>2031.2929999999999</v>
      </c>
      <c r="AA100" s="4">
        <v>2435.3739999999998</v>
      </c>
      <c r="AB100" s="4">
        <v>2429.9319999999998</v>
      </c>
      <c r="AC100" s="4">
        <v>1861.2239999999999</v>
      </c>
      <c r="AD100" s="4">
        <v>2565.9859999999999</v>
      </c>
      <c r="AE100" s="4">
        <v>2861.2240000000002</v>
      </c>
      <c r="AF100" s="4">
        <v>3337.415</v>
      </c>
      <c r="AG100" s="4">
        <v>2734.694</v>
      </c>
      <c r="AH100" s="4">
        <v>2536.0540000000001</v>
      </c>
      <c r="AI100" s="4">
        <v>2231.2930000000001</v>
      </c>
      <c r="AJ100" s="4">
        <v>2749.66</v>
      </c>
      <c r="AK100" s="4">
        <v>2005.442</v>
      </c>
      <c r="AL100" s="4">
        <v>2149.66</v>
      </c>
      <c r="AM100" s="4">
        <v>2062.585</v>
      </c>
      <c r="AN100" s="4">
        <v>1395.9179999999999</v>
      </c>
      <c r="AO100" s="4">
        <v>2617.6869999999999</v>
      </c>
      <c r="AP100" s="4">
        <v>2557.8229999999999</v>
      </c>
      <c r="AQ100" s="4">
        <v>2374.15</v>
      </c>
      <c r="AR100" s="4">
        <v>2333.3330000000001</v>
      </c>
      <c r="AS100" s="4">
        <v>2355.1019999999999</v>
      </c>
      <c r="AT100" s="4">
        <v>2670.748</v>
      </c>
      <c r="AU100" s="4">
        <v>2062.585</v>
      </c>
      <c r="AV100" s="4">
        <v>1521.088</v>
      </c>
      <c r="AW100" s="4">
        <v>2412.2449999999999</v>
      </c>
      <c r="AX100" s="4">
        <v>2103.4009999999998</v>
      </c>
      <c r="AY100" s="4">
        <v>2868.027</v>
      </c>
      <c r="AZ100" s="4">
        <v>1628.5709999999999</v>
      </c>
      <c r="BA100" s="4">
        <v>1695.2380000000001</v>
      </c>
      <c r="BB100" s="4">
        <v>2259.864</v>
      </c>
      <c r="BC100" s="4">
        <v>2423.1289999999999</v>
      </c>
      <c r="BD100" s="4">
        <v>2342.857</v>
      </c>
      <c r="BE100" s="4">
        <v>2623.1289999999999</v>
      </c>
      <c r="BF100" s="4">
        <v>2372.7890000000002</v>
      </c>
      <c r="BG100" s="4">
        <v>2032.653</v>
      </c>
      <c r="BH100" s="4">
        <v>1877.5509999999999</v>
      </c>
      <c r="BI100" s="4">
        <v>2175.5100000000002</v>
      </c>
      <c r="BJ100" s="4">
        <v>1851.701</v>
      </c>
      <c r="BK100" s="4">
        <v>2183.6729999999998</v>
      </c>
      <c r="BL100" s="4">
        <v>2191.837</v>
      </c>
      <c r="BM100" s="4">
        <v>2096.5990000000002</v>
      </c>
      <c r="BN100" s="4">
        <v>1439.4559999999999</v>
      </c>
      <c r="BO100" s="4">
        <v>-44580.95</v>
      </c>
      <c r="BP100" s="4">
        <v>3341.4969999999998</v>
      </c>
      <c r="BQ100" s="4">
        <v>-44580.95</v>
      </c>
      <c r="BR100" s="4">
        <v>8502.0409999999993</v>
      </c>
      <c r="BS100" s="4">
        <v>-44580.95</v>
      </c>
      <c r="BT100" s="4">
        <v>2404.0819999999999</v>
      </c>
      <c r="BU100" s="4">
        <v>2372.7890000000002</v>
      </c>
      <c r="BV100" s="4">
        <v>2401.3609999999999</v>
      </c>
      <c r="BW100" s="4">
        <v>2208.163</v>
      </c>
      <c r="BX100" s="4">
        <v>2580.9520000000002</v>
      </c>
      <c r="BY100" s="4">
        <v>-2175.5100000000002</v>
      </c>
    </row>
    <row r="101" spans="1:77">
      <c r="A101" s="2">
        <v>19.998999999999999</v>
      </c>
      <c r="B101" s="2">
        <v>0.21495320000000001</v>
      </c>
      <c r="C101" s="2">
        <v>5.3877170000000002E-2</v>
      </c>
      <c r="D101" s="2">
        <v>-4.691787E-2</v>
      </c>
      <c r="E101" s="2">
        <v>-1.3316639999999999E-2</v>
      </c>
      <c r="F101" s="4">
        <v>3668.027</v>
      </c>
      <c r="G101" s="4">
        <v>3247.6190000000001</v>
      </c>
      <c r="H101" s="4">
        <v>2978.2310000000002</v>
      </c>
      <c r="I101" s="4">
        <v>2692.5169999999998</v>
      </c>
      <c r="J101" s="4">
        <v>2892.5169999999998</v>
      </c>
      <c r="K101" s="4">
        <v>3136.0540000000001</v>
      </c>
      <c r="L101" s="4">
        <v>2790.4760000000001</v>
      </c>
      <c r="M101" s="4">
        <v>2749.66</v>
      </c>
      <c r="N101" s="4">
        <v>3338.7759999999998</v>
      </c>
      <c r="O101" s="4">
        <v>2092.5169999999998</v>
      </c>
      <c r="P101" s="4">
        <v>2161.9050000000002</v>
      </c>
      <c r="Q101" s="4">
        <v>-44580.95</v>
      </c>
      <c r="R101" s="4">
        <v>2632.6529999999998</v>
      </c>
      <c r="S101" s="4">
        <v>2571.4290000000001</v>
      </c>
      <c r="T101" s="4">
        <v>-44580.95</v>
      </c>
      <c r="U101" s="4">
        <v>2552.3809999999999</v>
      </c>
      <c r="V101" s="4">
        <v>2515.6460000000002</v>
      </c>
      <c r="W101" s="4">
        <v>1972.789</v>
      </c>
      <c r="X101" s="4">
        <v>1955.1020000000001</v>
      </c>
      <c r="Y101" s="4">
        <v>2921.0880000000002</v>
      </c>
      <c r="Z101" s="4">
        <v>2012.2449999999999</v>
      </c>
      <c r="AA101" s="4">
        <v>2455.7820000000002</v>
      </c>
      <c r="AB101" s="4">
        <v>2443.5369999999998</v>
      </c>
      <c r="AC101" s="4">
        <v>1874.83</v>
      </c>
      <c r="AD101" s="4">
        <v>2574.15</v>
      </c>
      <c r="AE101" s="4">
        <v>2865.306</v>
      </c>
      <c r="AF101" s="4">
        <v>3330.6120000000001</v>
      </c>
      <c r="AG101" s="4">
        <v>2731.973</v>
      </c>
      <c r="AH101" s="4">
        <v>2530.6120000000001</v>
      </c>
      <c r="AI101" s="4">
        <v>2225.85</v>
      </c>
      <c r="AJ101" s="4">
        <v>2708.8440000000001</v>
      </c>
      <c r="AK101" s="4">
        <v>2005.442</v>
      </c>
      <c r="AL101" s="4">
        <v>2151.02</v>
      </c>
      <c r="AM101" s="4">
        <v>2070.748</v>
      </c>
      <c r="AN101" s="4">
        <v>1409.5239999999999</v>
      </c>
      <c r="AO101" s="4">
        <v>2625.85</v>
      </c>
      <c r="AP101" s="4">
        <v>2565.9859999999999</v>
      </c>
      <c r="AQ101" s="4">
        <v>2382.3130000000001</v>
      </c>
      <c r="AR101" s="4">
        <v>2349.66</v>
      </c>
      <c r="AS101" s="4">
        <v>2368.7069999999999</v>
      </c>
      <c r="AT101" s="4">
        <v>2691.1559999999999</v>
      </c>
      <c r="AU101" s="4">
        <v>2077.5509999999999</v>
      </c>
      <c r="AV101" s="4">
        <v>1508.8440000000001</v>
      </c>
      <c r="AW101" s="4">
        <v>2421.7689999999998</v>
      </c>
      <c r="AX101" s="4">
        <v>2112.9250000000002</v>
      </c>
      <c r="AY101" s="4">
        <v>2872.1089999999999</v>
      </c>
      <c r="AZ101" s="4">
        <v>1650.34</v>
      </c>
      <c r="BA101" s="4">
        <v>1700.68</v>
      </c>
      <c r="BB101" s="4">
        <v>2295.2379999999998</v>
      </c>
      <c r="BC101" s="4">
        <v>2421.7689999999998</v>
      </c>
      <c r="BD101" s="4">
        <v>2340.136</v>
      </c>
      <c r="BE101" s="4">
        <v>2619.0479999999998</v>
      </c>
      <c r="BF101" s="4">
        <v>2378.2310000000002</v>
      </c>
      <c r="BG101" s="4">
        <v>2031.2929999999999</v>
      </c>
      <c r="BH101" s="4">
        <v>1888.4349999999999</v>
      </c>
      <c r="BI101" s="4">
        <v>2185.0340000000001</v>
      </c>
      <c r="BJ101" s="4">
        <v>1854.422</v>
      </c>
      <c r="BK101" s="4">
        <v>2178.2310000000002</v>
      </c>
      <c r="BL101" s="4">
        <v>2185.0340000000001</v>
      </c>
      <c r="BM101" s="4">
        <v>2095.2379999999998</v>
      </c>
      <c r="BN101" s="4">
        <v>1443.537</v>
      </c>
      <c r="BO101" s="4">
        <v>-44580.95</v>
      </c>
      <c r="BP101" s="4">
        <v>3349.66</v>
      </c>
      <c r="BQ101" s="4">
        <v>-44580.95</v>
      </c>
      <c r="BR101" s="4">
        <v>8484.3539999999994</v>
      </c>
      <c r="BS101" s="4">
        <v>-44580.95</v>
      </c>
      <c r="BT101" s="4">
        <v>2409.5239999999999</v>
      </c>
      <c r="BU101" s="4">
        <v>2378.2310000000002</v>
      </c>
      <c r="BV101" s="4">
        <v>2405.442</v>
      </c>
      <c r="BW101" s="4">
        <v>2209.5239999999999</v>
      </c>
      <c r="BX101" s="4">
        <v>2576.8710000000001</v>
      </c>
      <c r="BY101" s="4">
        <v>-1936.0540000000001</v>
      </c>
    </row>
    <row r="102" spans="1:77">
      <c r="A102" s="2">
        <v>14.987</v>
      </c>
      <c r="B102" s="2">
        <v>0.1707014</v>
      </c>
      <c r="C102" s="2">
        <v>5.7122979999999997E-2</v>
      </c>
      <c r="D102" s="2">
        <v>-4.7439500000000002E-2</v>
      </c>
      <c r="E102" s="2">
        <v>-9.1275780000000008E-3</v>
      </c>
      <c r="F102" s="4">
        <v>3530.6120000000001</v>
      </c>
      <c r="G102" s="4">
        <v>3102.0410000000002</v>
      </c>
      <c r="H102" s="4">
        <v>2929.252</v>
      </c>
      <c r="I102" s="4">
        <v>2647.6190000000001</v>
      </c>
      <c r="J102" s="4">
        <v>2893.8780000000002</v>
      </c>
      <c r="K102" s="4">
        <v>3131.973</v>
      </c>
      <c r="L102" s="4">
        <v>2793.1970000000001</v>
      </c>
      <c r="M102" s="4">
        <v>2753.741</v>
      </c>
      <c r="N102" s="4">
        <v>3329.252</v>
      </c>
      <c r="O102" s="4">
        <v>2102.0410000000002</v>
      </c>
      <c r="P102" s="4">
        <v>2168.7069999999999</v>
      </c>
      <c r="Q102" s="4">
        <v>-44580.95</v>
      </c>
      <c r="R102" s="4">
        <v>2638.0949999999998</v>
      </c>
      <c r="S102" s="4">
        <v>2574.15</v>
      </c>
      <c r="T102" s="4">
        <v>-44580.95</v>
      </c>
      <c r="U102" s="4">
        <v>2560.5439999999999</v>
      </c>
      <c r="V102" s="4">
        <v>2517.0070000000001</v>
      </c>
      <c r="W102" s="4">
        <v>1979.5920000000001</v>
      </c>
      <c r="X102" s="4">
        <v>1960.5440000000001</v>
      </c>
      <c r="Y102" s="4">
        <v>2933.3330000000001</v>
      </c>
      <c r="Z102" s="4">
        <v>2008.163</v>
      </c>
      <c r="AA102" s="4">
        <v>2468.027</v>
      </c>
      <c r="AB102" s="4">
        <v>2443.5369999999998</v>
      </c>
      <c r="AC102" s="4">
        <v>1874.83</v>
      </c>
      <c r="AD102" s="4">
        <v>2576.8710000000001</v>
      </c>
      <c r="AE102" s="4">
        <v>2868.027</v>
      </c>
      <c r="AF102" s="4">
        <v>3315.6460000000002</v>
      </c>
      <c r="AG102" s="4">
        <v>2729.252</v>
      </c>
      <c r="AH102" s="4">
        <v>2515.6460000000002</v>
      </c>
      <c r="AI102" s="4">
        <v>2198.6390000000001</v>
      </c>
      <c r="AJ102" s="4">
        <v>2680.2719999999999</v>
      </c>
      <c r="AK102" s="4">
        <v>1997.279</v>
      </c>
      <c r="AL102" s="4">
        <v>2138.7759999999998</v>
      </c>
      <c r="AM102" s="4">
        <v>2066.6669999999999</v>
      </c>
      <c r="AN102" s="4">
        <v>1405.442</v>
      </c>
      <c r="AO102" s="4">
        <v>2620.4079999999999</v>
      </c>
      <c r="AP102" s="4">
        <v>2567.3470000000002</v>
      </c>
      <c r="AQ102" s="4">
        <v>2375.5100000000002</v>
      </c>
      <c r="AR102" s="4">
        <v>2346.9389999999999</v>
      </c>
      <c r="AS102" s="4">
        <v>2371.4290000000001</v>
      </c>
      <c r="AT102" s="4">
        <v>2692.5169999999998</v>
      </c>
      <c r="AU102" s="4">
        <v>2088.4349999999999</v>
      </c>
      <c r="AV102" s="4">
        <v>1506.1220000000001</v>
      </c>
      <c r="AW102" s="4">
        <v>2432.6529999999998</v>
      </c>
      <c r="AX102" s="4">
        <v>2112.9250000000002</v>
      </c>
      <c r="AY102" s="4">
        <v>2877.5509999999999</v>
      </c>
      <c r="AZ102" s="4">
        <v>1661.2239999999999</v>
      </c>
      <c r="BA102" s="4">
        <v>1684.354</v>
      </c>
      <c r="BB102" s="4">
        <v>2307.4830000000002</v>
      </c>
      <c r="BC102" s="4">
        <v>2420.4079999999999</v>
      </c>
      <c r="BD102" s="4">
        <v>2329.252</v>
      </c>
      <c r="BE102" s="4">
        <v>2614.9659999999999</v>
      </c>
      <c r="BF102" s="4">
        <v>2389.116</v>
      </c>
      <c r="BG102" s="4">
        <v>2031.2929999999999</v>
      </c>
      <c r="BH102" s="4">
        <v>1896.5989999999999</v>
      </c>
      <c r="BI102" s="4">
        <v>2190.4760000000001</v>
      </c>
      <c r="BJ102" s="4">
        <v>1862.585</v>
      </c>
      <c r="BK102" s="4">
        <v>2175.5100000000002</v>
      </c>
      <c r="BL102" s="4">
        <v>2179.5920000000001</v>
      </c>
      <c r="BM102" s="4">
        <v>2096.5990000000002</v>
      </c>
      <c r="BN102" s="4">
        <v>1446.259</v>
      </c>
      <c r="BO102" s="4">
        <v>-44580.95</v>
      </c>
      <c r="BP102" s="4">
        <v>3367.3470000000002</v>
      </c>
      <c r="BQ102" s="4">
        <v>-44580.95</v>
      </c>
      <c r="BR102" s="4">
        <v>8491.1560000000009</v>
      </c>
      <c r="BS102" s="4">
        <v>-44580.95</v>
      </c>
      <c r="BT102" s="4">
        <v>2417.6869999999999</v>
      </c>
      <c r="BU102" s="4">
        <v>2386.395</v>
      </c>
      <c r="BV102" s="4">
        <v>2406.8029999999999</v>
      </c>
      <c r="BW102" s="4">
        <v>2213.605</v>
      </c>
      <c r="BX102" s="4">
        <v>2574.15</v>
      </c>
      <c r="BY102" s="4">
        <v>-1448.98</v>
      </c>
    </row>
    <row r="103" spans="1:77">
      <c r="A103" s="2">
        <v>10.003</v>
      </c>
      <c r="B103" s="2">
        <v>0.1237814</v>
      </c>
      <c r="C103" s="2">
        <v>5.6725539999999998E-2</v>
      </c>
      <c r="D103" s="2">
        <v>-4.9004409999999998E-2</v>
      </c>
      <c r="E103" s="2">
        <v>-5.527601E-3</v>
      </c>
      <c r="F103" s="4">
        <v>3387.7550000000001</v>
      </c>
      <c r="G103" s="4">
        <v>2953.741</v>
      </c>
      <c r="H103" s="4">
        <v>2881.6329999999998</v>
      </c>
      <c r="I103" s="4">
        <v>2597.279</v>
      </c>
      <c r="J103" s="4">
        <v>2891.1559999999999</v>
      </c>
      <c r="K103" s="4">
        <v>3129.252</v>
      </c>
      <c r="L103" s="4">
        <v>2798.6390000000001</v>
      </c>
      <c r="M103" s="4">
        <v>2756.4630000000002</v>
      </c>
      <c r="N103" s="4">
        <v>3318.3670000000002</v>
      </c>
      <c r="O103" s="4">
        <v>2106.1219999999998</v>
      </c>
      <c r="P103" s="4">
        <v>2170.0680000000002</v>
      </c>
      <c r="Q103" s="4">
        <v>-44580.95</v>
      </c>
      <c r="R103" s="4">
        <v>2646.259</v>
      </c>
      <c r="S103" s="4">
        <v>2578.2310000000002</v>
      </c>
      <c r="T103" s="4">
        <v>-44580.95</v>
      </c>
      <c r="U103" s="4">
        <v>2559.1840000000002</v>
      </c>
      <c r="V103" s="4">
        <v>2517.0070000000001</v>
      </c>
      <c r="W103" s="4">
        <v>1983.673</v>
      </c>
      <c r="X103" s="4">
        <v>1961.905</v>
      </c>
      <c r="Y103" s="4">
        <v>2936.0540000000001</v>
      </c>
      <c r="Z103" s="4">
        <v>1995.9179999999999</v>
      </c>
      <c r="AA103" s="4">
        <v>2476.19</v>
      </c>
      <c r="AB103" s="4">
        <v>2440.8159999999998</v>
      </c>
      <c r="AC103" s="4">
        <v>1874.83</v>
      </c>
      <c r="AD103" s="4">
        <v>2574.15</v>
      </c>
      <c r="AE103" s="4">
        <v>2861.2240000000002</v>
      </c>
      <c r="AF103" s="4">
        <v>3308.8440000000001</v>
      </c>
      <c r="AG103" s="4">
        <v>2727.8910000000001</v>
      </c>
      <c r="AH103" s="4">
        <v>2507.4830000000002</v>
      </c>
      <c r="AI103" s="4">
        <v>2189.116</v>
      </c>
      <c r="AJ103" s="4">
        <v>2661.2240000000002</v>
      </c>
      <c r="AK103" s="4">
        <v>1995.9179999999999</v>
      </c>
      <c r="AL103" s="4">
        <v>2131.973</v>
      </c>
      <c r="AM103" s="4">
        <v>2065.306</v>
      </c>
      <c r="AN103" s="4">
        <v>1400</v>
      </c>
      <c r="AO103" s="4">
        <v>2614.9659999999999</v>
      </c>
      <c r="AP103" s="4">
        <v>2563.2649999999999</v>
      </c>
      <c r="AQ103" s="4">
        <v>2371.4290000000001</v>
      </c>
      <c r="AR103" s="4">
        <v>2348.299</v>
      </c>
      <c r="AS103" s="4">
        <v>2372.7890000000002</v>
      </c>
      <c r="AT103" s="4">
        <v>2697.9589999999998</v>
      </c>
      <c r="AU103" s="4">
        <v>2089.7959999999998</v>
      </c>
      <c r="AV103" s="4">
        <v>1495.2380000000001</v>
      </c>
      <c r="AW103" s="4">
        <v>2431.2930000000001</v>
      </c>
      <c r="AX103" s="4">
        <v>2112.9250000000002</v>
      </c>
      <c r="AY103" s="4">
        <v>2880.2719999999999</v>
      </c>
      <c r="AZ103" s="4">
        <v>1666.6669999999999</v>
      </c>
      <c r="BA103" s="4">
        <v>1677.5509999999999</v>
      </c>
      <c r="BB103" s="4">
        <v>2315.6460000000002</v>
      </c>
      <c r="BC103" s="4">
        <v>2413.605</v>
      </c>
      <c r="BD103" s="4">
        <v>2318.3670000000002</v>
      </c>
      <c r="BE103" s="4">
        <v>2605.442</v>
      </c>
      <c r="BF103" s="4">
        <v>2389.116</v>
      </c>
      <c r="BG103" s="4">
        <v>2027.211</v>
      </c>
      <c r="BH103" s="4">
        <v>1896.5989999999999</v>
      </c>
      <c r="BI103" s="4">
        <v>2194.558</v>
      </c>
      <c r="BJ103" s="4">
        <v>1862.585</v>
      </c>
      <c r="BK103" s="4">
        <v>2167.3470000000002</v>
      </c>
      <c r="BL103" s="4">
        <v>2170.0680000000002</v>
      </c>
      <c r="BM103" s="4">
        <v>2089.7959999999998</v>
      </c>
      <c r="BN103" s="4">
        <v>1447.6189999999999</v>
      </c>
      <c r="BO103" s="4">
        <v>-44580.95</v>
      </c>
      <c r="BP103" s="4">
        <v>3379.5920000000001</v>
      </c>
      <c r="BQ103" s="4">
        <v>-44580.95</v>
      </c>
      <c r="BR103" s="4">
        <v>8493.8780000000006</v>
      </c>
      <c r="BS103" s="4">
        <v>-44580.95</v>
      </c>
      <c r="BT103" s="4">
        <v>2421.7689999999998</v>
      </c>
      <c r="BU103" s="4">
        <v>2386.395</v>
      </c>
      <c r="BV103" s="4">
        <v>2405.442</v>
      </c>
      <c r="BW103" s="4">
        <v>2208.163</v>
      </c>
      <c r="BX103" s="4">
        <v>2564.6260000000002</v>
      </c>
      <c r="BY103" s="4">
        <v>-968.70749999999998</v>
      </c>
    </row>
    <row r="104" spans="1:77">
      <c r="A104" s="2">
        <v>5.0049999999999999</v>
      </c>
      <c r="B104" s="2">
        <v>7.4974289999999999E-2</v>
      </c>
      <c r="C104" s="2">
        <v>5.7652910000000002E-2</v>
      </c>
      <c r="D104" s="2">
        <v>-5.0960539999999999E-2</v>
      </c>
      <c r="E104" s="2">
        <v>-1.207629E-3</v>
      </c>
      <c r="F104" s="4">
        <v>3247.6190000000001</v>
      </c>
      <c r="G104" s="4">
        <v>2813.605</v>
      </c>
      <c r="H104" s="4">
        <v>2836.7350000000001</v>
      </c>
      <c r="I104" s="4">
        <v>2555.1019999999999</v>
      </c>
      <c r="J104" s="4">
        <v>2892.5169999999998</v>
      </c>
      <c r="K104" s="4">
        <v>3125.17</v>
      </c>
      <c r="L104" s="4">
        <v>2802.721</v>
      </c>
      <c r="M104" s="4">
        <v>2761.9050000000002</v>
      </c>
      <c r="N104" s="4">
        <v>3302.0410000000002</v>
      </c>
      <c r="O104" s="4">
        <v>2114.2860000000001</v>
      </c>
      <c r="P104" s="4">
        <v>2179.5920000000001</v>
      </c>
      <c r="Q104" s="4">
        <v>-44580.95</v>
      </c>
      <c r="R104" s="4">
        <v>2666.6669999999999</v>
      </c>
      <c r="S104" s="4">
        <v>2594.558</v>
      </c>
      <c r="T104" s="4">
        <v>-44580.95</v>
      </c>
      <c r="U104" s="4">
        <v>2565.9859999999999</v>
      </c>
      <c r="V104" s="4">
        <v>2527.8910000000001</v>
      </c>
      <c r="W104" s="4">
        <v>1983.673</v>
      </c>
      <c r="X104" s="4">
        <v>1964.626</v>
      </c>
      <c r="Y104" s="4">
        <v>2937.415</v>
      </c>
      <c r="Z104" s="4">
        <v>1990.4760000000001</v>
      </c>
      <c r="AA104" s="4">
        <v>2484.3539999999998</v>
      </c>
      <c r="AB104" s="4">
        <v>2444.8980000000001</v>
      </c>
      <c r="AC104" s="4">
        <v>1874.83</v>
      </c>
      <c r="AD104" s="4">
        <v>2579.5920000000001</v>
      </c>
      <c r="AE104" s="4">
        <v>2862.585</v>
      </c>
      <c r="AF104" s="4">
        <v>3299.32</v>
      </c>
      <c r="AG104" s="4">
        <v>2730.6120000000001</v>
      </c>
      <c r="AH104" s="4">
        <v>2487.0749999999998</v>
      </c>
      <c r="AI104" s="4">
        <v>2168.7069999999999</v>
      </c>
      <c r="AJ104" s="4">
        <v>2632.6529999999998</v>
      </c>
      <c r="AK104" s="4">
        <v>1985.0340000000001</v>
      </c>
      <c r="AL104" s="4">
        <v>2117.0070000000001</v>
      </c>
      <c r="AM104" s="4">
        <v>2055.7820000000002</v>
      </c>
      <c r="AN104" s="4">
        <v>1393.1969999999999</v>
      </c>
      <c r="AO104" s="4">
        <v>2605.442</v>
      </c>
      <c r="AP104" s="4">
        <v>2560.5439999999999</v>
      </c>
      <c r="AQ104" s="4">
        <v>2364.6260000000002</v>
      </c>
      <c r="AR104" s="4">
        <v>2341.4969999999998</v>
      </c>
      <c r="AS104" s="4">
        <v>2372.7890000000002</v>
      </c>
      <c r="AT104" s="4">
        <v>2697.9589999999998</v>
      </c>
      <c r="AU104" s="4">
        <v>2092.5169999999998</v>
      </c>
      <c r="AV104" s="4">
        <v>1492.5170000000001</v>
      </c>
      <c r="AW104" s="4">
        <v>2431.2930000000001</v>
      </c>
      <c r="AX104" s="4">
        <v>2112.9250000000002</v>
      </c>
      <c r="AY104" s="4">
        <v>2882.9929999999999</v>
      </c>
      <c r="AZ104" s="4">
        <v>1666.6669999999999</v>
      </c>
      <c r="BA104" s="4">
        <v>1659.864</v>
      </c>
      <c r="BB104" s="4">
        <v>2308.8440000000001</v>
      </c>
      <c r="BC104" s="4">
        <v>2410.884</v>
      </c>
      <c r="BD104" s="4">
        <v>2306.1219999999998</v>
      </c>
      <c r="BE104" s="4">
        <v>2598.6390000000001</v>
      </c>
      <c r="BF104" s="4">
        <v>2394.558</v>
      </c>
      <c r="BG104" s="4">
        <v>2025.85</v>
      </c>
      <c r="BH104" s="4">
        <v>1897.9590000000001</v>
      </c>
      <c r="BI104" s="4">
        <v>2202.721</v>
      </c>
      <c r="BJ104" s="4">
        <v>1862.585</v>
      </c>
      <c r="BK104" s="4">
        <v>2164.6260000000002</v>
      </c>
      <c r="BL104" s="4">
        <v>2168.7069999999999</v>
      </c>
      <c r="BM104" s="4">
        <v>2096.5990000000002</v>
      </c>
      <c r="BN104" s="4">
        <v>1451.701</v>
      </c>
      <c r="BO104" s="4">
        <v>-44580.95</v>
      </c>
      <c r="BP104" s="4">
        <v>3395.9180000000001</v>
      </c>
      <c r="BQ104" s="4">
        <v>-44580.95</v>
      </c>
      <c r="BR104" s="4">
        <v>8529.2520000000004</v>
      </c>
      <c r="BS104" s="4">
        <v>-44580.95</v>
      </c>
      <c r="BT104" s="4">
        <v>2431.2930000000001</v>
      </c>
      <c r="BU104" s="4">
        <v>2398.6390000000001</v>
      </c>
      <c r="BV104" s="4">
        <v>2413.605</v>
      </c>
      <c r="BW104" s="4">
        <v>2208.163</v>
      </c>
      <c r="BX104" s="4">
        <v>2568.7069999999999</v>
      </c>
      <c r="BY104" s="4">
        <v>-482.9932</v>
      </c>
    </row>
    <row r="105" spans="1:77">
      <c r="A105" s="2">
        <v>2.4990000000000001</v>
      </c>
      <c r="B105" s="2">
        <v>4.933427E-2</v>
      </c>
      <c r="C105" s="2">
        <v>5.9043980000000003E-2</v>
      </c>
      <c r="D105" s="2">
        <v>-5.2525450000000001E-2</v>
      </c>
      <c r="E105" s="2">
        <v>1.93417E-3</v>
      </c>
      <c r="F105" s="4">
        <v>3176.8710000000001</v>
      </c>
      <c r="G105" s="4">
        <v>2741.4969999999998</v>
      </c>
      <c r="H105" s="4">
        <v>2817.6869999999999</v>
      </c>
      <c r="I105" s="4">
        <v>2534.694</v>
      </c>
      <c r="J105" s="4">
        <v>2892.5169999999998</v>
      </c>
      <c r="K105" s="4">
        <v>3122.4490000000001</v>
      </c>
      <c r="L105" s="4">
        <v>2806.8029999999999</v>
      </c>
      <c r="M105" s="4">
        <v>2765.9859999999999</v>
      </c>
      <c r="N105" s="4">
        <v>3300.68</v>
      </c>
      <c r="O105" s="4">
        <v>2119.7280000000001</v>
      </c>
      <c r="P105" s="4">
        <v>2183.6729999999998</v>
      </c>
      <c r="Q105" s="4">
        <v>-44580.95</v>
      </c>
      <c r="R105" s="4">
        <v>2680.2719999999999</v>
      </c>
      <c r="S105" s="4">
        <v>2608.163</v>
      </c>
      <c r="T105" s="4">
        <v>-44580.95</v>
      </c>
      <c r="U105" s="4">
        <v>2575.5100000000002</v>
      </c>
      <c r="V105" s="4">
        <v>2533.3330000000001</v>
      </c>
      <c r="W105" s="4">
        <v>1990.4760000000001</v>
      </c>
      <c r="X105" s="4">
        <v>1970.068</v>
      </c>
      <c r="Y105" s="4">
        <v>2945.578</v>
      </c>
      <c r="Z105" s="4">
        <v>2000</v>
      </c>
      <c r="AA105" s="4">
        <v>2493.8780000000002</v>
      </c>
      <c r="AB105" s="4">
        <v>2457.143</v>
      </c>
      <c r="AC105" s="4">
        <v>1882.9929999999999</v>
      </c>
      <c r="AD105" s="4">
        <v>2587.7550000000001</v>
      </c>
      <c r="AE105" s="4">
        <v>2870.748</v>
      </c>
      <c r="AF105" s="4">
        <v>3295.2379999999998</v>
      </c>
      <c r="AG105" s="4">
        <v>2734.694</v>
      </c>
      <c r="AH105" s="4">
        <v>2455.7820000000002</v>
      </c>
      <c r="AI105" s="4">
        <v>2161.9050000000002</v>
      </c>
      <c r="AJ105" s="4">
        <v>2624.49</v>
      </c>
      <c r="AK105" s="4">
        <v>1989.116</v>
      </c>
      <c r="AL105" s="4">
        <v>2118.3670000000002</v>
      </c>
      <c r="AM105" s="4">
        <v>2061.2240000000002</v>
      </c>
      <c r="AN105" s="4">
        <v>1395.9179999999999</v>
      </c>
      <c r="AO105" s="4">
        <v>2608.163</v>
      </c>
      <c r="AP105" s="4">
        <v>2563.2649999999999</v>
      </c>
      <c r="AQ105" s="4">
        <v>2360.5439999999999</v>
      </c>
      <c r="AR105" s="4">
        <v>2342.857</v>
      </c>
      <c r="AS105" s="4">
        <v>2378.2310000000002</v>
      </c>
      <c r="AT105" s="4">
        <v>2703.4009999999998</v>
      </c>
      <c r="AU105" s="4">
        <v>2100.6799999999998</v>
      </c>
      <c r="AV105" s="4">
        <v>1500.68</v>
      </c>
      <c r="AW105" s="4">
        <v>2435.3739999999998</v>
      </c>
      <c r="AX105" s="4">
        <v>2112.9250000000002</v>
      </c>
      <c r="AY105" s="4">
        <v>2888.4349999999999</v>
      </c>
      <c r="AZ105" s="4">
        <v>1681.633</v>
      </c>
      <c r="BA105" s="4">
        <v>1655.7819999999999</v>
      </c>
      <c r="BB105" s="4">
        <v>2326.5309999999999</v>
      </c>
      <c r="BC105" s="4">
        <v>2410.884</v>
      </c>
      <c r="BD105" s="4">
        <v>2304.7620000000002</v>
      </c>
      <c r="BE105" s="4">
        <v>2594.558</v>
      </c>
      <c r="BF105" s="4">
        <v>2402.721</v>
      </c>
      <c r="BG105" s="4">
        <v>2025.85</v>
      </c>
      <c r="BH105" s="4">
        <v>1900.68</v>
      </c>
      <c r="BI105" s="4">
        <v>2201.3609999999999</v>
      </c>
      <c r="BJ105" s="4">
        <v>1866.6669999999999</v>
      </c>
      <c r="BK105" s="4">
        <v>2164.6260000000002</v>
      </c>
      <c r="BL105" s="4">
        <v>2167.3470000000002</v>
      </c>
      <c r="BM105" s="4">
        <v>2095.2379999999998</v>
      </c>
      <c r="BN105" s="4">
        <v>1454.422</v>
      </c>
      <c r="BO105" s="4">
        <v>-44580.95</v>
      </c>
      <c r="BP105" s="4">
        <v>3402.721</v>
      </c>
      <c r="BQ105" s="4">
        <v>-44580.95</v>
      </c>
      <c r="BR105" s="4">
        <v>8661.2240000000002</v>
      </c>
      <c r="BS105" s="4">
        <v>-44580.95</v>
      </c>
      <c r="BT105" s="4">
        <v>2432.6529999999998</v>
      </c>
      <c r="BU105" s="4">
        <v>2404.0819999999999</v>
      </c>
      <c r="BV105" s="4">
        <v>2414.9659999999999</v>
      </c>
      <c r="BW105" s="4">
        <v>2210.884</v>
      </c>
      <c r="BX105" s="4">
        <v>2568.7069999999999</v>
      </c>
      <c r="BY105" s="4">
        <v>-238.09520000000001</v>
      </c>
    </row>
    <row r="106" spans="1:77">
      <c r="A106" s="2">
        <v>1.0009999999999999</v>
      </c>
      <c r="B106" s="2">
        <v>3.3781060000000002E-2</v>
      </c>
      <c r="C106" s="2">
        <v>6.0170069999999999E-2</v>
      </c>
      <c r="D106" s="2">
        <v>-5.4025150000000001E-2</v>
      </c>
      <c r="E106" s="2">
        <v>4.0941559999999998E-3</v>
      </c>
      <c r="F106" s="4">
        <v>3137.415</v>
      </c>
      <c r="G106" s="4">
        <v>2704.7620000000002</v>
      </c>
      <c r="H106" s="4">
        <v>2802.721</v>
      </c>
      <c r="I106" s="4">
        <v>2519.7280000000001</v>
      </c>
      <c r="J106" s="4">
        <v>2891.1559999999999</v>
      </c>
      <c r="K106" s="4">
        <v>3123.81</v>
      </c>
      <c r="L106" s="4">
        <v>2806.8029999999999</v>
      </c>
      <c r="M106" s="4">
        <v>2771.4290000000001</v>
      </c>
      <c r="N106" s="4">
        <v>3293.8780000000002</v>
      </c>
      <c r="O106" s="4">
        <v>2117.0070000000001</v>
      </c>
      <c r="P106" s="4">
        <v>2185.0340000000001</v>
      </c>
      <c r="Q106" s="4">
        <v>-44580.95</v>
      </c>
      <c r="R106" s="4">
        <v>2688.4349999999999</v>
      </c>
      <c r="S106" s="4">
        <v>2612.2449999999999</v>
      </c>
      <c r="T106" s="4">
        <v>-44580.95</v>
      </c>
      <c r="U106" s="4">
        <v>2572.7890000000002</v>
      </c>
      <c r="V106" s="4">
        <v>2536.0540000000001</v>
      </c>
      <c r="W106" s="4">
        <v>1990.4760000000001</v>
      </c>
      <c r="X106" s="4">
        <v>1972.789</v>
      </c>
      <c r="Y106" s="4">
        <v>2953.741</v>
      </c>
      <c r="Z106" s="4">
        <v>2006.8030000000001</v>
      </c>
      <c r="AA106" s="4">
        <v>2502.0410000000002</v>
      </c>
      <c r="AB106" s="4">
        <v>2468.027</v>
      </c>
      <c r="AC106" s="4">
        <v>1889.796</v>
      </c>
      <c r="AD106" s="4">
        <v>2594.558</v>
      </c>
      <c r="AE106" s="4">
        <v>2877.5509999999999</v>
      </c>
      <c r="AF106" s="4">
        <v>3293.8780000000002</v>
      </c>
      <c r="AG106" s="4">
        <v>2734.694</v>
      </c>
      <c r="AH106" s="4">
        <v>2453.0610000000001</v>
      </c>
      <c r="AI106" s="4">
        <v>2167.3470000000002</v>
      </c>
      <c r="AJ106" s="4">
        <v>2623.1289999999999</v>
      </c>
      <c r="AK106" s="4">
        <v>1997.279</v>
      </c>
      <c r="AL106" s="4">
        <v>2126.5309999999999</v>
      </c>
      <c r="AM106" s="4">
        <v>2072.1089999999999</v>
      </c>
      <c r="AN106" s="4">
        <v>1401.3610000000001</v>
      </c>
      <c r="AO106" s="4">
        <v>2605.442</v>
      </c>
      <c r="AP106" s="4">
        <v>2565.9859999999999</v>
      </c>
      <c r="AQ106" s="4">
        <v>2367.3470000000002</v>
      </c>
      <c r="AR106" s="4">
        <v>2351.02</v>
      </c>
      <c r="AS106" s="4">
        <v>2386.395</v>
      </c>
      <c r="AT106" s="4">
        <v>2707.4830000000002</v>
      </c>
      <c r="AU106" s="4">
        <v>2112.9250000000002</v>
      </c>
      <c r="AV106" s="4">
        <v>1512.925</v>
      </c>
      <c r="AW106" s="4">
        <v>2443.5369999999998</v>
      </c>
      <c r="AX106" s="4">
        <v>2122.4490000000001</v>
      </c>
      <c r="AY106" s="4">
        <v>2895.2379999999998</v>
      </c>
      <c r="AZ106" s="4">
        <v>1689.796</v>
      </c>
      <c r="BA106" s="4">
        <v>1661.2239999999999</v>
      </c>
      <c r="BB106" s="4">
        <v>2341.4969999999998</v>
      </c>
      <c r="BC106" s="4">
        <v>2412.2449999999999</v>
      </c>
      <c r="BD106" s="4">
        <v>2306.1219999999998</v>
      </c>
      <c r="BE106" s="4">
        <v>2594.558</v>
      </c>
      <c r="BF106" s="4">
        <v>2408.163</v>
      </c>
      <c r="BG106" s="4">
        <v>2028.5709999999999</v>
      </c>
      <c r="BH106" s="4">
        <v>1899.32</v>
      </c>
      <c r="BI106" s="4">
        <v>2206.8029999999999</v>
      </c>
      <c r="BJ106" s="4">
        <v>1874.83</v>
      </c>
      <c r="BK106" s="4">
        <v>2168.7069999999999</v>
      </c>
      <c r="BL106" s="4">
        <v>2170.0680000000002</v>
      </c>
      <c r="BM106" s="4">
        <v>2104.7620000000002</v>
      </c>
      <c r="BN106" s="4">
        <v>1459.864</v>
      </c>
      <c r="BO106" s="4">
        <v>-44580.95</v>
      </c>
      <c r="BP106" s="4">
        <v>3410.884</v>
      </c>
      <c r="BQ106" s="4">
        <v>-44580.95</v>
      </c>
      <c r="BR106" s="4">
        <v>8831.2929999999997</v>
      </c>
      <c r="BS106" s="4">
        <v>-44580.95</v>
      </c>
      <c r="BT106" s="4">
        <v>2438.0949999999998</v>
      </c>
      <c r="BU106" s="4">
        <v>2413.605</v>
      </c>
      <c r="BV106" s="4">
        <v>2421.7689999999998</v>
      </c>
      <c r="BW106" s="4">
        <v>2216.3270000000002</v>
      </c>
      <c r="BX106" s="4">
        <v>2574.15</v>
      </c>
      <c r="BY106" s="4">
        <v>-93.877549999999999</v>
      </c>
    </row>
    <row r="107" spans="1:77">
      <c r="A107" s="2">
        <v>-6.3E-2</v>
      </c>
      <c r="B107" s="2">
        <v>2.3824399999999999E-2</v>
      </c>
      <c r="C107" s="2">
        <v>6.116369E-2</v>
      </c>
      <c r="D107" s="2">
        <v>-5.4742399999999997E-2</v>
      </c>
      <c r="E107" s="2">
        <v>5.8614169999999998E-3</v>
      </c>
      <c r="F107" s="4">
        <v>3118.3670000000002</v>
      </c>
      <c r="G107" s="4">
        <v>2689.7959999999998</v>
      </c>
      <c r="H107" s="4">
        <v>2793.1970000000001</v>
      </c>
      <c r="I107" s="4">
        <v>2511.5650000000001</v>
      </c>
      <c r="J107" s="4">
        <v>2896.5990000000002</v>
      </c>
      <c r="K107" s="4">
        <v>3127.8910000000001</v>
      </c>
      <c r="L107" s="4">
        <v>2817.6869999999999</v>
      </c>
      <c r="M107" s="4">
        <v>2774.15</v>
      </c>
      <c r="N107" s="4">
        <v>3295.2379999999998</v>
      </c>
      <c r="O107" s="4">
        <v>2118.3670000000002</v>
      </c>
      <c r="P107" s="4">
        <v>2186.395</v>
      </c>
      <c r="Q107" s="4">
        <v>-44580.95</v>
      </c>
      <c r="R107" s="4">
        <v>2693.8780000000002</v>
      </c>
      <c r="S107" s="4">
        <v>2614.9659999999999</v>
      </c>
      <c r="T107" s="4">
        <v>-44580.95</v>
      </c>
      <c r="U107" s="4">
        <v>2576.8710000000001</v>
      </c>
      <c r="V107" s="4">
        <v>2541.4969999999998</v>
      </c>
      <c r="W107" s="4">
        <v>1991.837</v>
      </c>
      <c r="X107" s="4">
        <v>1976.8710000000001</v>
      </c>
      <c r="Y107" s="4">
        <v>2955.1019999999999</v>
      </c>
      <c r="Z107" s="4">
        <v>2010.884</v>
      </c>
      <c r="AA107" s="4">
        <v>2507.4830000000002</v>
      </c>
      <c r="AB107" s="4">
        <v>2472.1089999999999</v>
      </c>
      <c r="AC107" s="4">
        <v>1892.5170000000001</v>
      </c>
      <c r="AD107" s="4">
        <v>2597.279</v>
      </c>
      <c r="AE107" s="4">
        <v>2874.83</v>
      </c>
      <c r="AF107" s="4">
        <v>3296.5990000000002</v>
      </c>
      <c r="AG107" s="4">
        <v>2731.973</v>
      </c>
      <c r="AH107" s="4">
        <v>2450.34</v>
      </c>
      <c r="AI107" s="4">
        <v>2172.7890000000002</v>
      </c>
      <c r="AJ107" s="4">
        <v>2632.6529999999998</v>
      </c>
      <c r="AK107" s="4">
        <v>2009.5239999999999</v>
      </c>
      <c r="AL107" s="4">
        <v>2131.973</v>
      </c>
      <c r="AM107" s="4">
        <v>2077.5509999999999</v>
      </c>
      <c r="AN107" s="4">
        <v>1408.163</v>
      </c>
      <c r="AO107" s="4">
        <v>2610.884</v>
      </c>
      <c r="AP107" s="4">
        <v>2570.0680000000002</v>
      </c>
      <c r="AQ107" s="4">
        <v>2368.7069999999999</v>
      </c>
      <c r="AR107" s="4">
        <v>2349.66</v>
      </c>
      <c r="AS107" s="4">
        <v>2386.395</v>
      </c>
      <c r="AT107" s="4">
        <v>2710.2040000000002</v>
      </c>
      <c r="AU107" s="4">
        <v>2112.9250000000002</v>
      </c>
      <c r="AV107" s="4">
        <v>1523.81</v>
      </c>
      <c r="AW107" s="4">
        <v>2443.5369999999998</v>
      </c>
      <c r="AX107" s="4">
        <v>2126.5309999999999</v>
      </c>
      <c r="AY107" s="4">
        <v>2902.0410000000002</v>
      </c>
      <c r="AZ107" s="4">
        <v>1697.9590000000001</v>
      </c>
      <c r="BA107" s="4">
        <v>1663.9459999999999</v>
      </c>
      <c r="BB107" s="4">
        <v>2346.9389999999999</v>
      </c>
      <c r="BC107" s="4">
        <v>2414.9659999999999</v>
      </c>
      <c r="BD107" s="4">
        <v>2308.8440000000001</v>
      </c>
      <c r="BE107" s="4">
        <v>2600</v>
      </c>
      <c r="BF107" s="4">
        <v>2413.605</v>
      </c>
      <c r="BG107" s="4">
        <v>2031.2929999999999</v>
      </c>
      <c r="BH107" s="4">
        <v>1900.68</v>
      </c>
      <c r="BI107" s="4">
        <v>2209.5239999999999</v>
      </c>
      <c r="BJ107" s="4">
        <v>1880.2719999999999</v>
      </c>
      <c r="BK107" s="4">
        <v>2168.7069999999999</v>
      </c>
      <c r="BL107" s="4">
        <v>2172.7890000000002</v>
      </c>
      <c r="BM107" s="4">
        <v>2102.0410000000002</v>
      </c>
      <c r="BN107" s="4">
        <v>1459.864</v>
      </c>
      <c r="BO107" s="4">
        <v>-44580.95</v>
      </c>
      <c r="BP107" s="4">
        <v>3413.605</v>
      </c>
      <c r="BQ107" s="4">
        <v>-44580.95</v>
      </c>
      <c r="BR107" s="4">
        <v>8926.5310000000009</v>
      </c>
      <c r="BS107" s="4">
        <v>-44580.95</v>
      </c>
      <c r="BT107" s="4">
        <v>2442.1770000000001</v>
      </c>
      <c r="BU107" s="4">
        <v>2416.3270000000002</v>
      </c>
      <c r="BV107" s="4">
        <v>2421.7689999999998</v>
      </c>
      <c r="BW107" s="4">
        <v>2224.4899999999998</v>
      </c>
      <c r="BX107" s="4">
        <v>2575.5100000000002</v>
      </c>
      <c r="BY107" s="4">
        <v>5.442177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W78"/>
  <sheetViews>
    <sheetView topLeftCell="AM54" workbookViewId="0">
      <selection activeCell="A64" sqref="A64:AW78"/>
    </sheetView>
  </sheetViews>
  <sheetFormatPr defaultColWidth="14.7109375" defaultRowHeight="12.75"/>
  <cols>
    <col min="1" max="5" width="14.7109375" style="2" customWidth="1"/>
    <col min="6" max="49" width="14.7109375" style="4" customWidth="1"/>
    <col min="257" max="305" width="14.7109375" customWidth="1"/>
    <col min="513" max="561" width="14.7109375" customWidth="1"/>
    <col min="769" max="817" width="14.7109375" customWidth="1"/>
    <col min="1025" max="1073" width="14.7109375" customWidth="1"/>
    <col min="1281" max="1329" width="14.7109375" customWidth="1"/>
    <col min="1537" max="1585" width="14.7109375" customWidth="1"/>
    <col min="1793" max="1841" width="14.7109375" customWidth="1"/>
    <col min="2049" max="2097" width="14.7109375" customWidth="1"/>
    <col min="2305" max="2353" width="14.7109375" customWidth="1"/>
    <col min="2561" max="2609" width="14.7109375" customWidth="1"/>
    <col min="2817" max="2865" width="14.7109375" customWidth="1"/>
    <col min="3073" max="3121" width="14.7109375" customWidth="1"/>
    <col min="3329" max="3377" width="14.7109375" customWidth="1"/>
    <col min="3585" max="3633" width="14.7109375" customWidth="1"/>
    <col min="3841" max="3889" width="14.7109375" customWidth="1"/>
    <col min="4097" max="4145" width="14.7109375" customWidth="1"/>
    <col min="4353" max="4401" width="14.7109375" customWidth="1"/>
    <col min="4609" max="4657" width="14.7109375" customWidth="1"/>
    <col min="4865" max="4913" width="14.7109375" customWidth="1"/>
    <col min="5121" max="5169" width="14.7109375" customWidth="1"/>
    <col min="5377" max="5425" width="14.7109375" customWidth="1"/>
    <col min="5633" max="5681" width="14.7109375" customWidth="1"/>
    <col min="5889" max="5937" width="14.7109375" customWidth="1"/>
    <col min="6145" max="6193" width="14.7109375" customWidth="1"/>
    <col min="6401" max="6449" width="14.7109375" customWidth="1"/>
    <col min="6657" max="6705" width="14.7109375" customWidth="1"/>
    <col min="6913" max="6961" width="14.7109375" customWidth="1"/>
    <col min="7169" max="7217" width="14.7109375" customWidth="1"/>
    <col min="7425" max="7473" width="14.7109375" customWidth="1"/>
    <col min="7681" max="7729" width="14.7109375" customWidth="1"/>
    <col min="7937" max="7985" width="14.7109375" customWidth="1"/>
    <col min="8193" max="8241" width="14.7109375" customWidth="1"/>
    <col min="8449" max="8497" width="14.7109375" customWidth="1"/>
    <col min="8705" max="8753" width="14.7109375" customWidth="1"/>
    <col min="8961" max="9009" width="14.7109375" customWidth="1"/>
    <col min="9217" max="9265" width="14.7109375" customWidth="1"/>
    <col min="9473" max="9521" width="14.7109375" customWidth="1"/>
    <col min="9729" max="9777" width="14.7109375" customWidth="1"/>
    <col min="9985" max="10033" width="14.7109375" customWidth="1"/>
    <col min="10241" max="10289" width="14.7109375" customWidth="1"/>
    <col min="10497" max="10545" width="14.7109375" customWidth="1"/>
    <col min="10753" max="10801" width="14.7109375" customWidth="1"/>
    <col min="11009" max="11057" width="14.7109375" customWidth="1"/>
    <col min="11265" max="11313" width="14.7109375" customWidth="1"/>
    <col min="11521" max="11569" width="14.7109375" customWidth="1"/>
    <col min="11777" max="11825" width="14.7109375" customWidth="1"/>
    <col min="12033" max="12081" width="14.7109375" customWidth="1"/>
    <col min="12289" max="12337" width="14.7109375" customWidth="1"/>
    <col min="12545" max="12593" width="14.7109375" customWidth="1"/>
    <col min="12801" max="12849" width="14.7109375" customWidth="1"/>
    <col min="13057" max="13105" width="14.7109375" customWidth="1"/>
    <col min="13313" max="13361" width="14.7109375" customWidth="1"/>
    <col min="13569" max="13617" width="14.7109375" customWidth="1"/>
    <col min="13825" max="13873" width="14.7109375" customWidth="1"/>
    <col min="14081" max="14129" width="14.7109375" customWidth="1"/>
    <col min="14337" max="14385" width="14.7109375" customWidth="1"/>
    <col min="14593" max="14641" width="14.7109375" customWidth="1"/>
    <col min="14849" max="14897" width="14.7109375" customWidth="1"/>
    <col min="15105" max="15153" width="14.7109375" customWidth="1"/>
    <col min="15361" max="15409" width="14.7109375" customWidth="1"/>
    <col min="15617" max="15665" width="14.7109375" customWidth="1"/>
    <col min="15873" max="15921" width="14.7109375" customWidth="1"/>
    <col min="16129" max="16177" width="14.7109375" customWidth="1"/>
  </cols>
  <sheetData>
    <row r="1" spans="1:1">
      <c r="A1" s="2" t="s">
        <v>488</v>
      </c>
    </row>
    <row r="2" spans="1:1">
      <c r="A2" s="2" t="s">
        <v>376</v>
      </c>
    </row>
    <row r="3" spans="1:1">
      <c r="A3" s="2" t="s">
        <v>489</v>
      </c>
    </row>
    <row r="4" spans="1:1">
      <c r="A4" s="85" t="s">
        <v>490</v>
      </c>
    </row>
    <row r="6" spans="1:1">
      <c r="A6" s="2" t="s">
        <v>0</v>
      </c>
    </row>
    <row r="7" spans="1:1">
      <c r="A7" s="2" t="s">
        <v>1</v>
      </c>
    </row>
    <row r="8" spans="1:1">
      <c r="A8" s="2" t="s">
        <v>377</v>
      </c>
    </row>
    <row r="9" spans="1:1">
      <c r="A9" s="2" t="s">
        <v>3</v>
      </c>
    </row>
    <row r="10" spans="1:1">
      <c r="A10" s="2" t="s">
        <v>4</v>
      </c>
    </row>
    <row r="11" spans="1:1">
      <c r="A11" s="2" t="s">
        <v>5</v>
      </c>
    </row>
    <row r="12" spans="1:1">
      <c r="A12" s="2" t="s">
        <v>6</v>
      </c>
    </row>
    <row r="13" spans="1:1">
      <c r="A13" s="2" t="s">
        <v>7</v>
      </c>
    </row>
    <row r="14" spans="1:1">
      <c r="A14" s="2" t="s">
        <v>8</v>
      </c>
    </row>
    <row r="15" spans="1:1">
      <c r="A15" s="2" t="s">
        <v>9</v>
      </c>
    </row>
    <row r="16" spans="1:1">
      <c r="A16" s="2" t="s">
        <v>10</v>
      </c>
    </row>
    <row r="17" spans="1:1">
      <c r="A17" s="2" t="s">
        <v>11</v>
      </c>
    </row>
    <row r="18" spans="1:1">
      <c r="A18" s="2" t="s">
        <v>12</v>
      </c>
    </row>
    <row r="19" spans="1:1">
      <c r="A19" s="2" t="s">
        <v>13</v>
      </c>
    </row>
    <row r="20" spans="1:1">
      <c r="A20" s="2" t="s">
        <v>14</v>
      </c>
    </row>
    <row r="21" spans="1:1">
      <c r="A21" s="2" t="s">
        <v>378</v>
      </c>
    </row>
    <row r="22" spans="1:1">
      <c r="A22" s="2" t="s">
        <v>379</v>
      </c>
    </row>
    <row r="23" spans="1:1">
      <c r="A23" s="2" t="s">
        <v>380</v>
      </c>
    </row>
    <row r="24" spans="1:1">
      <c r="A24" s="2" t="s">
        <v>381</v>
      </c>
    </row>
    <row r="25" spans="1:1">
      <c r="A25" s="2" t="s">
        <v>382</v>
      </c>
    </row>
    <row r="26" spans="1:1">
      <c r="A26" s="2" t="s">
        <v>383</v>
      </c>
    </row>
    <row r="27" spans="1:1">
      <c r="A27" s="2" t="s">
        <v>384</v>
      </c>
    </row>
    <row r="28" spans="1:1">
      <c r="A28" s="2" t="s">
        <v>385</v>
      </c>
    </row>
    <row r="29" spans="1:1">
      <c r="A29" s="2" t="s">
        <v>386</v>
      </c>
    </row>
    <row r="30" spans="1:1">
      <c r="A30" s="2" t="s">
        <v>387</v>
      </c>
    </row>
    <row r="31" spans="1:1">
      <c r="A31" s="2" t="s">
        <v>388</v>
      </c>
    </row>
    <row r="32" spans="1:1">
      <c r="A32" s="2" t="s">
        <v>389</v>
      </c>
    </row>
    <row r="33" spans="1:1">
      <c r="A33" s="2" t="s">
        <v>390</v>
      </c>
    </row>
    <row r="34" spans="1:1">
      <c r="A34" s="2" t="s">
        <v>391</v>
      </c>
    </row>
    <row r="35" spans="1:1">
      <c r="A35" s="2" t="s">
        <v>392</v>
      </c>
    </row>
    <row r="36" spans="1:1">
      <c r="A36" s="2" t="s">
        <v>393</v>
      </c>
    </row>
    <row r="37" spans="1:1">
      <c r="A37" s="2" t="s">
        <v>394</v>
      </c>
    </row>
    <row r="38" spans="1:1">
      <c r="A38" s="2" t="s">
        <v>395</v>
      </c>
    </row>
    <row r="39" spans="1:1">
      <c r="A39" s="2" t="s">
        <v>396</v>
      </c>
    </row>
    <row r="40" spans="1:1">
      <c r="A40" s="2" t="s">
        <v>397</v>
      </c>
    </row>
    <row r="41" spans="1:1">
      <c r="A41" s="2" t="s">
        <v>398</v>
      </c>
    </row>
    <row r="42" spans="1:1">
      <c r="A42" s="2" t="s">
        <v>399</v>
      </c>
    </row>
    <row r="43" spans="1:1">
      <c r="A43" s="2" t="s">
        <v>400</v>
      </c>
    </row>
    <row r="44" spans="1:1">
      <c r="A44" s="2" t="s">
        <v>401</v>
      </c>
    </row>
    <row r="45" spans="1:1">
      <c r="A45" s="2" t="s">
        <v>402</v>
      </c>
    </row>
    <row r="46" spans="1:1">
      <c r="A46" s="2" t="s">
        <v>403</v>
      </c>
    </row>
    <row r="47" spans="1:1">
      <c r="A47" s="2" t="s">
        <v>404</v>
      </c>
    </row>
    <row r="48" spans="1:1">
      <c r="A48" s="2" t="s">
        <v>405</v>
      </c>
    </row>
    <row r="49" spans="1:49">
      <c r="A49" s="2" t="s">
        <v>406</v>
      </c>
    </row>
    <row r="50" spans="1:49">
      <c r="A50" s="2" t="s">
        <v>407</v>
      </c>
    </row>
    <row r="51" spans="1:49">
      <c r="A51" s="2" t="s">
        <v>408</v>
      </c>
    </row>
    <row r="52" spans="1:49">
      <c r="A52" s="2" t="s">
        <v>409</v>
      </c>
    </row>
    <row r="53" spans="1:49">
      <c r="A53" s="2" t="s">
        <v>410</v>
      </c>
    </row>
    <row r="54" spans="1:49">
      <c r="A54" s="2" t="s">
        <v>411</v>
      </c>
    </row>
    <row r="55" spans="1:49">
      <c r="A55" s="2" t="s">
        <v>412</v>
      </c>
    </row>
    <row r="56" spans="1:49">
      <c r="A56" s="2" t="s">
        <v>413</v>
      </c>
    </row>
    <row r="60" spans="1:49">
      <c r="A60" s="2" t="s">
        <v>80</v>
      </c>
      <c r="B60" s="2" t="s">
        <v>81</v>
      </c>
      <c r="C60" s="2" t="s">
        <v>82</v>
      </c>
      <c r="D60" s="2" t="s">
        <v>83</v>
      </c>
      <c r="E60" s="2" t="s">
        <v>84</v>
      </c>
      <c r="F60" s="4" t="s">
        <v>85</v>
      </c>
      <c r="G60" s="4" t="s">
        <v>86</v>
      </c>
      <c r="H60" s="4" t="s">
        <v>87</v>
      </c>
      <c r="I60" s="4" t="s">
        <v>88</v>
      </c>
      <c r="J60" s="4" t="s">
        <v>89</v>
      </c>
      <c r="K60" s="4" t="s">
        <v>90</v>
      </c>
      <c r="L60" s="4" t="s">
        <v>91</v>
      </c>
      <c r="M60" s="4" t="s">
        <v>92</v>
      </c>
      <c r="N60" s="4" t="s">
        <v>93</v>
      </c>
      <c r="O60" s="4" t="s">
        <v>94</v>
      </c>
      <c r="P60" s="4" t="s">
        <v>95</v>
      </c>
      <c r="Q60" s="4" t="s">
        <v>96</v>
      </c>
      <c r="R60" s="4" t="s">
        <v>97</v>
      </c>
      <c r="S60" s="4" t="s">
        <v>98</v>
      </c>
      <c r="T60" s="4" t="s">
        <v>99</v>
      </c>
      <c r="U60" s="4" t="s">
        <v>100</v>
      </c>
      <c r="V60" s="4" t="s">
        <v>101</v>
      </c>
      <c r="W60" s="4" t="s">
        <v>102</v>
      </c>
      <c r="X60" s="4" t="s">
        <v>103</v>
      </c>
      <c r="Y60" s="4" t="s">
        <v>104</v>
      </c>
      <c r="Z60" s="4" t="s">
        <v>105</v>
      </c>
      <c r="AA60" s="4" t="s">
        <v>106</v>
      </c>
      <c r="AB60" s="4" t="s">
        <v>107</v>
      </c>
      <c r="AC60" s="4" t="s">
        <v>108</v>
      </c>
      <c r="AD60" s="4" t="s">
        <v>109</v>
      </c>
      <c r="AE60" s="4" t="s">
        <v>110</v>
      </c>
      <c r="AF60" s="4" t="s">
        <v>111</v>
      </c>
      <c r="AG60" s="4" t="s">
        <v>112</v>
      </c>
      <c r="AH60" s="4" t="s">
        <v>113</v>
      </c>
      <c r="AI60" s="4" t="s">
        <v>114</v>
      </c>
      <c r="AJ60" s="4" t="s">
        <v>115</v>
      </c>
      <c r="AK60" s="4" t="s">
        <v>116</v>
      </c>
      <c r="AL60" s="4" t="s">
        <v>117</v>
      </c>
      <c r="AM60" s="4" t="s">
        <v>118</v>
      </c>
      <c r="AN60" s="4" t="s">
        <v>119</v>
      </c>
      <c r="AO60" s="4" t="s">
        <v>120</v>
      </c>
      <c r="AP60" s="4" t="s">
        <v>121</v>
      </c>
      <c r="AQ60" s="4" t="s">
        <v>122</v>
      </c>
      <c r="AR60" s="4" t="s">
        <v>123</v>
      </c>
      <c r="AS60" s="4" t="s">
        <v>124</v>
      </c>
      <c r="AT60" s="4" t="s">
        <v>125</v>
      </c>
      <c r="AU60" s="4" t="s">
        <v>126</v>
      </c>
      <c r="AV60" s="4" t="s">
        <v>127</v>
      </c>
      <c r="AW60" s="4" t="s">
        <v>128</v>
      </c>
    </row>
    <row r="61" spans="1:49">
      <c r="A61" s="2" t="s">
        <v>243</v>
      </c>
      <c r="B61" s="2" t="s">
        <v>158</v>
      </c>
      <c r="C61" s="2" t="s">
        <v>159</v>
      </c>
      <c r="D61" s="2" t="s">
        <v>160</v>
      </c>
      <c r="E61" s="2" t="s">
        <v>161</v>
      </c>
      <c r="F61" s="4" t="s">
        <v>162</v>
      </c>
      <c r="G61" s="4" t="s">
        <v>163</v>
      </c>
      <c r="H61" s="4" t="s">
        <v>164</v>
      </c>
      <c r="I61" s="4" t="s">
        <v>165</v>
      </c>
      <c r="J61" s="4" t="s">
        <v>166</v>
      </c>
      <c r="K61" s="4" t="s">
        <v>167</v>
      </c>
      <c r="L61" s="4" t="s">
        <v>168</v>
      </c>
      <c r="M61" s="4" t="s">
        <v>169</v>
      </c>
      <c r="N61" s="4" t="s">
        <v>275</v>
      </c>
      <c r="O61" s="4" t="s">
        <v>267</v>
      </c>
      <c r="P61" s="4" t="s">
        <v>276</v>
      </c>
      <c r="Q61" s="4" t="s">
        <v>277</v>
      </c>
      <c r="R61" s="4" t="s">
        <v>278</v>
      </c>
      <c r="S61" s="4" t="s">
        <v>279</v>
      </c>
      <c r="T61" s="4" t="s">
        <v>280</v>
      </c>
      <c r="U61" s="4" t="s">
        <v>281</v>
      </c>
      <c r="V61" s="4" t="s">
        <v>282</v>
      </c>
      <c r="W61" s="4" t="s">
        <v>283</v>
      </c>
      <c r="X61" s="4" t="s">
        <v>284</v>
      </c>
      <c r="Y61" s="4" t="s">
        <v>285</v>
      </c>
      <c r="Z61" s="4" t="s">
        <v>286</v>
      </c>
      <c r="AA61" s="4" t="s">
        <v>287</v>
      </c>
      <c r="AB61" s="4" t="s">
        <v>288</v>
      </c>
      <c r="AC61" s="4" t="s">
        <v>289</v>
      </c>
      <c r="AD61" s="4" t="s">
        <v>290</v>
      </c>
      <c r="AE61" s="4" t="s">
        <v>291</v>
      </c>
      <c r="AF61" s="4" t="s">
        <v>292</v>
      </c>
      <c r="AG61" s="4" t="s">
        <v>293</v>
      </c>
      <c r="AH61" s="4" t="s">
        <v>294</v>
      </c>
      <c r="AI61" s="4" t="s">
        <v>295</v>
      </c>
      <c r="AJ61" s="4" t="s">
        <v>296</v>
      </c>
      <c r="AK61" s="4" t="s">
        <v>297</v>
      </c>
      <c r="AL61" s="4" t="s">
        <v>298</v>
      </c>
      <c r="AM61" s="4" t="s">
        <v>299</v>
      </c>
      <c r="AN61" s="4" t="s">
        <v>300</v>
      </c>
      <c r="AO61" s="4" t="s">
        <v>301</v>
      </c>
      <c r="AP61" s="4" t="s">
        <v>302</v>
      </c>
      <c r="AQ61" s="4" t="s">
        <v>303</v>
      </c>
      <c r="AR61" s="4" t="s">
        <v>304</v>
      </c>
      <c r="AS61" s="4" t="s">
        <v>305</v>
      </c>
      <c r="AT61" s="4" t="s">
        <v>306</v>
      </c>
      <c r="AU61" s="4" t="s">
        <v>307</v>
      </c>
      <c r="AV61" s="4" t="s">
        <v>308</v>
      </c>
      <c r="AW61" s="4" t="s">
        <v>309</v>
      </c>
    </row>
    <row r="62" spans="1:49">
      <c r="A62" s="2" t="s">
        <v>235</v>
      </c>
      <c r="B62" s="2" t="s">
        <v>236</v>
      </c>
      <c r="C62" s="2" t="s">
        <v>236</v>
      </c>
      <c r="D62" s="2" t="s">
        <v>236</v>
      </c>
      <c r="E62" s="2" t="s">
        <v>236</v>
      </c>
      <c r="F62" s="4" t="s">
        <v>237</v>
      </c>
      <c r="G62" s="4" t="s">
        <v>237</v>
      </c>
      <c r="H62" s="4" t="s">
        <v>237</v>
      </c>
      <c r="I62" s="4" t="s">
        <v>237</v>
      </c>
      <c r="J62" s="4" t="s">
        <v>237</v>
      </c>
      <c r="K62" s="4" t="s">
        <v>237</v>
      </c>
      <c r="L62" s="4" t="s">
        <v>237</v>
      </c>
      <c r="M62" s="4" t="s">
        <v>237</v>
      </c>
      <c r="N62" s="4" t="s">
        <v>237</v>
      </c>
      <c r="O62" s="4" t="s">
        <v>237</v>
      </c>
      <c r="P62" s="4" t="s">
        <v>237</v>
      </c>
      <c r="Q62" s="4" t="s">
        <v>237</v>
      </c>
      <c r="R62" s="4" t="s">
        <v>237</v>
      </c>
      <c r="S62" s="4" t="s">
        <v>237</v>
      </c>
      <c r="T62" s="4" t="s">
        <v>237</v>
      </c>
      <c r="U62" s="4" t="s">
        <v>237</v>
      </c>
      <c r="V62" s="4" t="s">
        <v>237</v>
      </c>
      <c r="W62" s="4" t="s">
        <v>237</v>
      </c>
      <c r="X62" s="4" t="s">
        <v>237</v>
      </c>
      <c r="Y62" s="4" t="s">
        <v>237</v>
      </c>
      <c r="Z62" s="4" t="s">
        <v>237</v>
      </c>
      <c r="AA62" s="4" t="s">
        <v>237</v>
      </c>
      <c r="AB62" s="4" t="s">
        <v>237</v>
      </c>
      <c r="AC62" s="4" t="s">
        <v>237</v>
      </c>
      <c r="AD62" s="4" t="s">
        <v>237</v>
      </c>
      <c r="AE62" s="4" t="s">
        <v>237</v>
      </c>
      <c r="AF62" s="4" t="s">
        <v>237</v>
      </c>
      <c r="AG62" s="4" t="s">
        <v>237</v>
      </c>
      <c r="AH62" s="4" t="s">
        <v>237</v>
      </c>
      <c r="AI62" s="4" t="s">
        <v>237</v>
      </c>
      <c r="AJ62" s="4" t="s">
        <v>237</v>
      </c>
      <c r="AK62" s="4" t="s">
        <v>237</v>
      </c>
      <c r="AL62" s="4" t="s">
        <v>237</v>
      </c>
      <c r="AM62" s="4" t="s">
        <v>237</v>
      </c>
      <c r="AN62" s="4" t="s">
        <v>237</v>
      </c>
      <c r="AO62" s="4" t="s">
        <v>237</v>
      </c>
      <c r="AP62" s="4" t="s">
        <v>237</v>
      </c>
      <c r="AQ62" s="4" t="s">
        <v>237</v>
      </c>
      <c r="AR62" s="4" t="s">
        <v>237</v>
      </c>
      <c r="AS62" s="4" t="s">
        <v>237</v>
      </c>
      <c r="AT62" s="4" t="s">
        <v>237</v>
      </c>
      <c r="AU62" s="4" t="s">
        <v>237</v>
      </c>
      <c r="AV62" s="4" t="s">
        <v>237</v>
      </c>
      <c r="AW62" s="4" t="s">
        <v>237</v>
      </c>
    </row>
    <row r="64" spans="1:49">
      <c r="A64" s="2">
        <v>-3.5000000000000003E-2</v>
      </c>
      <c r="B64" s="2">
        <v>1.8162770000000002E-2</v>
      </c>
      <c r="C64" s="2">
        <v>3.8045559999999999E-2</v>
      </c>
      <c r="D64" s="2">
        <v>-5.1547379999999997E-2</v>
      </c>
      <c r="E64" s="2">
        <v>1.9996240000000002E-3</v>
      </c>
      <c r="F64" s="4">
        <v>2994.558</v>
      </c>
      <c r="G64" s="4">
        <v>2602.721</v>
      </c>
      <c r="H64" s="4">
        <v>2717.0070000000001</v>
      </c>
      <c r="I64" s="4">
        <v>2429.9319999999998</v>
      </c>
      <c r="J64" s="4">
        <v>2817.6869999999999</v>
      </c>
      <c r="K64" s="4">
        <v>3044.8980000000001</v>
      </c>
      <c r="L64" s="4">
        <v>2727.8910000000001</v>
      </c>
      <c r="M64" s="4">
        <v>2712.9250000000002</v>
      </c>
      <c r="N64" s="4">
        <v>942.85709999999995</v>
      </c>
      <c r="O64" s="4">
        <v>138.77549999999999</v>
      </c>
      <c r="P64" s="4">
        <v>2970.0680000000002</v>
      </c>
      <c r="Q64" s="4">
        <v>2413.605</v>
      </c>
      <c r="R64" s="4">
        <v>2363.2649999999999</v>
      </c>
      <c r="S64" s="4">
        <v>1843.537</v>
      </c>
      <c r="T64" s="4">
        <v>1326.5309999999999</v>
      </c>
      <c r="U64" s="4">
        <v>1665.306</v>
      </c>
      <c r="V64" s="4">
        <v>1389.116</v>
      </c>
      <c r="W64" s="4">
        <v>-44580.95</v>
      </c>
      <c r="X64" s="4">
        <v>1405.442</v>
      </c>
      <c r="Y64" s="4">
        <v>5175.51</v>
      </c>
      <c r="Z64" s="4">
        <v>2378.2310000000002</v>
      </c>
      <c r="AA64" s="4">
        <v>2454.422</v>
      </c>
      <c r="AB64" s="4">
        <v>2390.4760000000001</v>
      </c>
      <c r="AC64" s="4">
        <v>2487.0749999999998</v>
      </c>
      <c r="AD64" s="4">
        <v>2625.85</v>
      </c>
      <c r="AE64" s="4">
        <v>2409.5239999999999</v>
      </c>
      <c r="AF64" s="4">
        <v>2281.6329999999998</v>
      </c>
      <c r="AG64" s="4">
        <v>2093.8780000000002</v>
      </c>
      <c r="AH64" s="4">
        <v>1455.7819999999999</v>
      </c>
      <c r="AI64" s="4">
        <v>1443.537</v>
      </c>
      <c r="AJ64" s="4">
        <v>-44580.95</v>
      </c>
      <c r="AK64" s="4">
        <v>1982.3130000000001</v>
      </c>
      <c r="AL64" s="4">
        <v>1629.932</v>
      </c>
      <c r="AM64" s="4">
        <v>1202.721</v>
      </c>
      <c r="AN64" s="4">
        <v>1149.6600000000001</v>
      </c>
      <c r="AO64" s="4">
        <v>1488.4349999999999</v>
      </c>
      <c r="AP64" s="4">
        <v>-44580.95</v>
      </c>
      <c r="AQ64" s="4">
        <v>1570.068</v>
      </c>
      <c r="AR64" s="4">
        <v>1281.633</v>
      </c>
      <c r="AS64" s="4">
        <v>1338.7760000000001</v>
      </c>
      <c r="AT64" s="4">
        <v>-44580.95</v>
      </c>
      <c r="AU64" s="4">
        <v>-44580.95</v>
      </c>
      <c r="AV64" s="4">
        <v>-44580.95</v>
      </c>
      <c r="AW64" s="4">
        <v>1802.721</v>
      </c>
    </row>
    <row r="65" spans="1:49">
      <c r="A65" s="2">
        <v>1.0009999999999999</v>
      </c>
      <c r="B65" s="2">
        <v>2.850989E-2</v>
      </c>
      <c r="C65" s="2">
        <v>3.7648109999999999E-2</v>
      </c>
      <c r="D65" s="2">
        <v>-5.1547379999999997E-2</v>
      </c>
      <c r="E65" s="2">
        <v>4.9417869999999998E-4</v>
      </c>
      <c r="F65" s="4">
        <v>3017.6869999999999</v>
      </c>
      <c r="G65" s="4">
        <v>2621.7689999999998</v>
      </c>
      <c r="H65" s="4">
        <v>2727.8910000000001</v>
      </c>
      <c r="I65" s="4">
        <v>2443.5369999999998</v>
      </c>
      <c r="J65" s="4">
        <v>2819.0479999999998</v>
      </c>
      <c r="K65" s="4">
        <v>3047.6190000000001</v>
      </c>
      <c r="L65" s="4">
        <v>2727.8910000000001</v>
      </c>
      <c r="M65" s="4">
        <v>2710.2040000000002</v>
      </c>
      <c r="N65" s="4">
        <v>937.41499999999996</v>
      </c>
      <c r="O65" s="4">
        <v>89.795919999999995</v>
      </c>
      <c r="P65" s="4">
        <v>2963.2649999999999</v>
      </c>
      <c r="Q65" s="4">
        <v>2400</v>
      </c>
      <c r="R65" s="4">
        <v>2364.6260000000002</v>
      </c>
      <c r="S65" s="4">
        <v>1840.816</v>
      </c>
      <c r="T65" s="4">
        <v>1334.694</v>
      </c>
      <c r="U65" s="4">
        <v>1665.306</v>
      </c>
      <c r="V65" s="4">
        <v>1389.116</v>
      </c>
      <c r="W65" s="4">
        <v>-44580.95</v>
      </c>
      <c r="X65" s="4">
        <v>1406.8030000000001</v>
      </c>
      <c r="Y65" s="4">
        <v>5178.2309999999998</v>
      </c>
      <c r="Z65" s="4">
        <v>2385.0340000000001</v>
      </c>
      <c r="AA65" s="4">
        <v>2455.7820000000002</v>
      </c>
      <c r="AB65" s="4">
        <v>2395.9180000000001</v>
      </c>
      <c r="AC65" s="4">
        <v>2489.7959999999998</v>
      </c>
      <c r="AD65" s="4">
        <v>2627.2109999999998</v>
      </c>
      <c r="AE65" s="4">
        <v>2409.5239999999999</v>
      </c>
      <c r="AF65" s="4">
        <v>2282.9929999999999</v>
      </c>
      <c r="AG65" s="4">
        <v>2095.2379999999998</v>
      </c>
      <c r="AH65" s="4">
        <v>1454.422</v>
      </c>
      <c r="AI65" s="4">
        <v>1446.259</v>
      </c>
      <c r="AJ65" s="4">
        <v>-44580.95</v>
      </c>
      <c r="AK65" s="4">
        <v>1979.5920000000001</v>
      </c>
      <c r="AL65" s="4">
        <v>1627.211</v>
      </c>
      <c r="AM65" s="4">
        <v>1204.0820000000001</v>
      </c>
      <c r="AN65" s="4">
        <v>1144.2180000000001</v>
      </c>
      <c r="AO65" s="4">
        <v>1481.633</v>
      </c>
      <c r="AP65" s="4">
        <v>-44580.95</v>
      </c>
      <c r="AQ65" s="4">
        <v>1560.5440000000001</v>
      </c>
      <c r="AR65" s="4">
        <v>1282.9929999999999</v>
      </c>
      <c r="AS65" s="4">
        <v>1331.973</v>
      </c>
      <c r="AT65" s="4">
        <v>-44580.95</v>
      </c>
      <c r="AU65" s="4">
        <v>-44580.95</v>
      </c>
      <c r="AV65" s="4">
        <v>-44580.95</v>
      </c>
      <c r="AW65" s="4">
        <v>1793.1969999999999</v>
      </c>
    </row>
    <row r="66" spans="1:49">
      <c r="A66" s="2">
        <v>2.4990000000000001</v>
      </c>
      <c r="B66" s="2">
        <v>4.2891730000000003E-2</v>
      </c>
      <c r="C66" s="2">
        <v>3.850924E-2</v>
      </c>
      <c r="D66" s="2">
        <v>-5.0699729999999998E-2</v>
      </c>
      <c r="E66" s="2">
        <v>-9.4581220000000004E-4</v>
      </c>
      <c r="F66" s="4">
        <v>3055.7820000000002</v>
      </c>
      <c r="G66" s="4">
        <v>2657.143</v>
      </c>
      <c r="H66" s="4">
        <v>2748.299</v>
      </c>
      <c r="I66" s="4">
        <v>2459.864</v>
      </c>
      <c r="J66" s="4">
        <v>2819.0479999999998</v>
      </c>
      <c r="K66" s="4">
        <v>3053.0610000000001</v>
      </c>
      <c r="L66" s="4">
        <v>2729.252</v>
      </c>
      <c r="M66" s="4">
        <v>2711.5650000000001</v>
      </c>
      <c r="N66" s="4">
        <v>942.85709999999995</v>
      </c>
      <c r="O66" s="4">
        <v>129.2517</v>
      </c>
      <c r="P66" s="4">
        <v>2957.8229999999999</v>
      </c>
      <c r="Q66" s="4">
        <v>2395.9180000000001</v>
      </c>
      <c r="R66" s="4">
        <v>2371.4290000000001</v>
      </c>
      <c r="S66" s="4">
        <v>1843.537</v>
      </c>
      <c r="T66" s="4">
        <v>1342.857</v>
      </c>
      <c r="U66" s="4">
        <v>1666.6669999999999</v>
      </c>
      <c r="V66" s="4">
        <v>1390.4760000000001</v>
      </c>
      <c r="W66" s="4">
        <v>-44580.95</v>
      </c>
      <c r="X66" s="4">
        <v>1408.163</v>
      </c>
      <c r="Y66" s="4">
        <v>5185.0339999999997</v>
      </c>
      <c r="Z66" s="4">
        <v>2386.395</v>
      </c>
      <c r="AA66" s="4">
        <v>2461.2240000000002</v>
      </c>
      <c r="AB66" s="4">
        <v>2397.279</v>
      </c>
      <c r="AC66" s="4">
        <v>2491.1559999999999</v>
      </c>
      <c r="AD66" s="4">
        <v>2631.2930000000001</v>
      </c>
      <c r="AE66" s="4">
        <v>2412.2449999999999</v>
      </c>
      <c r="AF66" s="4">
        <v>2287.0749999999998</v>
      </c>
      <c r="AG66" s="4">
        <v>2096.5990000000002</v>
      </c>
      <c r="AH66" s="4">
        <v>1455.7819999999999</v>
      </c>
      <c r="AI66" s="4">
        <v>1446.259</v>
      </c>
      <c r="AJ66" s="4">
        <v>-44580.95</v>
      </c>
      <c r="AK66" s="4">
        <v>1979.5920000000001</v>
      </c>
      <c r="AL66" s="4">
        <v>1627.211</v>
      </c>
      <c r="AM66" s="4">
        <v>1210.884</v>
      </c>
      <c r="AN66" s="4">
        <v>1138.7760000000001</v>
      </c>
      <c r="AO66" s="4">
        <v>1476.19</v>
      </c>
      <c r="AP66" s="4">
        <v>-44580.95</v>
      </c>
      <c r="AQ66" s="4">
        <v>1552.3810000000001</v>
      </c>
      <c r="AR66" s="4">
        <v>1288.4349999999999</v>
      </c>
      <c r="AS66" s="4">
        <v>1327.8910000000001</v>
      </c>
      <c r="AT66" s="4">
        <v>-44580.95</v>
      </c>
      <c r="AU66" s="4">
        <v>-44580.95</v>
      </c>
      <c r="AV66" s="4">
        <v>-44580.95</v>
      </c>
      <c r="AW66" s="4">
        <v>1783.673</v>
      </c>
    </row>
    <row r="67" spans="1:49">
      <c r="A67" s="2">
        <v>5.0049999999999999</v>
      </c>
      <c r="B67" s="2">
        <v>6.6839770000000007E-2</v>
      </c>
      <c r="C67" s="2">
        <v>6.6661700000000004E-2</v>
      </c>
      <c r="D67" s="2">
        <v>-4.9591250000000003E-2</v>
      </c>
      <c r="E67" s="2">
        <v>-3.0403439999999999E-3</v>
      </c>
      <c r="F67" s="4">
        <v>3129.252</v>
      </c>
      <c r="G67" s="4">
        <v>2726.5309999999999</v>
      </c>
      <c r="H67" s="4">
        <v>2772.7890000000002</v>
      </c>
      <c r="I67" s="4">
        <v>2485.7139999999999</v>
      </c>
      <c r="J67" s="4">
        <v>2821.7689999999998</v>
      </c>
      <c r="K67" s="4">
        <v>3057.143</v>
      </c>
      <c r="L67" s="4">
        <v>2727.8910000000001</v>
      </c>
      <c r="M67" s="4">
        <v>2707.4830000000002</v>
      </c>
      <c r="N67" s="4">
        <v>956.46259999999995</v>
      </c>
      <c r="O67" s="4">
        <v>81.632649999999998</v>
      </c>
      <c r="P67" s="4">
        <v>2960.5439999999999</v>
      </c>
      <c r="Q67" s="4">
        <v>2397.279</v>
      </c>
      <c r="R67" s="4">
        <v>2380.9520000000002</v>
      </c>
      <c r="S67" s="4">
        <v>1850.34</v>
      </c>
      <c r="T67" s="4">
        <v>1353.741</v>
      </c>
      <c r="U67" s="4">
        <v>1673.4690000000001</v>
      </c>
      <c r="V67" s="4">
        <v>1398.6389999999999</v>
      </c>
      <c r="W67" s="4">
        <v>-44580.95</v>
      </c>
      <c r="X67" s="4">
        <v>1414.9659999999999</v>
      </c>
      <c r="Y67" s="4">
        <v>5191.8370000000004</v>
      </c>
      <c r="Z67" s="4">
        <v>2389.116</v>
      </c>
      <c r="AA67" s="4">
        <v>2468.027</v>
      </c>
      <c r="AB67" s="4">
        <v>2401.3609999999999</v>
      </c>
      <c r="AC67" s="4">
        <v>2496.5990000000002</v>
      </c>
      <c r="AD67" s="4">
        <v>2636.7350000000001</v>
      </c>
      <c r="AE67" s="4">
        <v>2413.605</v>
      </c>
      <c r="AF67" s="4">
        <v>2293.8780000000002</v>
      </c>
      <c r="AG67" s="4">
        <v>2097.9589999999998</v>
      </c>
      <c r="AH67" s="4">
        <v>1454.422</v>
      </c>
      <c r="AI67" s="4">
        <v>1446.259</v>
      </c>
      <c r="AJ67" s="4">
        <v>-44580.95</v>
      </c>
      <c r="AK67" s="4">
        <v>1976.8710000000001</v>
      </c>
      <c r="AL67" s="4">
        <v>1627.211</v>
      </c>
      <c r="AM67" s="4">
        <v>1213.605</v>
      </c>
      <c r="AN67" s="4">
        <v>1130.6120000000001</v>
      </c>
      <c r="AO67" s="4">
        <v>1466.6669999999999</v>
      </c>
      <c r="AP67" s="4">
        <v>-44580.95</v>
      </c>
      <c r="AQ67" s="4">
        <v>1542.857</v>
      </c>
      <c r="AR67" s="4">
        <v>1293.8779999999999</v>
      </c>
      <c r="AS67" s="4">
        <v>1314.2860000000001</v>
      </c>
      <c r="AT67" s="4">
        <v>-44580.95</v>
      </c>
      <c r="AU67" s="4">
        <v>-44580.95</v>
      </c>
      <c r="AV67" s="4">
        <v>-44580.95</v>
      </c>
      <c r="AW67" s="4">
        <v>1772.789</v>
      </c>
    </row>
    <row r="68" spans="1:49">
      <c r="A68" s="2">
        <v>10.003</v>
      </c>
      <c r="B68" s="2">
        <v>0.1147359</v>
      </c>
      <c r="C68" s="2">
        <v>4.0562719999999997E-2</v>
      </c>
      <c r="D68" s="2">
        <v>-4.7113479999999999E-2</v>
      </c>
      <c r="E68" s="2">
        <v>-6.9021380000000004E-3</v>
      </c>
      <c r="F68" s="4">
        <v>3274.83</v>
      </c>
      <c r="G68" s="4">
        <v>2873.4690000000001</v>
      </c>
      <c r="H68" s="4">
        <v>2821.7689999999998</v>
      </c>
      <c r="I68" s="4">
        <v>2531.973</v>
      </c>
      <c r="J68" s="4">
        <v>2823.1289999999999</v>
      </c>
      <c r="K68" s="4">
        <v>3062.585</v>
      </c>
      <c r="L68" s="4">
        <v>2725.17</v>
      </c>
      <c r="M68" s="4">
        <v>2704.7620000000002</v>
      </c>
      <c r="N68" s="4">
        <v>983.67349999999999</v>
      </c>
      <c r="O68" s="4">
        <v>36.734690000000001</v>
      </c>
      <c r="P68" s="4">
        <v>2978.2310000000002</v>
      </c>
      <c r="Q68" s="4">
        <v>2412.2449999999999</v>
      </c>
      <c r="R68" s="4">
        <v>2413.605</v>
      </c>
      <c r="S68" s="4">
        <v>1863.9459999999999</v>
      </c>
      <c r="T68" s="4">
        <v>1364.626</v>
      </c>
      <c r="U68" s="4">
        <v>1689.796</v>
      </c>
      <c r="V68" s="4">
        <v>1417.6869999999999</v>
      </c>
      <c r="W68" s="4">
        <v>-44580.95</v>
      </c>
      <c r="X68" s="4">
        <v>1429.932</v>
      </c>
      <c r="Y68" s="4">
        <v>5208.1629999999996</v>
      </c>
      <c r="Z68" s="4">
        <v>2391.837</v>
      </c>
      <c r="AA68" s="4">
        <v>2480.2719999999999</v>
      </c>
      <c r="AB68" s="4">
        <v>2412.2449999999999</v>
      </c>
      <c r="AC68" s="4">
        <v>2500.6799999999998</v>
      </c>
      <c r="AD68" s="4">
        <v>2642.1770000000001</v>
      </c>
      <c r="AE68" s="4">
        <v>2417.6869999999999</v>
      </c>
      <c r="AF68" s="4">
        <v>2293.8780000000002</v>
      </c>
      <c r="AG68" s="4">
        <v>2092.5169999999998</v>
      </c>
      <c r="AH68" s="4">
        <v>1444.8979999999999</v>
      </c>
      <c r="AI68" s="4">
        <v>1438.095</v>
      </c>
      <c r="AJ68" s="4">
        <v>-44580.95</v>
      </c>
      <c r="AK68" s="4">
        <v>1982.3130000000001</v>
      </c>
      <c r="AL68" s="4">
        <v>1624.49</v>
      </c>
      <c r="AM68" s="4">
        <v>1221.769</v>
      </c>
      <c r="AN68" s="4">
        <v>1112.925</v>
      </c>
      <c r="AO68" s="4">
        <v>1448.98</v>
      </c>
      <c r="AP68" s="4">
        <v>-44580.95</v>
      </c>
      <c r="AQ68" s="4">
        <v>1517.0070000000001</v>
      </c>
      <c r="AR68" s="4">
        <v>1302.0409999999999</v>
      </c>
      <c r="AS68" s="4">
        <v>1287.075</v>
      </c>
      <c r="AT68" s="4">
        <v>-44580.95</v>
      </c>
      <c r="AU68" s="4">
        <v>-44580.95</v>
      </c>
      <c r="AV68" s="4">
        <v>-44580.95</v>
      </c>
      <c r="AW68" s="4">
        <v>1755.1020000000001</v>
      </c>
    </row>
    <row r="69" spans="1:49">
      <c r="A69" s="2">
        <v>15.000999999999999</v>
      </c>
      <c r="B69" s="2">
        <v>0.16178600000000001</v>
      </c>
      <c r="C69" s="2">
        <v>3.7515630000000001E-2</v>
      </c>
      <c r="D69" s="2">
        <v>-4.6004999999999997E-2</v>
      </c>
      <c r="E69" s="2">
        <v>-1.0894839999999999E-2</v>
      </c>
      <c r="F69" s="4">
        <v>3420.4079999999999</v>
      </c>
      <c r="G69" s="4">
        <v>3019.0479999999998</v>
      </c>
      <c r="H69" s="4">
        <v>2869.3879999999999</v>
      </c>
      <c r="I69" s="4">
        <v>2576.8710000000001</v>
      </c>
      <c r="J69" s="4">
        <v>2825.85</v>
      </c>
      <c r="K69" s="4">
        <v>3068.027</v>
      </c>
      <c r="L69" s="4">
        <v>2721.0880000000002</v>
      </c>
      <c r="M69" s="4">
        <v>2703.4009999999998</v>
      </c>
      <c r="N69" s="4">
        <v>1012.245</v>
      </c>
      <c r="O69" s="4">
        <v>76.190479999999994</v>
      </c>
      <c r="P69" s="4">
        <v>3005.442</v>
      </c>
      <c r="Q69" s="4">
        <v>2443.5369999999998</v>
      </c>
      <c r="R69" s="4">
        <v>2450.34</v>
      </c>
      <c r="S69" s="4">
        <v>1887.075</v>
      </c>
      <c r="T69" s="4">
        <v>1367.347</v>
      </c>
      <c r="U69" s="4">
        <v>1710.204</v>
      </c>
      <c r="V69" s="4">
        <v>1442.1769999999999</v>
      </c>
      <c r="W69" s="4">
        <v>-44580.95</v>
      </c>
      <c r="X69" s="4">
        <v>1448.98</v>
      </c>
      <c r="Y69" s="4">
        <v>5224.49</v>
      </c>
      <c r="Z69" s="4">
        <v>2391.837</v>
      </c>
      <c r="AA69" s="4">
        <v>2489.7959999999998</v>
      </c>
      <c r="AB69" s="4">
        <v>2420.4079999999999</v>
      </c>
      <c r="AC69" s="4">
        <v>2503.4009999999998</v>
      </c>
      <c r="AD69" s="4">
        <v>2650.34</v>
      </c>
      <c r="AE69" s="4">
        <v>2416.3270000000002</v>
      </c>
      <c r="AF69" s="4">
        <v>2296.5990000000002</v>
      </c>
      <c r="AG69" s="4">
        <v>2089.7959999999998</v>
      </c>
      <c r="AH69" s="4">
        <v>1434.0139999999999</v>
      </c>
      <c r="AI69" s="4">
        <v>1427.211</v>
      </c>
      <c r="AJ69" s="4">
        <v>-44580.95</v>
      </c>
      <c r="AK69" s="4">
        <v>1987.7550000000001</v>
      </c>
      <c r="AL69" s="4">
        <v>1624.49</v>
      </c>
      <c r="AM69" s="4">
        <v>1225.8499999999999</v>
      </c>
      <c r="AN69" s="4">
        <v>1100.68</v>
      </c>
      <c r="AO69" s="4">
        <v>1428.5709999999999</v>
      </c>
      <c r="AP69" s="4">
        <v>-44580.95</v>
      </c>
      <c r="AQ69" s="4">
        <v>1493.8779999999999</v>
      </c>
      <c r="AR69" s="4">
        <v>1306.1220000000001</v>
      </c>
      <c r="AS69" s="4">
        <v>1261.2239999999999</v>
      </c>
      <c r="AT69" s="4">
        <v>-44580.95</v>
      </c>
      <c r="AU69" s="4">
        <v>-44580.95</v>
      </c>
      <c r="AV69" s="4">
        <v>-44580.95</v>
      </c>
      <c r="AW69" s="4">
        <v>1736.0540000000001</v>
      </c>
    </row>
    <row r="70" spans="1:49">
      <c r="A70" s="2">
        <v>20.013000000000002</v>
      </c>
      <c r="B70" s="2">
        <v>0.2094868</v>
      </c>
      <c r="C70" s="2">
        <v>3.7648109999999999E-2</v>
      </c>
      <c r="D70" s="2">
        <v>-4.4961729999999998E-2</v>
      </c>
      <c r="E70" s="2">
        <v>-1.442936E-2</v>
      </c>
      <c r="F70" s="4">
        <v>3564.6260000000002</v>
      </c>
      <c r="G70" s="4">
        <v>3171.4290000000001</v>
      </c>
      <c r="H70" s="4">
        <v>2921.0880000000002</v>
      </c>
      <c r="I70" s="4">
        <v>2631.2930000000001</v>
      </c>
      <c r="J70" s="4">
        <v>2831.2930000000001</v>
      </c>
      <c r="K70" s="4">
        <v>3073.4690000000001</v>
      </c>
      <c r="L70" s="4">
        <v>2722.4490000000001</v>
      </c>
      <c r="M70" s="4">
        <v>2699.32</v>
      </c>
      <c r="N70" s="4">
        <v>1042.1769999999999</v>
      </c>
      <c r="O70" s="4">
        <v>46.258499999999998</v>
      </c>
      <c r="P70" s="4">
        <v>3038.0949999999998</v>
      </c>
      <c r="Q70" s="4">
        <v>2473.4690000000001</v>
      </c>
      <c r="R70" s="4">
        <v>2493.8780000000002</v>
      </c>
      <c r="S70" s="4">
        <v>1914.2860000000001</v>
      </c>
      <c r="T70" s="4">
        <v>1376.8710000000001</v>
      </c>
      <c r="U70" s="4">
        <v>1736.0540000000001</v>
      </c>
      <c r="V70" s="4">
        <v>1470.748</v>
      </c>
      <c r="W70" s="4">
        <v>-44580.95</v>
      </c>
      <c r="X70" s="4">
        <v>1468.027</v>
      </c>
      <c r="Y70" s="4">
        <v>5246.259</v>
      </c>
      <c r="Z70" s="4">
        <v>2391.837</v>
      </c>
      <c r="AA70" s="4">
        <v>2504.7620000000002</v>
      </c>
      <c r="AB70" s="4">
        <v>2435.3739999999998</v>
      </c>
      <c r="AC70" s="4">
        <v>2510.2040000000002</v>
      </c>
      <c r="AD70" s="4">
        <v>2657.143</v>
      </c>
      <c r="AE70" s="4">
        <v>2420.4079999999999</v>
      </c>
      <c r="AF70" s="4">
        <v>2299.3200000000002</v>
      </c>
      <c r="AG70" s="4">
        <v>2085.7139999999999</v>
      </c>
      <c r="AH70" s="4">
        <v>1427.211</v>
      </c>
      <c r="AI70" s="4">
        <v>1421.769</v>
      </c>
      <c r="AJ70" s="4">
        <v>-44580.95</v>
      </c>
      <c r="AK70" s="4">
        <v>1997.279</v>
      </c>
      <c r="AL70" s="4">
        <v>1621.769</v>
      </c>
      <c r="AM70" s="4">
        <v>1238.095</v>
      </c>
      <c r="AN70" s="4">
        <v>1089.796</v>
      </c>
      <c r="AO70" s="4">
        <v>1409.5239999999999</v>
      </c>
      <c r="AP70" s="4">
        <v>-44580.95</v>
      </c>
      <c r="AQ70" s="4">
        <v>1468.027</v>
      </c>
      <c r="AR70" s="4">
        <v>1312.925</v>
      </c>
      <c r="AS70" s="4">
        <v>1238.095</v>
      </c>
      <c r="AT70" s="4">
        <v>-44580.95</v>
      </c>
      <c r="AU70" s="4">
        <v>-44580.95</v>
      </c>
      <c r="AV70" s="4">
        <v>-44580.95</v>
      </c>
      <c r="AW70" s="4">
        <v>1717.0070000000001</v>
      </c>
    </row>
    <row r="71" spans="1:49">
      <c r="A71" s="2">
        <v>22.504999999999999</v>
      </c>
      <c r="B71" s="2">
        <v>0.23336979999999999</v>
      </c>
      <c r="C71" s="2">
        <v>3.5793360000000003E-2</v>
      </c>
      <c r="D71" s="2">
        <v>-4.437489E-2</v>
      </c>
      <c r="E71" s="2">
        <v>-1.6065719999999999E-2</v>
      </c>
      <c r="F71" s="4">
        <v>3640.8159999999998</v>
      </c>
      <c r="G71" s="4">
        <v>3247.6190000000001</v>
      </c>
      <c r="H71" s="4">
        <v>2946.9389999999999</v>
      </c>
      <c r="I71" s="4">
        <v>2658.5030000000002</v>
      </c>
      <c r="J71" s="4">
        <v>2834.0140000000001</v>
      </c>
      <c r="K71" s="4">
        <v>3077.5509999999999</v>
      </c>
      <c r="L71" s="4">
        <v>2723.81</v>
      </c>
      <c r="M71" s="4">
        <v>2700.68</v>
      </c>
      <c r="N71" s="4">
        <v>1057.143</v>
      </c>
      <c r="O71" s="4">
        <v>-53.061219999999999</v>
      </c>
      <c r="P71" s="4">
        <v>3058.5030000000002</v>
      </c>
      <c r="Q71" s="4">
        <v>2493.8780000000002</v>
      </c>
      <c r="R71" s="4">
        <v>2523.81</v>
      </c>
      <c r="S71" s="4">
        <v>1929.252</v>
      </c>
      <c r="T71" s="4">
        <v>1386.395</v>
      </c>
      <c r="U71" s="4">
        <v>1752.3810000000001</v>
      </c>
      <c r="V71" s="4">
        <v>1488.4349999999999</v>
      </c>
      <c r="W71" s="4">
        <v>-44580.95</v>
      </c>
      <c r="X71" s="4">
        <v>1476.19</v>
      </c>
      <c r="Y71" s="4">
        <v>5254.4219999999996</v>
      </c>
      <c r="Z71" s="4">
        <v>2400</v>
      </c>
      <c r="AA71" s="4">
        <v>2514.2860000000001</v>
      </c>
      <c r="AB71" s="4">
        <v>2439.4560000000001</v>
      </c>
      <c r="AC71" s="4">
        <v>2514.2860000000001</v>
      </c>
      <c r="AD71" s="4">
        <v>2661.2240000000002</v>
      </c>
      <c r="AE71" s="4">
        <v>2424.4899999999998</v>
      </c>
      <c r="AF71" s="4">
        <v>2302.0410000000002</v>
      </c>
      <c r="AG71" s="4">
        <v>2091.1559999999999</v>
      </c>
      <c r="AH71" s="4">
        <v>1428.5709999999999</v>
      </c>
      <c r="AI71" s="4">
        <v>1428.5709999999999</v>
      </c>
      <c r="AJ71" s="4">
        <v>-44580.95</v>
      </c>
      <c r="AK71" s="4">
        <v>2002.721</v>
      </c>
      <c r="AL71" s="4">
        <v>1623.1289999999999</v>
      </c>
      <c r="AM71" s="4">
        <v>1238.095</v>
      </c>
      <c r="AN71" s="4">
        <v>1081.633</v>
      </c>
      <c r="AO71" s="4">
        <v>1401.3610000000001</v>
      </c>
      <c r="AP71" s="4">
        <v>-44580.95</v>
      </c>
      <c r="AQ71" s="4">
        <v>1455.7819999999999</v>
      </c>
      <c r="AR71" s="4">
        <v>1315.646</v>
      </c>
      <c r="AS71" s="4">
        <v>1223.1289999999999</v>
      </c>
      <c r="AT71" s="4">
        <v>-44580.95</v>
      </c>
      <c r="AU71" s="4">
        <v>-44580.95</v>
      </c>
      <c r="AV71" s="4">
        <v>-44580.95</v>
      </c>
      <c r="AW71" s="4">
        <v>1711.5650000000001</v>
      </c>
    </row>
    <row r="72" spans="1:49">
      <c r="A72" s="2">
        <v>20.013000000000002</v>
      </c>
      <c r="B72" s="2">
        <v>0.2122851</v>
      </c>
      <c r="C72" s="2">
        <v>3.8641729999999999E-2</v>
      </c>
      <c r="D72" s="2">
        <v>-4.5548569999999997E-2</v>
      </c>
      <c r="E72" s="2">
        <v>-1.397118E-2</v>
      </c>
      <c r="F72" s="4">
        <v>3570.0680000000002</v>
      </c>
      <c r="G72" s="4">
        <v>3176.8710000000001</v>
      </c>
      <c r="H72" s="4">
        <v>2922.4490000000001</v>
      </c>
      <c r="I72" s="4">
        <v>2632.6529999999998</v>
      </c>
      <c r="J72" s="4">
        <v>2832.6529999999998</v>
      </c>
      <c r="K72" s="4">
        <v>3077.5509999999999</v>
      </c>
      <c r="L72" s="4">
        <v>2726.5309999999999</v>
      </c>
      <c r="M72" s="4">
        <v>2703.4009999999998</v>
      </c>
      <c r="N72" s="4">
        <v>1040.816</v>
      </c>
      <c r="O72" s="4">
        <v>-108.84350000000001</v>
      </c>
      <c r="P72" s="4">
        <v>3051.701</v>
      </c>
      <c r="Q72" s="4">
        <v>2488.4349999999999</v>
      </c>
      <c r="R72" s="4">
        <v>2504.7620000000002</v>
      </c>
      <c r="S72" s="4">
        <v>1922.4490000000001</v>
      </c>
      <c r="T72" s="4">
        <v>1391.837</v>
      </c>
      <c r="U72" s="4">
        <v>1745.578</v>
      </c>
      <c r="V72" s="4">
        <v>1482.9929999999999</v>
      </c>
      <c r="W72" s="4">
        <v>-44580.95</v>
      </c>
      <c r="X72" s="4">
        <v>1473.4690000000001</v>
      </c>
      <c r="Y72" s="4">
        <v>5254.4219999999996</v>
      </c>
      <c r="Z72" s="4">
        <v>2406.8029999999999</v>
      </c>
      <c r="AA72" s="4">
        <v>2514.2860000000001</v>
      </c>
      <c r="AB72" s="4">
        <v>2438.0949999999998</v>
      </c>
      <c r="AC72" s="4">
        <v>2518.3670000000002</v>
      </c>
      <c r="AD72" s="4">
        <v>2663.9459999999999</v>
      </c>
      <c r="AE72" s="4">
        <v>2427.2109999999998</v>
      </c>
      <c r="AF72" s="4">
        <v>2312.9250000000002</v>
      </c>
      <c r="AG72" s="4">
        <v>2102.0410000000002</v>
      </c>
      <c r="AH72" s="4">
        <v>1438.095</v>
      </c>
      <c r="AI72" s="4">
        <v>1439.4559999999999</v>
      </c>
      <c r="AJ72" s="4">
        <v>-44580.95</v>
      </c>
      <c r="AK72" s="4">
        <v>2000</v>
      </c>
      <c r="AL72" s="4">
        <v>1628.5709999999999</v>
      </c>
      <c r="AM72" s="4">
        <v>1239.4559999999999</v>
      </c>
      <c r="AN72" s="4">
        <v>1089.796</v>
      </c>
      <c r="AO72" s="4">
        <v>1410.884</v>
      </c>
      <c r="AP72" s="4">
        <v>-44580.95</v>
      </c>
      <c r="AQ72" s="4">
        <v>1470.748</v>
      </c>
      <c r="AR72" s="4">
        <v>1317.0070000000001</v>
      </c>
      <c r="AS72" s="4">
        <v>1239.4559999999999</v>
      </c>
      <c r="AT72" s="4">
        <v>-44580.95</v>
      </c>
      <c r="AU72" s="4">
        <v>-44580.95</v>
      </c>
      <c r="AV72" s="4">
        <v>-44580.95</v>
      </c>
      <c r="AW72" s="4">
        <v>1727.8910000000001</v>
      </c>
    </row>
    <row r="73" spans="1:49">
      <c r="A73" s="2">
        <v>15.000999999999999</v>
      </c>
      <c r="B73" s="2">
        <v>0.16796820000000001</v>
      </c>
      <c r="C73" s="2">
        <v>3.7051939999999998E-2</v>
      </c>
      <c r="D73" s="2">
        <v>-4.6591840000000002E-2</v>
      </c>
      <c r="E73" s="2">
        <v>-1.0109389999999999E-2</v>
      </c>
      <c r="F73" s="4">
        <v>3436.7350000000001</v>
      </c>
      <c r="G73" s="4">
        <v>3034.0140000000001</v>
      </c>
      <c r="H73" s="4">
        <v>2872.1089999999999</v>
      </c>
      <c r="I73" s="4">
        <v>2585.0340000000001</v>
      </c>
      <c r="J73" s="4">
        <v>2834.0140000000001</v>
      </c>
      <c r="K73" s="4">
        <v>3073.4690000000001</v>
      </c>
      <c r="L73" s="4">
        <v>2730.6120000000001</v>
      </c>
      <c r="M73" s="4">
        <v>2710.2040000000002</v>
      </c>
      <c r="N73" s="4">
        <v>1014.966</v>
      </c>
      <c r="O73" s="4">
        <v>-4.0816330000000001</v>
      </c>
      <c r="P73" s="4">
        <v>3031.2930000000001</v>
      </c>
      <c r="Q73" s="4">
        <v>2463.9459999999999</v>
      </c>
      <c r="R73" s="4">
        <v>2468.027</v>
      </c>
      <c r="S73" s="4">
        <v>1902.0409999999999</v>
      </c>
      <c r="T73" s="4">
        <v>1393.1969999999999</v>
      </c>
      <c r="U73" s="4">
        <v>1727.8910000000001</v>
      </c>
      <c r="V73" s="4">
        <v>1459.864</v>
      </c>
      <c r="W73" s="4">
        <v>-44580.95</v>
      </c>
      <c r="X73" s="4">
        <v>1455.7819999999999</v>
      </c>
      <c r="Y73" s="4">
        <v>5242.1769999999997</v>
      </c>
      <c r="Z73" s="4">
        <v>2412.2449999999999</v>
      </c>
      <c r="AA73" s="4">
        <v>2503.4009999999998</v>
      </c>
      <c r="AB73" s="4">
        <v>2432.6529999999998</v>
      </c>
      <c r="AC73" s="4">
        <v>2515.6460000000002</v>
      </c>
      <c r="AD73" s="4">
        <v>2658.5030000000002</v>
      </c>
      <c r="AE73" s="4">
        <v>2425.85</v>
      </c>
      <c r="AF73" s="4">
        <v>2318.3670000000002</v>
      </c>
      <c r="AG73" s="4">
        <v>2112.9250000000002</v>
      </c>
      <c r="AH73" s="4">
        <v>1450.34</v>
      </c>
      <c r="AI73" s="4">
        <v>1447.6189999999999</v>
      </c>
      <c r="AJ73" s="4">
        <v>-44580.95</v>
      </c>
      <c r="AK73" s="4">
        <v>1997.279</v>
      </c>
      <c r="AL73" s="4">
        <v>1632.653</v>
      </c>
      <c r="AM73" s="4">
        <v>1235.374</v>
      </c>
      <c r="AN73" s="4">
        <v>1107.4829999999999</v>
      </c>
      <c r="AO73" s="4">
        <v>1431.2929999999999</v>
      </c>
      <c r="AP73" s="4">
        <v>-44580.95</v>
      </c>
      <c r="AQ73" s="4">
        <v>1499.32</v>
      </c>
      <c r="AR73" s="4">
        <v>1312.925</v>
      </c>
      <c r="AS73" s="4">
        <v>1268.027</v>
      </c>
      <c r="AT73" s="4">
        <v>-44580.95</v>
      </c>
      <c r="AU73" s="4">
        <v>-44580.95</v>
      </c>
      <c r="AV73" s="4">
        <v>-44580.95</v>
      </c>
      <c r="AW73" s="4">
        <v>1751.02</v>
      </c>
    </row>
    <row r="74" spans="1:49">
      <c r="A74" s="2">
        <v>10.003</v>
      </c>
      <c r="B74" s="2">
        <v>0.12156889999999999</v>
      </c>
      <c r="C74" s="2">
        <v>3.4799740000000003E-2</v>
      </c>
      <c r="D74" s="2">
        <v>-4.8026340000000001E-2</v>
      </c>
      <c r="E74" s="2">
        <v>-5.6585089999999999E-3</v>
      </c>
      <c r="F74" s="4">
        <v>3300.68</v>
      </c>
      <c r="G74" s="4">
        <v>2888.4349999999999</v>
      </c>
      <c r="H74" s="4">
        <v>2825.85</v>
      </c>
      <c r="I74" s="4">
        <v>2538.7759999999998</v>
      </c>
      <c r="J74" s="4">
        <v>2834.0140000000001</v>
      </c>
      <c r="K74" s="4">
        <v>3072.1089999999999</v>
      </c>
      <c r="L74" s="4">
        <v>2737.415</v>
      </c>
      <c r="M74" s="4">
        <v>2712.9250000000002</v>
      </c>
      <c r="N74" s="4">
        <v>991.83669999999995</v>
      </c>
      <c r="O74" s="4">
        <v>-103.4014</v>
      </c>
      <c r="P74" s="4">
        <v>3012.2449999999999</v>
      </c>
      <c r="Q74" s="4">
        <v>2440.8159999999998</v>
      </c>
      <c r="R74" s="4">
        <v>2438.0949999999998</v>
      </c>
      <c r="S74" s="4">
        <v>1891.1559999999999</v>
      </c>
      <c r="T74" s="4">
        <v>1400</v>
      </c>
      <c r="U74" s="4">
        <v>1710.204</v>
      </c>
      <c r="V74" s="4">
        <v>1442.1769999999999</v>
      </c>
      <c r="W74" s="4">
        <v>-44580.95</v>
      </c>
      <c r="X74" s="4">
        <v>1444.8979999999999</v>
      </c>
      <c r="Y74" s="4">
        <v>5238.0950000000003</v>
      </c>
      <c r="Z74" s="4">
        <v>2423.1289999999999</v>
      </c>
      <c r="AA74" s="4">
        <v>2499.3200000000002</v>
      </c>
      <c r="AB74" s="4">
        <v>2429.9319999999998</v>
      </c>
      <c r="AC74" s="4">
        <v>2517.0070000000001</v>
      </c>
      <c r="AD74" s="4">
        <v>2658.5030000000002</v>
      </c>
      <c r="AE74" s="4">
        <v>2434.0140000000001</v>
      </c>
      <c r="AF74" s="4">
        <v>2329.252</v>
      </c>
      <c r="AG74" s="4">
        <v>2131.973</v>
      </c>
      <c r="AH74" s="4">
        <v>1465.306</v>
      </c>
      <c r="AI74" s="4">
        <v>1466.6669999999999</v>
      </c>
      <c r="AJ74" s="4">
        <v>-44580.95</v>
      </c>
      <c r="AK74" s="4">
        <v>2001.3610000000001</v>
      </c>
      <c r="AL74" s="4">
        <v>1636.7349999999999</v>
      </c>
      <c r="AM74" s="4">
        <v>1231.2929999999999</v>
      </c>
      <c r="AN74" s="4">
        <v>1122.4490000000001</v>
      </c>
      <c r="AO74" s="4">
        <v>1454.422</v>
      </c>
      <c r="AP74" s="4">
        <v>-44580.95</v>
      </c>
      <c r="AQ74" s="4">
        <v>1526.5309999999999</v>
      </c>
      <c r="AR74" s="4">
        <v>1310.204</v>
      </c>
      <c r="AS74" s="4">
        <v>1297.9590000000001</v>
      </c>
      <c r="AT74" s="4">
        <v>-44580.95</v>
      </c>
      <c r="AU74" s="4">
        <v>-44580.95</v>
      </c>
      <c r="AV74" s="4">
        <v>-44580.95</v>
      </c>
      <c r="AW74" s="4">
        <v>1774.15</v>
      </c>
    </row>
    <row r="75" spans="1:49">
      <c r="A75" s="2">
        <v>5.0049999999999999</v>
      </c>
      <c r="B75" s="2">
        <v>7.2761699999999999E-2</v>
      </c>
      <c r="C75" s="2">
        <v>3.4998469999999997E-2</v>
      </c>
      <c r="D75" s="2">
        <v>-5.1090950000000003E-2</v>
      </c>
      <c r="E75" s="2">
        <v>-1.2730829999999999E-3</v>
      </c>
      <c r="F75" s="4">
        <v>3157.8229999999999</v>
      </c>
      <c r="G75" s="4">
        <v>2746.9389999999999</v>
      </c>
      <c r="H75" s="4">
        <v>2776.8710000000001</v>
      </c>
      <c r="I75" s="4">
        <v>2492.5169999999998</v>
      </c>
      <c r="J75" s="4">
        <v>2827.2109999999998</v>
      </c>
      <c r="K75" s="4">
        <v>3063.9459999999999</v>
      </c>
      <c r="L75" s="4">
        <v>2738.7759999999998</v>
      </c>
      <c r="M75" s="4">
        <v>2719.7280000000001</v>
      </c>
      <c r="N75" s="4">
        <v>963.26530000000002</v>
      </c>
      <c r="O75" s="4">
        <v>-142.8571</v>
      </c>
      <c r="P75" s="4">
        <v>2993.1970000000001</v>
      </c>
      <c r="Q75" s="4">
        <v>2424.4899999999998</v>
      </c>
      <c r="R75" s="4">
        <v>2409.5239999999999</v>
      </c>
      <c r="S75" s="4">
        <v>1880.2719999999999</v>
      </c>
      <c r="T75" s="4">
        <v>1405.442</v>
      </c>
      <c r="U75" s="4">
        <v>1695.2380000000001</v>
      </c>
      <c r="V75" s="4">
        <v>1428.5709999999999</v>
      </c>
      <c r="W75" s="4">
        <v>-44580.95</v>
      </c>
      <c r="X75" s="4">
        <v>1431.2929999999999</v>
      </c>
      <c r="Y75" s="4">
        <v>5224.49</v>
      </c>
      <c r="Z75" s="4">
        <v>2432.6529999999998</v>
      </c>
      <c r="AA75" s="4">
        <v>2489.7959999999998</v>
      </c>
      <c r="AB75" s="4">
        <v>2420.4079999999999</v>
      </c>
      <c r="AC75" s="4">
        <v>2519.7280000000001</v>
      </c>
      <c r="AD75" s="4">
        <v>2654.422</v>
      </c>
      <c r="AE75" s="4">
        <v>2434.0140000000001</v>
      </c>
      <c r="AF75" s="4">
        <v>2337.415</v>
      </c>
      <c r="AG75" s="4">
        <v>2144.2179999999998</v>
      </c>
      <c r="AH75" s="4">
        <v>1477.5509999999999</v>
      </c>
      <c r="AI75" s="4">
        <v>1488.4349999999999</v>
      </c>
      <c r="AJ75" s="4">
        <v>-44580.95</v>
      </c>
      <c r="AK75" s="4">
        <v>1995.9179999999999</v>
      </c>
      <c r="AL75" s="4">
        <v>1640.816</v>
      </c>
      <c r="AM75" s="4">
        <v>1225.8499999999999</v>
      </c>
      <c r="AN75" s="4">
        <v>1142.857</v>
      </c>
      <c r="AO75" s="4">
        <v>1478.912</v>
      </c>
      <c r="AP75" s="4">
        <v>-44580.95</v>
      </c>
      <c r="AQ75" s="4">
        <v>1555.1020000000001</v>
      </c>
      <c r="AR75" s="4">
        <v>1307.4829999999999</v>
      </c>
      <c r="AS75" s="4">
        <v>1325.17</v>
      </c>
      <c r="AT75" s="4">
        <v>-44580.95</v>
      </c>
      <c r="AU75" s="4">
        <v>-44580.95</v>
      </c>
      <c r="AV75" s="4">
        <v>-44580.95</v>
      </c>
      <c r="AW75" s="4">
        <v>1797.279</v>
      </c>
    </row>
    <row r="76" spans="1:49">
      <c r="A76" s="2">
        <v>2.4990000000000001</v>
      </c>
      <c r="B76" s="2">
        <v>4.7837520000000001E-2</v>
      </c>
      <c r="C76" s="2">
        <v>3.7581870000000003E-2</v>
      </c>
      <c r="D76" s="2">
        <v>-5.2525450000000001E-2</v>
      </c>
      <c r="E76" s="2">
        <v>1.541445E-3</v>
      </c>
      <c r="F76" s="4">
        <v>3091.1559999999999</v>
      </c>
      <c r="G76" s="4">
        <v>2677.5509999999999</v>
      </c>
      <c r="H76" s="4">
        <v>2759.1840000000002</v>
      </c>
      <c r="I76" s="4">
        <v>2474.83</v>
      </c>
      <c r="J76" s="4">
        <v>2831.2930000000001</v>
      </c>
      <c r="K76" s="4">
        <v>3062.585</v>
      </c>
      <c r="L76" s="4">
        <v>2744.2179999999998</v>
      </c>
      <c r="M76" s="4">
        <v>2723.81</v>
      </c>
      <c r="N76" s="4">
        <v>956.46259999999995</v>
      </c>
      <c r="O76" s="4">
        <v>-160.54419999999999</v>
      </c>
      <c r="P76" s="4">
        <v>2987.7550000000001</v>
      </c>
      <c r="Q76" s="4">
        <v>2428.5709999999999</v>
      </c>
      <c r="R76" s="4">
        <v>2404.0819999999999</v>
      </c>
      <c r="S76" s="4">
        <v>1877.5509999999999</v>
      </c>
      <c r="T76" s="4">
        <v>1416.327</v>
      </c>
      <c r="U76" s="4">
        <v>1692.5170000000001</v>
      </c>
      <c r="V76" s="4">
        <v>1420.4079999999999</v>
      </c>
      <c r="W76" s="4">
        <v>-44580.95</v>
      </c>
      <c r="X76" s="4">
        <v>1428.5709999999999</v>
      </c>
      <c r="Y76" s="4">
        <v>5224.49</v>
      </c>
      <c r="Z76" s="4">
        <v>2447.6190000000001</v>
      </c>
      <c r="AA76" s="4">
        <v>2487.0749999999998</v>
      </c>
      <c r="AB76" s="4">
        <v>2420.4079999999999</v>
      </c>
      <c r="AC76" s="4">
        <v>2519.7280000000001</v>
      </c>
      <c r="AD76" s="4">
        <v>2657.143</v>
      </c>
      <c r="AE76" s="4">
        <v>2440.8159999999998</v>
      </c>
      <c r="AF76" s="4">
        <v>2349.66</v>
      </c>
      <c r="AG76" s="4">
        <v>2160.5439999999999</v>
      </c>
      <c r="AH76" s="4">
        <v>1493.8779999999999</v>
      </c>
      <c r="AI76" s="4">
        <v>1508.8440000000001</v>
      </c>
      <c r="AJ76" s="4">
        <v>-44580.95</v>
      </c>
      <c r="AK76" s="4">
        <v>1998.6389999999999</v>
      </c>
      <c r="AL76" s="4">
        <v>1644.8979999999999</v>
      </c>
      <c r="AM76" s="4">
        <v>1225.8499999999999</v>
      </c>
      <c r="AN76" s="4">
        <v>1151.02</v>
      </c>
      <c r="AO76" s="4">
        <v>1488.4349999999999</v>
      </c>
      <c r="AP76" s="4">
        <v>-44580.95</v>
      </c>
      <c r="AQ76" s="4">
        <v>1570.068</v>
      </c>
      <c r="AR76" s="4">
        <v>1306.1220000000001</v>
      </c>
      <c r="AS76" s="4">
        <v>1342.857</v>
      </c>
      <c r="AT76" s="4">
        <v>-44580.95</v>
      </c>
      <c r="AU76" s="4">
        <v>-44580.95</v>
      </c>
      <c r="AV76" s="4">
        <v>-44580.95</v>
      </c>
      <c r="AW76" s="4">
        <v>1813.605</v>
      </c>
    </row>
    <row r="77" spans="1:49">
      <c r="A77" s="2">
        <v>1.0009999999999999</v>
      </c>
      <c r="B77" s="2">
        <v>3.1958920000000002E-2</v>
      </c>
      <c r="C77" s="2">
        <v>3.6588250000000003E-2</v>
      </c>
      <c r="D77" s="2">
        <v>-5.3503519999999999E-2</v>
      </c>
      <c r="E77" s="2">
        <v>2.9159810000000002E-3</v>
      </c>
      <c r="F77" s="4">
        <v>3050.34</v>
      </c>
      <c r="G77" s="4">
        <v>2640.8159999999998</v>
      </c>
      <c r="H77" s="4">
        <v>2744.2179999999998</v>
      </c>
      <c r="I77" s="4">
        <v>2458.5030000000002</v>
      </c>
      <c r="J77" s="4">
        <v>2831.2930000000001</v>
      </c>
      <c r="K77" s="4">
        <v>3059.864</v>
      </c>
      <c r="L77" s="4">
        <v>2748.299</v>
      </c>
      <c r="M77" s="4">
        <v>2727.8910000000001</v>
      </c>
      <c r="N77" s="4">
        <v>957.82309999999995</v>
      </c>
      <c r="O77" s="4">
        <v>-251.70070000000001</v>
      </c>
      <c r="P77" s="4">
        <v>2986.395</v>
      </c>
      <c r="Q77" s="4">
        <v>2435.3739999999998</v>
      </c>
      <c r="R77" s="4">
        <v>2404.0819999999999</v>
      </c>
      <c r="S77" s="4">
        <v>1878.912</v>
      </c>
      <c r="T77" s="4">
        <v>1419.048</v>
      </c>
      <c r="U77" s="4">
        <v>1691.1559999999999</v>
      </c>
      <c r="V77" s="4">
        <v>1421.769</v>
      </c>
      <c r="W77" s="4">
        <v>-44580.95</v>
      </c>
      <c r="X77" s="4">
        <v>1425.85</v>
      </c>
      <c r="Y77" s="4">
        <v>5227.2110000000002</v>
      </c>
      <c r="Z77" s="4">
        <v>2459.864</v>
      </c>
      <c r="AA77" s="4">
        <v>2487.0749999999998</v>
      </c>
      <c r="AB77" s="4">
        <v>2420.4079999999999</v>
      </c>
      <c r="AC77" s="4">
        <v>2525.17</v>
      </c>
      <c r="AD77" s="4">
        <v>2655.7820000000002</v>
      </c>
      <c r="AE77" s="4">
        <v>2443.5369999999998</v>
      </c>
      <c r="AF77" s="4">
        <v>2349.66</v>
      </c>
      <c r="AG77" s="4">
        <v>2167.3470000000002</v>
      </c>
      <c r="AH77" s="4">
        <v>1499.32</v>
      </c>
      <c r="AI77" s="4">
        <v>1523.81</v>
      </c>
      <c r="AJ77" s="4">
        <v>-44580.95</v>
      </c>
      <c r="AK77" s="4">
        <v>2000</v>
      </c>
      <c r="AL77" s="4">
        <v>1648.98</v>
      </c>
      <c r="AM77" s="4">
        <v>1225.8499999999999</v>
      </c>
      <c r="AN77" s="4">
        <v>1159.184</v>
      </c>
      <c r="AO77" s="4">
        <v>1499.32</v>
      </c>
      <c r="AP77" s="4">
        <v>-44580.95</v>
      </c>
      <c r="AQ77" s="4">
        <v>1580.952</v>
      </c>
      <c r="AR77" s="4">
        <v>1304.7619999999999</v>
      </c>
      <c r="AS77" s="4">
        <v>1349.66</v>
      </c>
      <c r="AT77" s="4">
        <v>-44580.95</v>
      </c>
      <c r="AU77" s="4">
        <v>-44580.95</v>
      </c>
      <c r="AV77" s="4">
        <v>-44580.95</v>
      </c>
      <c r="AW77" s="4">
        <v>1821.769</v>
      </c>
    </row>
    <row r="78" spans="1:49">
      <c r="A78" s="2">
        <v>-2.1000000000000001E-2</v>
      </c>
      <c r="B78" s="2">
        <v>2.063566E-2</v>
      </c>
      <c r="C78" s="2">
        <v>3.4534780000000001E-2</v>
      </c>
      <c r="D78" s="2">
        <v>-5.4872810000000001E-2</v>
      </c>
      <c r="E78" s="2">
        <v>4.7486969999999996E-3</v>
      </c>
      <c r="F78" s="4">
        <v>3028.5709999999999</v>
      </c>
      <c r="G78" s="4">
        <v>2624.49</v>
      </c>
      <c r="H78" s="4">
        <v>2731.973</v>
      </c>
      <c r="I78" s="4">
        <v>2447.6190000000001</v>
      </c>
      <c r="J78" s="4">
        <v>2834.0140000000001</v>
      </c>
      <c r="K78" s="4">
        <v>3059.864</v>
      </c>
      <c r="L78" s="4">
        <v>2746.9389999999999</v>
      </c>
      <c r="M78" s="4">
        <v>2727.8910000000001</v>
      </c>
      <c r="N78" s="4">
        <v>968.70749999999998</v>
      </c>
      <c r="O78" s="4">
        <v>-190.47620000000001</v>
      </c>
      <c r="P78" s="4">
        <v>2987.7550000000001</v>
      </c>
      <c r="Q78" s="4">
        <v>2443.5369999999998</v>
      </c>
      <c r="R78" s="4">
        <v>2404.0819999999999</v>
      </c>
      <c r="S78" s="4">
        <v>1880.2719999999999</v>
      </c>
      <c r="T78" s="4">
        <v>1419.048</v>
      </c>
      <c r="U78" s="4">
        <v>1692.5170000000001</v>
      </c>
      <c r="V78" s="4">
        <v>1423.1289999999999</v>
      </c>
      <c r="W78" s="4">
        <v>-44580.95</v>
      </c>
      <c r="X78" s="4">
        <v>1423.1289999999999</v>
      </c>
      <c r="Y78" s="4">
        <v>5224.49</v>
      </c>
      <c r="Z78" s="4">
        <v>2462.585</v>
      </c>
      <c r="AA78" s="4">
        <v>2485.7139999999999</v>
      </c>
      <c r="AB78" s="4">
        <v>2417.6869999999999</v>
      </c>
      <c r="AC78" s="4">
        <v>2522.4490000000001</v>
      </c>
      <c r="AD78" s="4">
        <v>2654.422</v>
      </c>
      <c r="AE78" s="4">
        <v>2444.8980000000001</v>
      </c>
      <c r="AF78" s="4">
        <v>2355.1019999999999</v>
      </c>
      <c r="AG78" s="4">
        <v>2171.4290000000001</v>
      </c>
      <c r="AH78" s="4">
        <v>1504.7619999999999</v>
      </c>
      <c r="AI78" s="4">
        <v>1529.252</v>
      </c>
      <c r="AJ78" s="4">
        <v>-44580.95</v>
      </c>
      <c r="AK78" s="4">
        <v>2005.442</v>
      </c>
      <c r="AL78" s="4">
        <v>1650.34</v>
      </c>
      <c r="AM78" s="4">
        <v>1223.1289999999999</v>
      </c>
      <c r="AN78" s="4">
        <v>1164.626</v>
      </c>
      <c r="AO78" s="4">
        <v>1504.7619999999999</v>
      </c>
      <c r="AP78" s="4">
        <v>-44580.95</v>
      </c>
      <c r="AQ78" s="4">
        <v>1586.395</v>
      </c>
      <c r="AR78" s="4">
        <v>1306.1220000000001</v>
      </c>
      <c r="AS78" s="4">
        <v>1359.184</v>
      </c>
      <c r="AT78" s="4">
        <v>-44580.95</v>
      </c>
      <c r="AU78" s="4">
        <v>-44580.95</v>
      </c>
      <c r="AV78" s="4">
        <v>-44580.95</v>
      </c>
      <c r="AW78" s="4">
        <v>1825.85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CA108"/>
  <sheetViews>
    <sheetView topLeftCell="A85" zoomScaleNormal="100" workbookViewId="0">
      <selection activeCell="A94" sqref="A94:CA108"/>
    </sheetView>
  </sheetViews>
  <sheetFormatPr defaultColWidth="14.7109375" defaultRowHeight="12.75"/>
  <cols>
    <col min="1" max="5" width="14.7109375" style="2" customWidth="1"/>
    <col min="6" max="79" width="14.7109375" style="4" customWidth="1"/>
    <col min="257" max="335" width="14.7109375" customWidth="1"/>
    <col min="513" max="591" width="14.7109375" customWidth="1"/>
    <col min="769" max="847" width="14.7109375" customWidth="1"/>
    <col min="1025" max="1103" width="14.7109375" customWidth="1"/>
    <col min="1281" max="1359" width="14.7109375" customWidth="1"/>
    <col min="1537" max="1615" width="14.7109375" customWidth="1"/>
    <col min="1793" max="1871" width="14.7109375" customWidth="1"/>
    <col min="2049" max="2127" width="14.7109375" customWidth="1"/>
    <col min="2305" max="2383" width="14.7109375" customWidth="1"/>
    <col min="2561" max="2639" width="14.7109375" customWidth="1"/>
    <col min="2817" max="2895" width="14.7109375" customWidth="1"/>
    <col min="3073" max="3151" width="14.7109375" customWidth="1"/>
    <col min="3329" max="3407" width="14.7109375" customWidth="1"/>
    <col min="3585" max="3663" width="14.7109375" customWidth="1"/>
    <col min="3841" max="3919" width="14.7109375" customWidth="1"/>
    <col min="4097" max="4175" width="14.7109375" customWidth="1"/>
    <col min="4353" max="4431" width="14.7109375" customWidth="1"/>
    <col min="4609" max="4687" width="14.7109375" customWidth="1"/>
    <col min="4865" max="4943" width="14.7109375" customWidth="1"/>
    <col min="5121" max="5199" width="14.7109375" customWidth="1"/>
    <col min="5377" max="5455" width="14.7109375" customWidth="1"/>
    <col min="5633" max="5711" width="14.7109375" customWidth="1"/>
    <col min="5889" max="5967" width="14.7109375" customWidth="1"/>
    <col min="6145" max="6223" width="14.7109375" customWidth="1"/>
    <col min="6401" max="6479" width="14.7109375" customWidth="1"/>
    <col min="6657" max="6735" width="14.7109375" customWidth="1"/>
    <col min="6913" max="6991" width="14.7109375" customWidth="1"/>
    <col min="7169" max="7247" width="14.7109375" customWidth="1"/>
    <col min="7425" max="7503" width="14.7109375" customWidth="1"/>
    <col min="7681" max="7759" width="14.7109375" customWidth="1"/>
    <col min="7937" max="8015" width="14.7109375" customWidth="1"/>
    <col min="8193" max="8271" width="14.7109375" customWidth="1"/>
    <col min="8449" max="8527" width="14.7109375" customWidth="1"/>
    <col min="8705" max="8783" width="14.7109375" customWidth="1"/>
    <col min="8961" max="9039" width="14.7109375" customWidth="1"/>
    <col min="9217" max="9295" width="14.7109375" customWidth="1"/>
    <col min="9473" max="9551" width="14.7109375" customWidth="1"/>
    <col min="9729" max="9807" width="14.7109375" customWidth="1"/>
    <col min="9985" max="10063" width="14.7109375" customWidth="1"/>
    <col min="10241" max="10319" width="14.7109375" customWidth="1"/>
    <col min="10497" max="10575" width="14.7109375" customWidth="1"/>
    <col min="10753" max="10831" width="14.7109375" customWidth="1"/>
    <col min="11009" max="11087" width="14.7109375" customWidth="1"/>
    <col min="11265" max="11343" width="14.7109375" customWidth="1"/>
    <col min="11521" max="11599" width="14.7109375" customWidth="1"/>
    <col min="11777" max="11855" width="14.7109375" customWidth="1"/>
    <col min="12033" max="12111" width="14.7109375" customWidth="1"/>
    <col min="12289" max="12367" width="14.7109375" customWidth="1"/>
    <col min="12545" max="12623" width="14.7109375" customWidth="1"/>
    <col min="12801" max="12879" width="14.7109375" customWidth="1"/>
    <col min="13057" max="13135" width="14.7109375" customWidth="1"/>
    <col min="13313" max="13391" width="14.7109375" customWidth="1"/>
    <col min="13569" max="13647" width="14.7109375" customWidth="1"/>
    <col min="13825" max="13903" width="14.7109375" customWidth="1"/>
    <col min="14081" max="14159" width="14.7109375" customWidth="1"/>
    <col min="14337" max="14415" width="14.7109375" customWidth="1"/>
    <col min="14593" max="14671" width="14.7109375" customWidth="1"/>
    <col min="14849" max="14927" width="14.7109375" customWidth="1"/>
    <col min="15105" max="15183" width="14.7109375" customWidth="1"/>
    <col min="15361" max="15439" width="14.7109375" customWidth="1"/>
    <col min="15617" max="15695" width="14.7109375" customWidth="1"/>
    <col min="15873" max="15951" width="14.7109375" customWidth="1"/>
    <col min="16129" max="16207" width="14.7109375" customWidth="1"/>
  </cols>
  <sheetData>
    <row r="1" spans="1:1">
      <c r="A1" s="2" t="s">
        <v>488</v>
      </c>
    </row>
    <row r="2" spans="1:1">
      <c r="A2" s="2" t="s">
        <v>414</v>
      </c>
    </row>
    <row r="3" spans="1:1">
      <c r="A3" s="2" t="s">
        <v>489</v>
      </c>
    </row>
    <row r="4" spans="1:1">
      <c r="A4" s="85" t="s">
        <v>490</v>
      </c>
    </row>
    <row r="6" spans="1:1">
      <c r="A6" s="2" t="s">
        <v>0</v>
      </c>
    </row>
    <row r="7" spans="1:1">
      <c r="A7" s="2" t="s">
        <v>1</v>
      </c>
    </row>
    <row r="8" spans="1:1">
      <c r="A8" s="2" t="s">
        <v>377</v>
      </c>
    </row>
    <row r="9" spans="1:1">
      <c r="A9" s="2" t="s">
        <v>3</v>
      </c>
    </row>
    <row r="10" spans="1:1">
      <c r="A10" s="2" t="s">
        <v>4</v>
      </c>
    </row>
    <row r="11" spans="1:1">
      <c r="A11" s="2" t="s">
        <v>5</v>
      </c>
    </row>
    <row r="12" spans="1:1">
      <c r="A12" s="2" t="s">
        <v>6</v>
      </c>
    </row>
    <row r="13" spans="1:1">
      <c r="A13" s="2" t="s">
        <v>7</v>
      </c>
    </row>
    <row r="14" spans="1:1">
      <c r="A14" s="2" t="s">
        <v>8</v>
      </c>
    </row>
    <row r="15" spans="1:1">
      <c r="A15" s="2" t="s">
        <v>9</v>
      </c>
    </row>
    <row r="16" spans="1:1">
      <c r="A16" s="2" t="s">
        <v>10</v>
      </c>
    </row>
    <row r="17" spans="1:1">
      <c r="A17" s="2" t="s">
        <v>11</v>
      </c>
    </row>
    <row r="18" spans="1:1">
      <c r="A18" s="2" t="s">
        <v>12</v>
      </c>
    </row>
    <row r="19" spans="1:1">
      <c r="A19" s="2" t="s">
        <v>13</v>
      </c>
    </row>
    <row r="20" spans="1:1">
      <c r="A20" s="2" t="s">
        <v>14</v>
      </c>
    </row>
    <row r="21" spans="1:1">
      <c r="A21" s="2" t="s">
        <v>415</v>
      </c>
    </row>
    <row r="22" spans="1:1">
      <c r="A22" s="2" t="s">
        <v>416</v>
      </c>
    </row>
    <row r="23" spans="1:1">
      <c r="A23" s="2" t="s">
        <v>417</v>
      </c>
    </row>
    <row r="24" spans="1:1">
      <c r="A24" s="2" t="s">
        <v>418</v>
      </c>
    </row>
    <row r="25" spans="1:1">
      <c r="A25" s="2" t="s">
        <v>419</v>
      </c>
    </row>
    <row r="26" spans="1:1">
      <c r="A26" s="2" t="s">
        <v>420</v>
      </c>
    </row>
    <row r="27" spans="1:1">
      <c r="A27" s="2" t="s">
        <v>421</v>
      </c>
    </row>
    <row r="28" spans="1:1">
      <c r="A28" s="2" t="s">
        <v>422</v>
      </c>
    </row>
    <row r="29" spans="1:1">
      <c r="A29" s="2" t="s">
        <v>423</v>
      </c>
    </row>
    <row r="30" spans="1:1">
      <c r="A30" s="2" t="s">
        <v>424</v>
      </c>
    </row>
    <row r="31" spans="1:1">
      <c r="A31" s="2" t="s">
        <v>425</v>
      </c>
    </row>
    <row r="32" spans="1:1">
      <c r="A32" s="2" t="s">
        <v>426</v>
      </c>
    </row>
    <row r="33" spans="1:1">
      <c r="A33" s="2" t="s">
        <v>427</v>
      </c>
    </row>
    <row r="34" spans="1:1">
      <c r="A34" s="2" t="s">
        <v>428</v>
      </c>
    </row>
    <row r="35" spans="1:1">
      <c r="A35" s="2" t="s">
        <v>429</v>
      </c>
    </row>
    <row r="36" spans="1:1">
      <c r="A36" s="2" t="s">
        <v>430</v>
      </c>
    </row>
    <row r="37" spans="1:1">
      <c r="A37" s="2" t="s">
        <v>431</v>
      </c>
    </row>
    <row r="38" spans="1:1">
      <c r="A38" s="2" t="s">
        <v>432</v>
      </c>
    </row>
    <row r="39" spans="1:1">
      <c r="A39" s="2" t="s">
        <v>433</v>
      </c>
    </row>
    <row r="40" spans="1:1">
      <c r="A40" s="2" t="s">
        <v>434</v>
      </c>
    </row>
    <row r="41" spans="1:1">
      <c r="A41" s="2" t="s">
        <v>435</v>
      </c>
    </row>
    <row r="42" spans="1:1">
      <c r="A42" s="2" t="s">
        <v>436</v>
      </c>
    </row>
    <row r="43" spans="1:1">
      <c r="A43" s="2" t="s">
        <v>437</v>
      </c>
    </row>
    <row r="44" spans="1:1">
      <c r="A44" s="2" t="s">
        <v>438</v>
      </c>
    </row>
    <row r="45" spans="1:1">
      <c r="A45" s="2" t="s">
        <v>439</v>
      </c>
    </row>
    <row r="46" spans="1:1">
      <c r="A46" s="2" t="s">
        <v>440</v>
      </c>
    </row>
    <row r="47" spans="1:1">
      <c r="A47" s="2" t="s">
        <v>441</v>
      </c>
    </row>
    <row r="48" spans="1:1">
      <c r="A48" s="2" t="s">
        <v>442</v>
      </c>
    </row>
    <row r="49" spans="1:1">
      <c r="A49" s="2" t="s">
        <v>443</v>
      </c>
    </row>
    <row r="50" spans="1:1">
      <c r="A50" s="2" t="s">
        <v>444</v>
      </c>
    </row>
    <row r="51" spans="1:1">
      <c r="A51" s="2" t="s">
        <v>445</v>
      </c>
    </row>
    <row r="52" spans="1:1">
      <c r="A52" s="2" t="s">
        <v>446</v>
      </c>
    </row>
    <row r="53" spans="1:1">
      <c r="A53" s="2" t="s">
        <v>447</v>
      </c>
    </row>
    <row r="54" spans="1:1">
      <c r="A54" s="2" t="s">
        <v>448</v>
      </c>
    </row>
    <row r="55" spans="1:1">
      <c r="A55" s="2" t="s">
        <v>449</v>
      </c>
    </row>
    <row r="56" spans="1:1">
      <c r="A56" s="2" t="s">
        <v>450</v>
      </c>
    </row>
    <row r="57" spans="1:1">
      <c r="A57" s="2" t="s">
        <v>451</v>
      </c>
    </row>
    <row r="58" spans="1:1">
      <c r="A58" s="2" t="s">
        <v>452</v>
      </c>
    </row>
    <row r="59" spans="1:1">
      <c r="A59" s="2" t="s">
        <v>453</v>
      </c>
    </row>
    <row r="60" spans="1:1">
      <c r="A60" s="2" t="s">
        <v>454</v>
      </c>
    </row>
    <row r="61" spans="1:1">
      <c r="A61" s="2" t="s">
        <v>455</v>
      </c>
    </row>
    <row r="62" spans="1:1">
      <c r="A62" s="2" t="s">
        <v>456</v>
      </c>
    </row>
    <row r="63" spans="1:1">
      <c r="A63" s="2" t="s">
        <v>457</v>
      </c>
    </row>
    <row r="64" spans="1:1">
      <c r="A64" s="2" t="s">
        <v>458</v>
      </c>
    </row>
    <row r="65" spans="1:1">
      <c r="A65" s="2" t="s">
        <v>459</v>
      </c>
    </row>
    <row r="66" spans="1:1">
      <c r="A66" s="2" t="s">
        <v>460</v>
      </c>
    </row>
    <row r="67" spans="1:1">
      <c r="A67" s="2" t="s">
        <v>461</v>
      </c>
    </row>
    <row r="68" spans="1:1">
      <c r="A68" s="2" t="s">
        <v>462</v>
      </c>
    </row>
    <row r="69" spans="1:1">
      <c r="A69" s="2" t="s">
        <v>463</v>
      </c>
    </row>
    <row r="70" spans="1:1">
      <c r="A70" s="2" t="s">
        <v>464</v>
      </c>
    </row>
    <row r="71" spans="1:1">
      <c r="A71" s="2" t="s">
        <v>465</v>
      </c>
    </row>
    <row r="72" spans="1:1">
      <c r="A72" s="2" t="s">
        <v>466</v>
      </c>
    </row>
    <row r="73" spans="1:1">
      <c r="A73" s="2" t="s">
        <v>467</v>
      </c>
    </row>
    <row r="74" spans="1:1">
      <c r="A74" s="2" t="s">
        <v>468</v>
      </c>
    </row>
    <row r="75" spans="1:1">
      <c r="A75" s="2" t="s">
        <v>469</v>
      </c>
    </row>
    <row r="76" spans="1:1">
      <c r="A76" s="2" t="s">
        <v>470</v>
      </c>
    </row>
    <row r="77" spans="1:1">
      <c r="A77" s="2" t="s">
        <v>471</v>
      </c>
    </row>
    <row r="78" spans="1:1">
      <c r="A78" s="2" t="s">
        <v>472</v>
      </c>
    </row>
    <row r="79" spans="1:1">
      <c r="A79" s="2" t="s">
        <v>473</v>
      </c>
    </row>
    <row r="80" spans="1:1">
      <c r="A80" s="2" t="s">
        <v>474</v>
      </c>
    </row>
    <row r="81" spans="1:79">
      <c r="A81" s="2" t="s">
        <v>475</v>
      </c>
    </row>
    <row r="82" spans="1:79">
      <c r="A82" s="2" t="s">
        <v>476</v>
      </c>
    </row>
    <row r="83" spans="1:79">
      <c r="A83" s="2" t="s">
        <v>477</v>
      </c>
    </row>
    <row r="84" spans="1:79">
      <c r="A84" s="2" t="s">
        <v>478</v>
      </c>
    </row>
    <row r="85" spans="1:79">
      <c r="A85" s="2" t="s">
        <v>479</v>
      </c>
    </row>
    <row r="86" spans="1:79">
      <c r="A86" s="2" t="s">
        <v>480</v>
      </c>
    </row>
    <row r="90" spans="1:79">
      <c r="A90" s="2" t="s">
        <v>80</v>
      </c>
      <c r="B90" s="2" t="s">
        <v>81</v>
      </c>
      <c r="C90" s="2" t="s">
        <v>82</v>
      </c>
      <c r="D90" s="2" t="s">
        <v>83</v>
      </c>
      <c r="E90" s="2" t="s">
        <v>84</v>
      </c>
      <c r="F90" s="4" t="s">
        <v>85</v>
      </c>
      <c r="G90" s="4" t="s">
        <v>86</v>
      </c>
      <c r="H90" s="4" t="s">
        <v>87</v>
      </c>
      <c r="I90" s="4" t="s">
        <v>88</v>
      </c>
      <c r="J90" s="4" t="s">
        <v>89</v>
      </c>
      <c r="K90" s="4" t="s">
        <v>90</v>
      </c>
      <c r="L90" s="4" t="s">
        <v>91</v>
      </c>
      <c r="M90" s="4" t="s">
        <v>92</v>
      </c>
      <c r="N90" s="4" t="s">
        <v>93</v>
      </c>
      <c r="O90" s="4" t="s">
        <v>94</v>
      </c>
      <c r="P90" s="4" t="s">
        <v>95</v>
      </c>
      <c r="Q90" s="4" t="s">
        <v>96</v>
      </c>
      <c r="R90" s="4" t="s">
        <v>97</v>
      </c>
      <c r="S90" s="4" t="s">
        <v>98</v>
      </c>
      <c r="T90" s="4" t="s">
        <v>99</v>
      </c>
      <c r="U90" s="4" t="s">
        <v>100</v>
      </c>
      <c r="V90" s="4" t="s">
        <v>101</v>
      </c>
      <c r="W90" s="4" t="s">
        <v>102</v>
      </c>
      <c r="X90" s="4" t="s">
        <v>103</v>
      </c>
      <c r="Y90" s="4" t="s">
        <v>104</v>
      </c>
      <c r="Z90" s="4" t="s">
        <v>105</v>
      </c>
      <c r="AA90" s="4" t="s">
        <v>106</v>
      </c>
      <c r="AB90" s="4" t="s">
        <v>107</v>
      </c>
      <c r="AC90" s="4" t="s">
        <v>108</v>
      </c>
      <c r="AD90" s="4" t="s">
        <v>109</v>
      </c>
      <c r="AE90" s="4" t="s">
        <v>110</v>
      </c>
      <c r="AF90" s="4" t="s">
        <v>111</v>
      </c>
      <c r="AG90" s="4" t="s">
        <v>112</v>
      </c>
      <c r="AH90" s="4" t="s">
        <v>113</v>
      </c>
      <c r="AI90" s="4" t="s">
        <v>114</v>
      </c>
      <c r="AJ90" s="4" t="s">
        <v>115</v>
      </c>
      <c r="AK90" s="4" t="s">
        <v>116</v>
      </c>
      <c r="AL90" s="4" t="s">
        <v>117</v>
      </c>
      <c r="AM90" s="4" t="s">
        <v>118</v>
      </c>
      <c r="AN90" s="4" t="s">
        <v>119</v>
      </c>
      <c r="AO90" s="4" t="s">
        <v>120</v>
      </c>
      <c r="AP90" s="4" t="s">
        <v>121</v>
      </c>
      <c r="AQ90" s="4" t="s">
        <v>122</v>
      </c>
      <c r="AR90" s="4" t="s">
        <v>123</v>
      </c>
      <c r="AS90" s="4" t="s">
        <v>124</v>
      </c>
      <c r="AT90" s="4" t="s">
        <v>125</v>
      </c>
      <c r="AU90" s="4" t="s">
        <v>126</v>
      </c>
      <c r="AV90" s="4" t="s">
        <v>127</v>
      </c>
      <c r="AW90" s="4" t="s">
        <v>128</v>
      </c>
      <c r="AX90" s="4" t="s">
        <v>129</v>
      </c>
      <c r="AY90" s="4" t="s">
        <v>130</v>
      </c>
      <c r="AZ90" s="4" t="s">
        <v>131</v>
      </c>
      <c r="BA90" s="4" t="s">
        <v>132</v>
      </c>
      <c r="BB90" s="4" t="s">
        <v>133</v>
      </c>
      <c r="BC90" s="4" t="s">
        <v>134</v>
      </c>
      <c r="BD90" s="4" t="s">
        <v>135</v>
      </c>
      <c r="BE90" s="4" t="s">
        <v>136</v>
      </c>
      <c r="BF90" s="4" t="s">
        <v>137</v>
      </c>
      <c r="BG90" s="4" t="s">
        <v>138</v>
      </c>
      <c r="BH90" s="4" t="s">
        <v>139</v>
      </c>
      <c r="BI90" s="4" t="s">
        <v>140</v>
      </c>
      <c r="BJ90" s="4" t="s">
        <v>141</v>
      </c>
      <c r="BK90" s="4" t="s">
        <v>142</v>
      </c>
      <c r="BL90" s="4" t="s">
        <v>143</v>
      </c>
      <c r="BM90" s="4" t="s">
        <v>144</v>
      </c>
      <c r="BN90" s="4" t="s">
        <v>145</v>
      </c>
      <c r="BO90" s="4" t="s">
        <v>146</v>
      </c>
      <c r="BP90" s="4" t="s">
        <v>147</v>
      </c>
      <c r="BQ90" s="4" t="s">
        <v>148</v>
      </c>
      <c r="BR90" s="4" t="s">
        <v>149</v>
      </c>
      <c r="BS90" s="4" t="s">
        <v>150</v>
      </c>
      <c r="BT90" s="4" t="s">
        <v>151</v>
      </c>
      <c r="BU90" s="4" t="s">
        <v>152</v>
      </c>
      <c r="BV90" s="4" t="s">
        <v>153</v>
      </c>
      <c r="BW90" s="4" t="s">
        <v>154</v>
      </c>
      <c r="BX90" s="4" t="s">
        <v>155</v>
      </c>
      <c r="BY90" s="4" t="s">
        <v>156</v>
      </c>
      <c r="BZ90" s="4" t="s">
        <v>481</v>
      </c>
      <c r="CA90" s="4" t="s">
        <v>482</v>
      </c>
    </row>
    <row r="91" spans="1:79">
      <c r="A91" s="2" t="s">
        <v>243</v>
      </c>
      <c r="B91" s="2" t="s">
        <v>158</v>
      </c>
      <c r="C91" s="2" t="s">
        <v>159</v>
      </c>
      <c r="D91" s="2" t="s">
        <v>160</v>
      </c>
      <c r="E91" s="2" t="s">
        <v>161</v>
      </c>
      <c r="F91" s="4" t="s">
        <v>162</v>
      </c>
      <c r="G91" s="4" t="s">
        <v>163</v>
      </c>
      <c r="H91" s="4" t="s">
        <v>164</v>
      </c>
      <c r="I91" s="4" t="s">
        <v>165</v>
      </c>
      <c r="J91" s="4" t="s">
        <v>166</v>
      </c>
      <c r="K91" s="4" t="s">
        <v>167</v>
      </c>
      <c r="L91" s="4" t="s">
        <v>168</v>
      </c>
      <c r="M91" s="4" t="s">
        <v>169</v>
      </c>
      <c r="N91" s="4" t="s">
        <v>311</v>
      </c>
      <c r="O91" s="4" t="s">
        <v>312</v>
      </c>
      <c r="P91" s="4" t="s">
        <v>313</v>
      </c>
      <c r="Q91" s="4" t="s">
        <v>314</v>
      </c>
      <c r="R91" s="4" t="s">
        <v>315</v>
      </c>
      <c r="S91" s="4" t="s">
        <v>316</v>
      </c>
      <c r="T91" s="4" t="s">
        <v>317</v>
      </c>
      <c r="U91" s="4" t="s">
        <v>318</v>
      </c>
      <c r="V91" s="4" t="s">
        <v>319</v>
      </c>
      <c r="W91" s="4" t="s">
        <v>320</v>
      </c>
      <c r="X91" s="4" t="s">
        <v>321</v>
      </c>
      <c r="Y91" s="4" t="s">
        <v>322</v>
      </c>
      <c r="Z91" s="4" t="s">
        <v>323</v>
      </c>
      <c r="AA91" s="4" t="s">
        <v>324</v>
      </c>
      <c r="AB91" s="4" t="s">
        <v>325</v>
      </c>
      <c r="AC91" s="4">
        <v>81</v>
      </c>
      <c r="AD91" s="4" t="s">
        <v>326</v>
      </c>
      <c r="AE91" s="4" t="s">
        <v>327</v>
      </c>
      <c r="AF91" s="4" t="s">
        <v>328</v>
      </c>
      <c r="AG91" s="4" t="s">
        <v>329</v>
      </c>
      <c r="AH91" s="4" t="s">
        <v>330</v>
      </c>
      <c r="AI91" s="4" t="s">
        <v>331</v>
      </c>
      <c r="AJ91" s="4" t="s">
        <v>332</v>
      </c>
      <c r="AK91" s="4" t="s">
        <v>333</v>
      </c>
      <c r="AL91" s="4" t="s">
        <v>334</v>
      </c>
      <c r="AM91" s="4" t="s">
        <v>335</v>
      </c>
      <c r="AN91" s="4" t="s">
        <v>336</v>
      </c>
      <c r="AO91" s="4" t="s">
        <v>337</v>
      </c>
      <c r="AP91" s="4" t="s">
        <v>338</v>
      </c>
      <c r="AQ91" s="4" t="s">
        <v>339</v>
      </c>
      <c r="AR91" s="4" t="s">
        <v>340</v>
      </c>
      <c r="AS91" s="4" t="s">
        <v>341</v>
      </c>
      <c r="AT91" s="4" t="s">
        <v>342</v>
      </c>
      <c r="AU91" s="4" t="s">
        <v>343</v>
      </c>
      <c r="AV91" s="4" t="s">
        <v>344</v>
      </c>
      <c r="AW91" s="4" t="s">
        <v>345</v>
      </c>
      <c r="AX91" s="4" t="s">
        <v>346</v>
      </c>
      <c r="AY91" s="4" t="s">
        <v>347</v>
      </c>
      <c r="AZ91" s="4" t="s">
        <v>348</v>
      </c>
      <c r="BA91" s="4" t="s">
        <v>349</v>
      </c>
      <c r="BB91" s="4" t="s">
        <v>350</v>
      </c>
      <c r="BC91" s="4" t="s">
        <v>351</v>
      </c>
      <c r="BD91" s="4" t="s">
        <v>352</v>
      </c>
      <c r="BE91" s="4" t="s">
        <v>353</v>
      </c>
      <c r="BF91" s="4" t="s">
        <v>354</v>
      </c>
      <c r="BG91" s="4" t="s">
        <v>355</v>
      </c>
      <c r="BH91" s="4" t="s">
        <v>356</v>
      </c>
      <c r="BI91" s="4" t="s">
        <v>357</v>
      </c>
      <c r="BJ91" s="4" t="s">
        <v>358</v>
      </c>
      <c r="BK91" s="4" t="s">
        <v>359</v>
      </c>
      <c r="BL91" s="4" t="s">
        <v>360</v>
      </c>
      <c r="BM91" s="4" t="s">
        <v>361</v>
      </c>
      <c r="BN91" s="4" t="s">
        <v>362</v>
      </c>
      <c r="BO91" s="4" t="s">
        <v>363</v>
      </c>
      <c r="BP91" s="4" t="s">
        <v>364</v>
      </c>
      <c r="BQ91" s="4" t="s">
        <v>365</v>
      </c>
      <c r="BR91" s="4" t="s">
        <v>366</v>
      </c>
      <c r="BS91" s="4" t="s">
        <v>367</v>
      </c>
      <c r="BT91" s="4" t="s">
        <v>368</v>
      </c>
      <c r="BU91" s="4" t="s">
        <v>369</v>
      </c>
      <c r="BV91" s="4" t="s">
        <v>370</v>
      </c>
      <c r="BW91" s="4" t="s">
        <v>371</v>
      </c>
      <c r="BX91" s="4" t="s">
        <v>372</v>
      </c>
      <c r="BY91" s="4" t="s">
        <v>373</v>
      </c>
      <c r="BZ91" s="4" t="s">
        <v>374</v>
      </c>
      <c r="CA91" s="4" t="s">
        <v>375</v>
      </c>
    </row>
    <row r="92" spans="1:79">
      <c r="A92" s="2" t="s">
        <v>235</v>
      </c>
      <c r="B92" s="2" t="s">
        <v>236</v>
      </c>
      <c r="C92" s="2" t="s">
        <v>236</v>
      </c>
      <c r="D92" s="2" t="s">
        <v>236</v>
      </c>
      <c r="E92" s="2" t="s">
        <v>236</v>
      </c>
      <c r="F92" s="4" t="s">
        <v>237</v>
      </c>
      <c r="G92" s="4" t="s">
        <v>237</v>
      </c>
      <c r="H92" s="4" t="s">
        <v>237</v>
      </c>
      <c r="I92" s="4" t="s">
        <v>237</v>
      </c>
      <c r="J92" s="4" t="s">
        <v>237</v>
      </c>
      <c r="K92" s="4" t="s">
        <v>237</v>
      </c>
      <c r="L92" s="4" t="s">
        <v>237</v>
      </c>
      <c r="M92" s="4" t="s">
        <v>237</v>
      </c>
      <c r="N92" s="4" t="s">
        <v>237</v>
      </c>
      <c r="O92" s="4" t="s">
        <v>237</v>
      </c>
      <c r="P92" s="4" t="s">
        <v>237</v>
      </c>
      <c r="Q92" s="4" t="s">
        <v>237</v>
      </c>
      <c r="R92" s="4" t="s">
        <v>237</v>
      </c>
      <c r="S92" s="4" t="s">
        <v>237</v>
      </c>
      <c r="T92" s="4" t="s">
        <v>237</v>
      </c>
      <c r="U92" s="4" t="s">
        <v>237</v>
      </c>
      <c r="V92" s="4" t="s">
        <v>237</v>
      </c>
      <c r="W92" s="4" t="s">
        <v>237</v>
      </c>
      <c r="X92" s="4" t="s">
        <v>237</v>
      </c>
      <c r="Y92" s="4" t="s">
        <v>237</v>
      </c>
      <c r="Z92" s="4" t="s">
        <v>237</v>
      </c>
      <c r="AA92" s="4" t="s">
        <v>237</v>
      </c>
      <c r="AB92" s="4" t="s">
        <v>237</v>
      </c>
      <c r="AC92" s="4" t="s">
        <v>237</v>
      </c>
      <c r="AD92" s="4" t="s">
        <v>237</v>
      </c>
      <c r="AE92" s="4" t="s">
        <v>237</v>
      </c>
      <c r="AF92" s="4" t="s">
        <v>237</v>
      </c>
      <c r="AG92" s="4" t="s">
        <v>237</v>
      </c>
      <c r="AH92" s="4" t="s">
        <v>237</v>
      </c>
      <c r="AI92" s="4" t="s">
        <v>237</v>
      </c>
      <c r="AJ92" s="4" t="s">
        <v>237</v>
      </c>
      <c r="AK92" s="4" t="s">
        <v>237</v>
      </c>
      <c r="AL92" s="4" t="s">
        <v>237</v>
      </c>
      <c r="AM92" s="4" t="s">
        <v>237</v>
      </c>
      <c r="AN92" s="4" t="s">
        <v>237</v>
      </c>
      <c r="AO92" s="4" t="s">
        <v>237</v>
      </c>
      <c r="AP92" s="4" t="s">
        <v>237</v>
      </c>
      <c r="AQ92" s="4" t="s">
        <v>237</v>
      </c>
      <c r="AR92" s="4" t="s">
        <v>237</v>
      </c>
      <c r="AS92" s="4" t="s">
        <v>237</v>
      </c>
      <c r="AT92" s="4" t="s">
        <v>237</v>
      </c>
      <c r="AU92" s="4" t="s">
        <v>237</v>
      </c>
      <c r="AV92" s="4" t="s">
        <v>237</v>
      </c>
      <c r="AW92" s="4" t="s">
        <v>237</v>
      </c>
      <c r="AX92" s="4" t="s">
        <v>237</v>
      </c>
      <c r="AY92" s="4" t="s">
        <v>237</v>
      </c>
      <c r="AZ92" s="4" t="s">
        <v>237</v>
      </c>
      <c r="BA92" s="4" t="s">
        <v>237</v>
      </c>
      <c r="BB92" s="4" t="s">
        <v>237</v>
      </c>
      <c r="BC92" s="4" t="s">
        <v>237</v>
      </c>
      <c r="BD92" s="4" t="s">
        <v>237</v>
      </c>
      <c r="BE92" s="4" t="s">
        <v>237</v>
      </c>
      <c r="BF92" s="4" t="s">
        <v>237</v>
      </c>
      <c r="BG92" s="4" t="s">
        <v>237</v>
      </c>
      <c r="BH92" s="4" t="s">
        <v>237</v>
      </c>
      <c r="BI92" s="4" t="s">
        <v>237</v>
      </c>
      <c r="BJ92" s="4" t="s">
        <v>237</v>
      </c>
      <c r="BK92" s="4" t="s">
        <v>237</v>
      </c>
      <c r="BL92" s="4" t="s">
        <v>237</v>
      </c>
      <c r="BM92" s="4" t="s">
        <v>237</v>
      </c>
      <c r="BN92" s="4" t="s">
        <v>237</v>
      </c>
      <c r="BO92" s="4" t="s">
        <v>237</v>
      </c>
      <c r="BP92" s="4" t="s">
        <v>237</v>
      </c>
      <c r="BQ92" s="4" t="s">
        <v>237</v>
      </c>
      <c r="BR92" s="4" t="s">
        <v>237</v>
      </c>
      <c r="BS92" s="4" t="s">
        <v>237</v>
      </c>
      <c r="BT92" s="4" t="s">
        <v>237</v>
      </c>
      <c r="BU92" s="4" t="s">
        <v>237</v>
      </c>
      <c r="BV92" s="4" t="s">
        <v>237</v>
      </c>
      <c r="BW92" s="4" t="s">
        <v>237</v>
      </c>
      <c r="BX92" s="4" t="s">
        <v>237</v>
      </c>
      <c r="BY92" s="4" t="s">
        <v>237</v>
      </c>
      <c r="BZ92" s="4" t="s">
        <v>237</v>
      </c>
      <c r="CA92" s="4" t="s">
        <v>237</v>
      </c>
    </row>
    <row r="94" spans="1:79">
      <c r="A94" s="2">
        <v>-4.9000000000000002E-2</v>
      </c>
      <c r="B94" s="2">
        <v>1.321698E-2</v>
      </c>
      <c r="C94" s="2">
        <v>4.5067110000000001E-2</v>
      </c>
      <c r="D94" s="2">
        <v>-4.7113479999999999E-2</v>
      </c>
      <c r="E94" s="2">
        <v>2.195986E-3</v>
      </c>
      <c r="F94" s="4">
        <v>2963.2649999999999</v>
      </c>
      <c r="G94" s="4">
        <v>2576.8710000000001</v>
      </c>
      <c r="H94" s="4">
        <v>2700.68</v>
      </c>
      <c r="I94" s="4">
        <v>2414.9659999999999</v>
      </c>
      <c r="J94" s="4">
        <v>2800</v>
      </c>
      <c r="K94" s="4">
        <v>3032.6529999999998</v>
      </c>
      <c r="L94" s="4">
        <v>2703.4009999999998</v>
      </c>
      <c r="M94" s="4">
        <v>2695.2379999999998</v>
      </c>
      <c r="N94" s="4">
        <v>1931.973</v>
      </c>
      <c r="O94" s="4">
        <v>5035.3739999999998</v>
      </c>
      <c r="P94" s="4">
        <v>2625.85</v>
      </c>
      <c r="Q94" s="4">
        <v>2250.34</v>
      </c>
      <c r="R94" s="4">
        <v>2190.4760000000001</v>
      </c>
      <c r="S94" s="4">
        <v>2111.5650000000001</v>
      </c>
      <c r="T94" s="4">
        <v>1702.0409999999999</v>
      </c>
      <c r="U94" s="4">
        <v>2861.2240000000002</v>
      </c>
      <c r="V94" s="4">
        <v>2195.9180000000001</v>
      </c>
      <c r="W94" s="4">
        <v>2103.4009999999998</v>
      </c>
      <c r="X94" s="4">
        <v>1684.354</v>
      </c>
      <c r="Y94" s="4">
        <v>4356.4629999999997</v>
      </c>
      <c r="Z94" s="4">
        <v>2749.66</v>
      </c>
      <c r="AA94" s="4">
        <v>1897.9590000000001</v>
      </c>
      <c r="AB94" s="4">
        <v>9.5238099999999992</v>
      </c>
      <c r="AC94" s="4">
        <v>1817.6869999999999</v>
      </c>
      <c r="AD94" s="4">
        <v>2244.8980000000001</v>
      </c>
      <c r="AE94" s="4">
        <v>2055.7820000000002</v>
      </c>
      <c r="AF94" s="4">
        <v>2360.5439999999999</v>
      </c>
      <c r="AG94" s="4">
        <v>1953.741</v>
      </c>
      <c r="AH94" s="4">
        <v>-96.598640000000003</v>
      </c>
      <c r="AI94" s="4">
        <v>2137.415</v>
      </c>
      <c r="AJ94" s="4">
        <v>2262.585</v>
      </c>
      <c r="AK94" s="4">
        <v>-44580.95</v>
      </c>
      <c r="AL94" s="4">
        <v>2718.3670000000002</v>
      </c>
      <c r="AM94" s="4">
        <v>2242.1770000000001</v>
      </c>
      <c r="AN94" s="4">
        <v>2729.252</v>
      </c>
      <c r="AO94" s="4">
        <v>2751.02</v>
      </c>
      <c r="AP94" s="4">
        <v>2476.19</v>
      </c>
      <c r="AQ94" s="4">
        <v>2684.3539999999998</v>
      </c>
      <c r="AR94" s="4">
        <v>2657.143</v>
      </c>
      <c r="AS94" s="4">
        <v>2167.3470000000002</v>
      </c>
      <c r="AT94" s="4">
        <v>2397.279</v>
      </c>
      <c r="AU94" s="4">
        <v>2255.7820000000002</v>
      </c>
      <c r="AV94" s="4">
        <v>2085.7139999999999</v>
      </c>
      <c r="AW94" s="4">
        <v>2238.0949999999998</v>
      </c>
      <c r="AX94" s="4">
        <v>3063.9459999999999</v>
      </c>
      <c r="AY94" s="4">
        <v>2706.1219999999998</v>
      </c>
      <c r="AZ94" s="4">
        <v>2121.0880000000002</v>
      </c>
      <c r="BA94" s="4">
        <v>1948.299</v>
      </c>
      <c r="BB94" s="4">
        <v>2642.1770000000001</v>
      </c>
      <c r="BC94" s="4">
        <v>2349.66</v>
      </c>
      <c r="BD94" s="4">
        <v>1462.585</v>
      </c>
      <c r="BE94" s="4">
        <v>3163.2649999999999</v>
      </c>
      <c r="BF94" s="4">
        <v>1247.6189999999999</v>
      </c>
      <c r="BG94" s="4">
        <v>1306.1220000000001</v>
      </c>
      <c r="BH94" s="4">
        <v>1745.578</v>
      </c>
      <c r="BI94" s="4">
        <v>1459.864</v>
      </c>
      <c r="BJ94" s="4">
        <v>1300.68</v>
      </c>
      <c r="BK94" s="4">
        <v>1733.3330000000001</v>
      </c>
      <c r="BL94" s="4">
        <v>1511.5650000000001</v>
      </c>
      <c r="BM94" s="4">
        <v>1300.68</v>
      </c>
      <c r="BN94" s="4">
        <v>-44580.95</v>
      </c>
      <c r="BO94" s="4">
        <v>1477.5509999999999</v>
      </c>
      <c r="BP94" s="4">
        <v>1327.8910000000001</v>
      </c>
      <c r="BQ94" s="4">
        <v>1352.3810000000001</v>
      </c>
      <c r="BR94" s="4">
        <v>1419.048</v>
      </c>
      <c r="BS94" s="4">
        <v>1458.5029999999999</v>
      </c>
      <c r="BT94" s="4">
        <v>4919.7280000000001</v>
      </c>
      <c r="BU94" s="4">
        <v>1370.068</v>
      </c>
      <c r="BV94" s="4">
        <v>2987.7550000000001</v>
      </c>
      <c r="BW94" s="4">
        <v>1785.0340000000001</v>
      </c>
      <c r="BX94" s="4">
        <v>1146.9390000000001</v>
      </c>
      <c r="BY94" s="4">
        <v>1371.4290000000001</v>
      </c>
      <c r="BZ94" s="4">
        <v>-44580.95</v>
      </c>
      <c r="CA94" s="4">
        <v>1578.231</v>
      </c>
    </row>
    <row r="95" spans="1:79">
      <c r="A95" s="2">
        <v>1.0009999999999999</v>
      </c>
      <c r="B95" s="2">
        <v>2.3368860000000002E-2</v>
      </c>
      <c r="C95" s="2">
        <v>4.5928240000000002E-2</v>
      </c>
      <c r="D95" s="2">
        <v>-4.6591840000000002E-2</v>
      </c>
      <c r="E95" s="2">
        <v>1.4759910000000001E-3</v>
      </c>
      <c r="F95" s="4">
        <v>2985.0340000000001</v>
      </c>
      <c r="G95" s="4">
        <v>2597.279</v>
      </c>
      <c r="H95" s="4">
        <v>2715.6460000000002</v>
      </c>
      <c r="I95" s="4">
        <v>2429.9319999999998</v>
      </c>
      <c r="J95" s="4">
        <v>2802.721</v>
      </c>
      <c r="K95" s="4">
        <v>3038.0949999999998</v>
      </c>
      <c r="L95" s="4">
        <v>2704.7620000000002</v>
      </c>
      <c r="M95" s="4">
        <v>2692.5169999999998</v>
      </c>
      <c r="N95" s="4">
        <v>1906.1220000000001</v>
      </c>
      <c r="O95" s="4">
        <v>5058.5029999999997</v>
      </c>
      <c r="P95" s="4">
        <v>2662.585</v>
      </c>
      <c r="Q95" s="4">
        <v>2311.5650000000001</v>
      </c>
      <c r="R95" s="4">
        <v>2227.2109999999998</v>
      </c>
      <c r="S95" s="4">
        <v>2163.2649999999999</v>
      </c>
      <c r="T95" s="4">
        <v>1692.5170000000001</v>
      </c>
      <c r="U95" s="4">
        <v>2895.2379999999998</v>
      </c>
      <c r="V95" s="4">
        <v>2225.85</v>
      </c>
      <c r="W95" s="4">
        <v>2123.81</v>
      </c>
      <c r="X95" s="4">
        <v>1681.633</v>
      </c>
      <c r="Y95" s="4">
        <v>4364.6260000000002</v>
      </c>
      <c r="Z95" s="4">
        <v>2770.0680000000002</v>
      </c>
      <c r="AA95" s="4">
        <v>1912.925</v>
      </c>
      <c r="AB95" s="4">
        <v>-36.734690000000001</v>
      </c>
      <c r="AC95" s="4">
        <v>1820.4079999999999</v>
      </c>
      <c r="AD95" s="4">
        <v>2251.701</v>
      </c>
      <c r="AE95" s="4">
        <v>2061.2240000000002</v>
      </c>
      <c r="AF95" s="4">
        <v>2367.3470000000002</v>
      </c>
      <c r="AG95" s="4">
        <v>1959.184</v>
      </c>
      <c r="AH95" s="4">
        <v>-149.65989999999999</v>
      </c>
      <c r="AI95" s="4">
        <v>2137.415</v>
      </c>
      <c r="AJ95" s="4">
        <v>2265.306</v>
      </c>
      <c r="AK95" s="4">
        <v>-44580.95</v>
      </c>
      <c r="AL95" s="4">
        <v>2718.3670000000002</v>
      </c>
      <c r="AM95" s="4">
        <v>2243.5369999999998</v>
      </c>
      <c r="AN95" s="4">
        <v>2738.7759999999998</v>
      </c>
      <c r="AO95" s="4">
        <v>2753.741</v>
      </c>
      <c r="AP95" s="4">
        <v>2488.4349999999999</v>
      </c>
      <c r="AQ95" s="4">
        <v>2692.5169999999998</v>
      </c>
      <c r="AR95" s="4">
        <v>2663.9459999999999</v>
      </c>
      <c r="AS95" s="4">
        <v>2178.2310000000002</v>
      </c>
      <c r="AT95" s="4">
        <v>2405.442</v>
      </c>
      <c r="AU95" s="4">
        <v>2261.2240000000002</v>
      </c>
      <c r="AV95" s="4">
        <v>2092.5169999999998</v>
      </c>
      <c r="AW95" s="4">
        <v>2242.1770000000001</v>
      </c>
      <c r="AX95" s="4">
        <v>3068.027</v>
      </c>
      <c r="AY95" s="4">
        <v>2715.6460000000002</v>
      </c>
      <c r="AZ95" s="4">
        <v>2129.252</v>
      </c>
      <c r="BA95" s="4">
        <v>1953.741</v>
      </c>
      <c r="BB95" s="4">
        <v>2648.98</v>
      </c>
      <c r="BC95" s="4">
        <v>2349.66</v>
      </c>
      <c r="BD95" s="4">
        <v>1462.585</v>
      </c>
      <c r="BE95" s="4">
        <v>3165.9859999999999</v>
      </c>
      <c r="BF95" s="4">
        <v>1244.8979999999999</v>
      </c>
      <c r="BG95" s="4">
        <v>1300.68</v>
      </c>
      <c r="BH95" s="4">
        <v>1746.9390000000001</v>
      </c>
      <c r="BI95" s="4">
        <v>1458.5029999999999</v>
      </c>
      <c r="BJ95" s="4">
        <v>1302.0409999999999</v>
      </c>
      <c r="BK95" s="4">
        <v>1731.973</v>
      </c>
      <c r="BL95" s="4">
        <v>1506.1220000000001</v>
      </c>
      <c r="BM95" s="4">
        <v>1297.9590000000001</v>
      </c>
      <c r="BN95" s="4">
        <v>-44580.95</v>
      </c>
      <c r="BO95" s="4">
        <v>1473.4690000000001</v>
      </c>
      <c r="BP95" s="4">
        <v>1273.4690000000001</v>
      </c>
      <c r="BQ95" s="4">
        <v>1300.68</v>
      </c>
      <c r="BR95" s="4">
        <v>1382.3130000000001</v>
      </c>
      <c r="BS95" s="4">
        <v>1438.095</v>
      </c>
      <c r="BT95" s="4">
        <v>4280.2719999999999</v>
      </c>
      <c r="BU95" s="4">
        <v>1349.66</v>
      </c>
      <c r="BV95" s="4">
        <v>2983.6729999999998</v>
      </c>
      <c r="BW95" s="4">
        <v>1779.5920000000001</v>
      </c>
      <c r="BX95" s="4">
        <v>1146.9390000000001</v>
      </c>
      <c r="BY95" s="4">
        <v>1389.116</v>
      </c>
      <c r="BZ95" s="4">
        <v>-44580.95</v>
      </c>
      <c r="CA95" s="4">
        <v>1580.952</v>
      </c>
    </row>
    <row r="96" spans="1:79">
      <c r="A96" s="2">
        <v>2.4990000000000001</v>
      </c>
      <c r="B96" s="2">
        <v>3.846654E-2</v>
      </c>
      <c r="C96" s="2">
        <v>4.2947399999999997E-2</v>
      </c>
      <c r="D96" s="2">
        <v>-4.5548569999999997E-2</v>
      </c>
      <c r="E96" s="2">
        <v>3.5999769999999998E-5</v>
      </c>
      <c r="F96" s="4">
        <v>3028.5709999999999</v>
      </c>
      <c r="G96" s="4">
        <v>2635.3739999999998</v>
      </c>
      <c r="H96" s="4">
        <v>2737.415</v>
      </c>
      <c r="I96" s="4">
        <v>2447.6190000000001</v>
      </c>
      <c r="J96" s="4">
        <v>2805.442</v>
      </c>
      <c r="K96" s="4">
        <v>3042.1770000000001</v>
      </c>
      <c r="L96" s="4">
        <v>2704.7620000000002</v>
      </c>
      <c r="M96" s="4">
        <v>2692.5169999999998</v>
      </c>
      <c r="N96" s="4">
        <v>1863.9459999999999</v>
      </c>
      <c r="O96" s="4">
        <v>5082.9930000000004</v>
      </c>
      <c r="P96" s="4">
        <v>2710.2040000000002</v>
      </c>
      <c r="Q96" s="4">
        <v>2394.558</v>
      </c>
      <c r="R96" s="4">
        <v>2273.4690000000001</v>
      </c>
      <c r="S96" s="4">
        <v>2227.2109999999998</v>
      </c>
      <c r="T96" s="4">
        <v>1688.4349999999999</v>
      </c>
      <c r="U96" s="4">
        <v>2940.136</v>
      </c>
      <c r="V96" s="4">
        <v>2263.9459999999999</v>
      </c>
      <c r="W96" s="4">
        <v>2146.9389999999999</v>
      </c>
      <c r="X96" s="4">
        <v>1681.633</v>
      </c>
      <c r="Y96" s="4">
        <v>4380.9520000000002</v>
      </c>
      <c r="Z96" s="4">
        <v>2793.1970000000001</v>
      </c>
      <c r="AA96" s="4">
        <v>1929.252</v>
      </c>
      <c r="AB96" s="4">
        <v>-34.01361</v>
      </c>
      <c r="AC96" s="4">
        <v>1827.211</v>
      </c>
      <c r="AD96" s="4">
        <v>2261.2240000000002</v>
      </c>
      <c r="AE96" s="4">
        <v>2068.027</v>
      </c>
      <c r="AF96" s="4">
        <v>2372.7890000000002</v>
      </c>
      <c r="AG96" s="4">
        <v>1963.2650000000001</v>
      </c>
      <c r="AH96" s="4">
        <v>-134.69390000000001</v>
      </c>
      <c r="AI96" s="4">
        <v>2136.0540000000001</v>
      </c>
      <c r="AJ96" s="4">
        <v>2273.4690000000001</v>
      </c>
      <c r="AK96" s="4">
        <v>-44580.95</v>
      </c>
      <c r="AL96" s="4">
        <v>2718.3670000000002</v>
      </c>
      <c r="AM96" s="4">
        <v>2243.5369999999998</v>
      </c>
      <c r="AN96" s="4">
        <v>2741.4969999999998</v>
      </c>
      <c r="AO96" s="4">
        <v>2756.4630000000002</v>
      </c>
      <c r="AP96" s="4">
        <v>2491.1559999999999</v>
      </c>
      <c r="AQ96" s="4">
        <v>2697.9589999999998</v>
      </c>
      <c r="AR96" s="4">
        <v>2672.1089999999999</v>
      </c>
      <c r="AS96" s="4">
        <v>2190.4760000000001</v>
      </c>
      <c r="AT96" s="4">
        <v>2419.0479999999998</v>
      </c>
      <c r="AU96" s="4">
        <v>2265.306</v>
      </c>
      <c r="AV96" s="4">
        <v>2100.6799999999998</v>
      </c>
      <c r="AW96" s="4">
        <v>2248.98</v>
      </c>
      <c r="AX96" s="4">
        <v>3081.6329999999998</v>
      </c>
      <c r="AY96" s="4">
        <v>2721.0880000000002</v>
      </c>
      <c r="AZ96" s="4">
        <v>2134.694</v>
      </c>
      <c r="BA96" s="4">
        <v>1961.905</v>
      </c>
      <c r="BB96" s="4">
        <v>2654.422</v>
      </c>
      <c r="BC96" s="4">
        <v>2352.3809999999999</v>
      </c>
      <c r="BD96" s="4">
        <v>1462.585</v>
      </c>
      <c r="BE96" s="4">
        <v>3165.9859999999999</v>
      </c>
      <c r="BF96" s="4">
        <v>1244.8979999999999</v>
      </c>
      <c r="BG96" s="4">
        <v>1292.5170000000001</v>
      </c>
      <c r="BH96" s="4">
        <v>1745.578</v>
      </c>
      <c r="BI96" s="4">
        <v>1451.701</v>
      </c>
      <c r="BJ96" s="4">
        <v>1303.4010000000001</v>
      </c>
      <c r="BK96" s="4">
        <v>1722.4490000000001</v>
      </c>
      <c r="BL96" s="4">
        <v>1503.4010000000001</v>
      </c>
      <c r="BM96" s="4">
        <v>1297.9590000000001</v>
      </c>
      <c r="BN96" s="4">
        <v>-44580.95</v>
      </c>
      <c r="BO96" s="4">
        <v>1476.19</v>
      </c>
      <c r="BP96" s="4">
        <v>1212.2449999999999</v>
      </c>
      <c r="BQ96" s="4">
        <v>1240.816</v>
      </c>
      <c r="BR96" s="4">
        <v>1348.299</v>
      </c>
      <c r="BS96" s="4">
        <v>1419.048</v>
      </c>
      <c r="BT96" s="4">
        <v>4733.3329999999996</v>
      </c>
      <c r="BU96" s="4">
        <v>1325.17</v>
      </c>
      <c r="BV96" s="4">
        <v>2975.51</v>
      </c>
      <c r="BW96" s="4">
        <v>1776.8710000000001</v>
      </c>
      <c r="BX96" s="4">
        <v>1148.299</v>
      </c>
      <c r="BY96" s="4">
        <v>1408.163</v>
      </c>
      <c r="BZ96" s="4">
        <v>-44580.95</v>
      </c>
      <c r="CA96" s="4">
        <v>1586.395</v>
      </c>
    </row>
    <row r="97" spans="1:79">
      <c r="A97" s="2">
        <v>5.0049999999999999</v>
      </c>
      <c r="B97" s="2">
        <v>6.3130430000000001E-2</v>
      </c>
      <c r="C97" s="2">
        <v>4.3079880000000001E-2</v>
      </c>
      <c r="D97" s="2">
        <v>-4.437489E-2</v>
      </c>
      <c r="E97" s="2">
        <v>-1.665808E-3</v>
      </c>
      <c r="F97" s="4">
        <v>3099.32</v>
      </c>
      <c r="G97" s="4">
        <v>2704.7620000000002</v>
      </c>
      <c r="H97" s="4">
        <v>2761.9050000000002</v>
      </c>
      <c r="I97" s="4">
        <v>2470.748</v>
      </c>
      <c r="J97" s="4">
        <v>2809.5239999999999</v>
      </c>
      <c r="K97" s="4">
        <v>3048.98</v>
      </c>
      <c r="L97" s="4">
        <v>2708.8440000000001</v>
      </c>
      <c r="M97" s="4">
        <v>2692.5169999999998</v>
      </c>
      <c r="N97" s="4">
        <v>1832.653</v>
      </c>
      <c r="O97" s="4">
        <v>5104.7619999999997</v>
      </c>
      <c r="P97" s="4">
        <v>2749.66</v>
      </c>
      <c r="Q97" s="4">
        <v>2472.1089999999999</v>
      </c>
      <c r="R97" s="4">
        <v>2315.6460000000002</v>
      </c>
      <c r="S97" s="4">
        <v>2287.0749999999998</v>
      </c>
      <c r="T97" s="4">
        <v>1684.354</v>
      </c>
      <c r="U97" s="4">
        <v>2985.0340000000001</v>
      </c>
      <c r="V97" s="4">
        <v>2296.5990000000002</v>
      </c>
      <c r="W97" s="4">
        <v>2163.2649999999999</v>
      </c>
      <c r="X97" s="4">
        <v>1684.354</v>
      </c>
      <c r="Y97" s="4">
        <v>4401.3609999999999</v>
      </c>
      <c r="Z97" s="4">
        <v>2816.3270000000002</v>
      </c>
      <c r="AA97" s="4">
        <v>1948.299</v>
      </c>
      <c r="AB97" s="4">
        <v>-17.687069999999999</v>
      </c>
      <c r="AC97" s="4">
        <v>1835.374</v>
      </c>
      <c r="AD97" s="4">
        <v>2270.748</v>
      </c>
      <c r="AE97" s="4">
        <v>2077.5509999999999</v>
      </c>
      <c r="AF97" s="4">
        <v>2378.2310000000002</v>
      </c>
      <c r="AG97" s="4">
        <v>1971.4290000000001</v>
      </c>
      <c r="AH97" s="4">
        <v>-129.2517</v>
      </c>
      <c r="AI97" s="4">
        <v>2136.0540000000001</v>
      </c>
      <c r="AJ97" s="4">
        <v>2276.19</v>
      </c>
      <c r="AK97" s="4">
        <v>-44580.95</v>
      </c>
      <c r="AL97" s="4">
        <v>2715.6460000000002</v>
      </c>
      <c r="AM97" s="4">
        <v>2244.8980000000001</v>
      </c>
      <c r="AN97" s="4">
        <v>2749.66</v>
      </c>
      <c r="AO97" s="4">
        <v>2761.9050000000002</v>
      </c>
      <c r="AP97" s="4">
        <v>2506.1219999999998</v>
      </c>
      <c r="AQ97" s="4">
        <v>2707.4830000000002</v>
      </c>
      <c r="AR97" s="4">
        <v>2680.2719999999999</v>
      </c>
      <c r="AS97" s="4">
        <v>2206.8029999999999</v>
      </c>
      <c r="AT97" s="4">
        <v>2427.2109999999998</v>
      </c>
      <c r="AU97" s="4">
        <v>2269.3879999999999</v>
      </c>
      <c r="AV97" s="4">
        <v>2107.4830000000002</v>
      </c>
      <c r="AW97" s="4">
        <v>2255.7820000000002</v>
      </c>
      <c r="AX97" s="4">
        <v>3085.7139999999999</v>
      </c>
      <c r="AY97" s="4">
        <v>2730.6120000000001</v>
      </c>
      <c r="AZ97" s="4">
        <v>2144.2179999999998</v>
      </c>
      <c r="BA97" s="4">
        <v>1965.9860000000001</v>
      </c>
      <c r="BB97" s="4">
        <v>2659.864</v>
      </c>
      <c r="BC97" s="4">
        <v>2356.4630000000002</v>
      </c>
      <c r="BD97" s="4">
        <v>1463.9459999999999</v>
      </c>
      <c r="BE97" s="4">
        <v>3160.5439999999999</v>
      </c>
      <c r="BF97" s="4">
        <v>1239.4559999999999</v>
      </c>
      <c r="BG97" s="4">
        <v>1285.7139999999999</v>
      </c>
      <c r="BH97" s="4">
        <v>1748.299</v>
      </c>
      <c r="BI97" s="4">
        <v>1442.1769999999999</v>
      </c>
      <c r="BJ97" s="4">
        <v>1303.4010000000001</v>
      </c>
      <c r="BK97" s="4">
        <v>1712.925</v>
      </c>
      <c r="BL97" s="4">
        <v>1495.2380000000001</v>
      </c>
      <c r="BM97" s="4">
        <v>1295.2380000000001</v>
      </c>
      <c r="BN97" s="4">
        <v>-44580.95</v>
      </c>
      <c r="BO97" s="4">
        <v>1503.4010000000001</v>
      </c>
      <c r="BP97" s="4">
        <v>1156.463</v>
      </c>
      <c r="BQ97" s="4">
        <v>1186.395</v>
      </c>
      <c r="BR97" s="4">
        <v>1308.8440000000001</v>
      </c>
      <c r="BS97" s="4">
        <v>1395.9179999999999</v>
      </c>
      <c r="BT97" s="4">
        <v>4904.7619999999997</v>
      </c>
      <c r="BU97" s="4">
        <v>1300.68</v>
      </c>
      <c r="BV97" s="4">
        <v>2987.7550000000001</v>
      </c>
      <c r="BW97" s="4">
        <v>1770.068</v>
      </c>
      <c r="BX97" s="4">
        <v>1145.578</v>
      </c>
      <c r="BY97" s="4">
        <v>1434.0139999999999</v>
      </c>
      <c r="BZ97" s="4">
        <v>-44580.95</v>
      </c>
      <c r="CA97" s="4">
        <v>1586.395</v>
      </c>
    </row>
    <row r="98" spans="1:79">
      <c r="A98" s="2">
        <v>10.003</v>
      </c>
      <c r="B98" s="2">
        <v>0.111417</v>
      </c>
      <c r="C98" s="2">
        <v>4.2814909999999998E-2</v>
      </c>
      <c r="D98" s="2">
        <v>-4.3070799999999999E-2</v>
      </c>
      <c r="E98" s="2">
        <v>-6.1166880000000003E-3</v>
      </c>
      <c r="F98" s="4">
        <v>3247.6190000000001</v>
      </c>
      <c r="G98" s="4">
        <v>2848.98</v>
      </c>
      <c r="H98" s="4">
        <v>2810.884</v>
      </c>
      <c r="I98" s="4">
        <v>2519.7280000000001</v>
      </c>
      <c r="J98" s="4">
        <v>2813.605</v>
      </c>
      <c r="K98" s="4">
        <v>3053.0610000000001</v>
      </c>
      <c r="L98" s="4">
        <v>2703.4009999999998</v>
      </c>
      <c r="M98" s="4">
        <v>2689.7959999999998</v>
      </c>
      <c r="N98" s="4">
        <v>1665.306</v>
      </c>
      <c r="O98" s="4">
        <v>5129.2520000000004</v>
      </c>
      <c r="P98" s="4">
        <v>2794.558</v>
      </c>
      <c r="Q98" s="4">
        <v>2591.837</v>
      </c>
      <c r="R98" s="4">
        <v>2365.9859999999999</v>
      </c>
      <c r="S98" s="4">
        <v>2382.3130000000001</v>
      </c>
      <c r="T98" s="4">
        <v>1673.4690000000001</v>
      </c>
      <c r="U98" s="4">
        <v>3044.8980000000001</v>
      </c>
      <c r="V98" s="4">
        <v>2353.741</v>
      </c>
      <c r="W98" s="4">
        <v>2198.6390000000001</v>
      </c>
      <c r="X98" s="4">
        <v>1681.633</v>
      </c>
      <c r="Y98" s="4">
        <v>4431.2929999999997</v>
      </c>
      <c r="Z98" s="4">
        <v>2853.0610000000001</v>
      </c>
      <c r="AA98" s="4">
        <v>1971.4290000000001</v>
      </c>
      <c r="AB98" s="4">
        <v>-23.129249999999999</v>
      </c>
      <c r="AC98" s="4">
        <v>1843.537</v>
      </c>
      <c r="AD98" s="4">
        <v>2285.7139999999999</v>
      </c>
      <c r="AE98" s="4">
        <v>2089.7959999999998</v>
      </c>
      <c r="AF98" s="4">
        <v>2389.116</v>
      </c>
      <c r="AG98" s="4">
        <v>1975.51</v>
      </c>
      <c r="AH98" s="4">
        <v>-118.3673</v>
      </c>
      <c r="AI98" s="4">
        <v>2129.252</v>
      </c>
      <c r="AJ98" s="4">
        <v>2276.19</v>
      </c>
      <c r="AK98" s="4">
        <v>-44580.95</v>
      </c>
      <c r="AL98" s="4">
        <v>2715.6460000000002</v>
      </c>
      <c r="AM98" s="4">
        <v>2244.8980000000001</v>
      </c>
      <c r="AN98" s="4">
        <v>2760.5439999999999</v>
      </c>
      <c r="AO98" s="4">
        <v>2776.8710000000001</v>
      </c>
      <c r="AP98" s="4">
        <v>2536.0540000000001</v>
      </c>
      <c r="AQ98" s="4">
        <v>2736.0540000000001</v>
      </c>
      <c r="AR98" s="4">
        <v>2708.8440000000001</v>
      </c>
      <c r="AS98" s="4">
        <v>2235.3739999999998</v>
      </c>
      <c r="AT98" s="4">
        <v>2448.98</v>
      </c>
      <c r="AU98" s="4">
        <v>2270.748</v>
      </c>
      <c r="AV98" s="4">
        <v>2126.5309999999999</v>
      </c>
      <c r="AW98" s="4">
        <v>2270.748</v>
      </c>
      <c r="AX98" s="4">
        <v>3106.1219999999998</v>
      </c>
      <c r="AY98" s="4">
        <v>2742.857</v>
      </c>
      <c r="AZ98" s="4">
        <v>2156.4630000000002</v>
      </c>
      <c r="BA98" s="4">
        <v>1971.4290000000001</v>
      </c>
      <c r="BB98" s="4">
        <v>2665.306</v>
      </c>
      <c r="BC98" s="4">
        <v>2359.1840000000002</v>
      </c>
      <c r="BD98" s="4">
        <v>1465.306</v>
      </c>
      <c r="BE98" s="4">
        <v>3148.299</v>
      </c>
      <c r="BF98" s="4">
        <v>1220.4079999999999</v>
      </c>
      <c r="BG98" s="4">
        <v>1262.585</v>
      </c>
      <c r="BH98" s="4">
        <v>1755.1020000000001</v>
      </c>
      <c r="BI98" s="4">
        <v>1421.769</v>
      </c>
      <c r="BJ98" s="4">
        <v>1306.1220000000001</v>
      </c>
      <c r="BK98" s="4">
        <v>1693.8779999999999</v>
      </c>
      <c r="BL98" s="4">
        <v>1482.9929999999999</v>
      </c>
      <c r="BM98" s="4">
        <v>1287.075</v>
      </c>
      <c r="BN98" s="4">
        <v>-44580.95</v>
      </c>
      <c r="BO98" s="4">
        <v>1580.952</v>
      </c>
      <c r="BP98" s="4">
        <v>1089.796</v>
      </c>
      <c r="BQ98" s="4">
        <v>1100.68</v>
      </c>
      <c r="BR98" s="4">
        <v>1251.701</v>
      </c>
      <c r="BS98" s="4">
        <v>1359.184</v>
      </c>
      <c r="BT98" s="4">
        <v>4511.5649999999996</v>
      </c>
      <c r="BU98" s="4">
        <v>1258.5029999999999</v>
      </c>
      <c r="BV98" s="4">
        <v>2970.0680000000002</v>
      </c>
      <c r="BW98" s="4">
        <v>1753.741</v>
      </c>
      <c r="BX98" s="4">
        <v>1141.4970000000001</v>
      </c>
      <c r="BY98" s="4">
        <v>1468.027</v>
      </c>
      <c r="BZ98" s="4">
        <v>-44580.95</v>
      </c>
      <c r="CA98" s="4">
        <v>1590.4760000000001</v>
      </c>
    </row>
    <row r="99" spans="1:79">
      <c r="A99" s="2">
        <v>15.000999999999999</v>
      </c>
      <c r="B99" s="2">
        <v>0.15931310000000001</v>
      </c>
      <c r="C99" s="2">
        <v>4.2814909999999998E-2</v>
      </c>
      <c r="D99" s="2">
        <v>-4.3136010000000002E-2</v>
      </c>
      <c r="E99" s="2">
        <v>-1.122211E-2</v>
      </c>
      <c r="F99" s="4">
        <v>3389.116</v>
      </c>
      <c r="G99" s="4">
        <v>3000</v>
      </c>
      <c r="H99" s="4">
        <v>2859.864</v>
      </c>
      <c r="I99" s="4">
        <v>2568.7069999999999</v>
      </c>
      <c r="J99" s="4">
        <v>2819.0479999999998</v>
      </c>
      <c r="K99" s="4">
        <v>3058.5030000000002</v>
      </c>
      <c r="L99" s="4">
        <v>2706.1219999999998</v>
      </c>
      <c r="M99" s="4">
        <v>2688.4349999999999</v>
      </c>
      <c r="N99" s="4">
        <v>1410.884</v>
      </c>
      <c r="O99" s="4">
        <v>5133.3329999999996</v>
      </c>
      <c r="P99" s="4">
        <v>2819.0479999999998</v>
      </c>
      <c r="Q99" s="4">
        <v>2703.4009999999998</v>
      </c>
      <c r="R99" s="4">
        <v>2404.0819999999999</v>
      </c>
      <c r="S99" s="4">
        <v>2468.027</v>
      </c>
      <c r="T99" s="4">
        <v>1659.864</v>
      </c>
      <c r="U99" s="4">
        <v>3106.1219999999998</v>
      </c>
      <c r="V99" s="4">
        <v>2409.5239999999999</v>
      </c>
      <c r="W99" s="4">
        <v>2232.6529999999998</v>
      </c>
      <c r="X99" s="4">
        <v>1677.5509999999999</v>
      </c>
      <c r="Y99" s="4">
        <v>4453.0609999999997</v>
      </c>
      <c r="Z99" s="4">
        <v>2891.1559999999999</v>
      </c>
      <c r="AA99" s="4">
        <v>2002.721</v>
      </c>
      <c r="AB99" s="4">
        <v>-20.408159999999999</v>
      </c>
      <c r="AC99" s="4">
        <v>1843.537</v>
      </c>
      <c r="AD99" s="4">
        <v>2302.0410000000002</v>
      </c>
      <c r="AE99" s="4">
        <v>2104.7620000000002</v>
      </c>
      <c r="AF99" s="4">
        <v>2400</v>
      </c>
      <c r="AG99" s="4">
        <v>1983.673</v>
      </c>
      <c r="AH99" s="4">
        <v>-133.33330000000001</v>
      </c>
      <c r="AI99" s="4">
        <v>2129.252</v>
      </c>
      <c r="AJ99" s="4">
        <v>2278.9119999999998</v>
      </c>
      <c r="AK99" s="4">
        <v>-44580.95</v>
      </c>
      <c r="AL99" s="4">
        <v>2718.3670000000002</v>
      </c>
      <c r="AM99" s="4">
        <v>2255.7820000000002</v>
      </c>
      <c r="AN99" s="4">
        <v>2779.5920000000001</v>
      </c>
      <c r="AO99" s="4">
        <v>2800</v>
      </c>
      <c r="AP99" s="4">
        <v>2572.7890000000002</v>
      </c>
      <c r="AQ99" s="4">
        <v>2767.3470000000002</v>
      </c>
      <c r="AR99" s="4">
        <v>2742.857</v>
      </c>
      <c r="AS99" s="4">
        <v>2268.027</v>
      </c>
      <c r="AT99" s="4">
        <v>2476.19</v>
      </c>
      <c r="AU99" s="4">
        <v>2276.19</v>
      </c>
      <c r="AV99" s="4">
        <v>2148.299</v>
      </c>
      <c r="AW99" s="4">
        <v>2287.0749999999998</v>
      </c>
      <c r="AX99" s="4">
        <v>3126.5309999999999</v>
      </c>
      <c r="AY99" s="4">
        <v>2756.4630000000002</v>
      </c>
      <c r="AZ99" s="4">
        <v>2164.6260000000002</v>
      </c>
      <c r="BA99" s="4">
        <v>1982.3130000000001</v>
      </c>
      <c r="BB99" s="4">
        <v>2674.83</v>
      </c>
      <c r="BC99" s="4">
        <v>2365.9859999999999</v>
      </c>
      <c r="BD99" s="4">
        <v>1462.585</v>
      </c>
      <c r="BE99" s="4">
        <v>3131.973</v>
      </c>
      <c r="BF99" s="4">
        <v>1197.279</v>
      </c>
      <c r="BG99" s="4">
        <v>1242.1769999999999</v>
      </c>
      <c r="BH99" s="4">
        <v>1759.184</v>
      </c>
      <c r="BI99" s="4">
        <v>1405.442</v>
      </c>
      <c r="BJ99" s="4">
        <v>1312.925</v>
      </c>
      <c r="BK99" s="4">
        <v>1681.633</v>
      </c>
      <c r="BL99" s="4">
        <v>1474.83</v>
      </c>
      <c r="BM99" s="4">
        <v>1284.354</v>
      </c>
      <c r="BN99" s="4">
        <v>-44580.95</v>
      </c>
      <c r="BO99" s="4">
        <v>1688.4349999999999</v>
      </c>
      <c r="BP99" s="4">
        <v>1043.537</v>
      </c>
      <c r="BQ99" s="4">
        <v>1029.932</v>
      </c>
      <c r="BR99" s="4">
        <v>1200</v>
      </c>
      <c r="BS99" s="4">
        <v>1333.3330000000001</v>
      </c>
      <c r="BT99" s="4">
        <v>4793.1970000000001</v>
      </c>
      <c r="BU99" s="4">
        <v>1220.4079999999999</v>
      </c>
      <c r="BV99" s="4">
        <v>2940.136</v>
      </c>
      <c r="BW99" s="4">
        <v>1742.857</v>
      </c>
      <c r="BX99" s="4">
        <v>1138.7760000000001</v>
      </c>
      <c r="BY99" s="4">
        <v>1500.68</v>
      </c>
      <c r="BZ99" s="4">
        <v>-44580.95</v>
      </c>
      <c r="CA99" s="4">
        <v>1591.837</v>
      </c>
    </row>
    <row r="100" spans="1:79">
      <c r="A100" s="2">
        <v>20.013000000000002</v>
      </c>
      <c r="B100" s="2">
        <v>0.20753450000000001</v>
      </c>
      <c r="C100" s="2">
        <v>4.5067110000000001E-2</v>
      </c>
      <c r="D100" s="2">
        <v>-4.326642E-2</v>
      </c>
      <c r="E100" s="2">
        <v>-1.613117E-2</v>
      </c>
      <c r="F100" s="4">
        <v>3533.3330000000001</v>
      </c>
      <c r="G100" s="4">
        <v>3151.02</v>
      </c>
      <c r="H100" s="4">
        <v>2911.5650000000001</v>
      </c>
      <c r="I100" s="4">
        <v>2617.6869999999999</v>
      </c>
      <c r="J100" s="4">
        <v>2820.4079999999999</v>
      </c>
      <c r="K100" s="4">
        <v>3061.2240000000002</v>
      </c>
      <c r="L100" s="4">
        <v>2707.4830000000002</v>
      </c>
      <c r="M100" s="4">
        <v>2685.7139999999999</v>
      </c>
      <c r="N100" s="4">
        <v>1161.905</v>
      </c>
      <c r="O100" s="4">
        <v>5123.8100000000004</v>
      </c>
      <c r="P100" s="4">
        <v>2839.4560000000001</v>
      </c>
      <c r="Q100" s="4">
        <v>2809.5239999999999</v>
      </c>
      <c r="R100" s="4">
        <v>2442.1770000000001</v>
      </c>
      <c r="S100" s="4">
        <v>2553.741</v>
      </c>
      <c r="T100" s="4">
        <v>1642.1769999999999</v>
      </c>
      <c r="U100" s="4">
        <v>3167.3470000000002</v>
      </c>
      <c r="V100" s="4">
        <v>2461.2240000000002</v>
      </c>
      <c r="W100" s="4">
        <v>2268.027</v>
      </c>
      <c r="X100" s="4">
        <v>1673.4690000000001</v>
      </c>
      <c r="Y100" s="4">
        <v>4474.83</v>
      </c>
      <c r="Z100" s="4">
        <v>2926.5309999999999</v>
      </c>
      <c r="AA100" s="4">
        <v>2031.2929999999999</v>
      </c>
      <c r="AB100" s="4">
        <v>-88.435370000000006</v>
      </c>
      <c r="AC100" s="4">
        <v>1847.6189999999999</v>
      </c>
      <c r="AD100" s="4">
        <v>2319.7280000000001</v>
      </c>
      <c r="AE100" s="4">
        <v>2115.6460000000002</v>
      </c>
      <c r="AF100" s="4">
        <v>2406.8029999999999</v>
      </c>
      <c r="AG100" s="4">
        <v>1989.116</v>
      </c>
      <c r="AH100" s="4">
        <v>-165.9864</v>
      </c>
      <c r="AI100" s="4">
        <v>2126.5309999999999</v>
      </c>
      <c r="AJ100" s="4">
        <v>2278.9119999999998</v>
      </c>
      <c r="AK100" s="4">
        <v>-44580.95</v>
      </c>
      <c r="AL100" s="4">
        <v>2722.4490000000001</v>
      </c>
      <c r="AM100" s="4">
        <v>2265.306</v>
      </c>
      <c r="AN100" s="4">
        <v>2800</v>
      </c>
      <c r="AO100" s="4">
        <v>2821.7689999999998</v>
      </c>
      <c r="AP100" s="4">
        <v>2609.5239999999999</v>
      </c>
      <c r="AQ100" s="4">
        <v>2802.721</v>
      </c>
      <c r="AR100" s="4">
        <v>2774.15</v>
      </c>
      <c r="AS100" s="4">
        <v>2296.5990000000002</v>
      </c>
      <c r="AT100" s="4">
        <v>2504.7620000000002</v>
      </c>
      <c r="AU100" s="4">
        <v>2276.19</v>
      </c>
      <c r="AV100" s="4">
        <v>2167.3470000000002</v>
      </c>
      <c r="AW100" s="4">
        <v>2300.6799999999998</v>
      </c>
      <c r="AX100" s="4">
        <v>3142.857</v>
      </c>
      <c r="AY100" s="4">
        <v>2770.0680000000002</v>
      </c>
      <c r="AZ100" s="4">
        <v>2175.5100000000002</v>
      </c>
      <c r="BA100" s="4">
        <v>1987.7550000000001</v>
      </c>
      <c r="BB100" s="4">
        <v>2681.6329999999998</v>
      </c>
      <c r="BC100" s="4">
        <v>2365.9859999999999</v>
      </c>
      <c r="BD100" s="4">
        <v>1454.422</v>
      </c>
      <c r="BE100" s="4">
        <v>3114.2860000000001</v>
      </c>
      <c r="BF100" s="4">
        <v>1174.1500000000001</v>
      </c>
      <c r="BG100" s="4">
        <v>1220.4079999999999</v>
      </c>
      <c r="BH100" s="4">
        <v>1765.9860000000001</v>
      </c>
      <c r="BI100" s="4">
        <v>1386.395</v>
      </c>
      <c r="BJ100" s="4">
        <v>1317.0070000000001</v>
      </c>
      <c r="BK100" s="4">
        <v>1662.585</v>
      </c>
      <c r="BL100" s="4">
        <v>1463.9459999999999</v>
      </c>
      <c r="BM100" s="4">
        <v>1282.9929999999999</v>
      </c>
      <c r="BN100" s="4">
        <v>-44580.95</v>
      </c>
      <c r="BO100" s="4">
        <v>1809.5239999999999</v>
      </c>
      <c r="BP100" s="4">
        <v>1006.803</v>
      </c>
      <c r="BQ100" s="4">
        <v>965.9864</v>
      </c>
      <c r="BR100" s="4">
        <v>1153.741</v>
      </c>
      <c r="BS100" s="4">
        <v>1300.68</v>
      </c>
      <c r="BT100" s="4">
        <v>3404.0819999999999</v>
      </c>
      <c r="BU100" s="4">
        <v>1186.395</v>
      </c>
      <c r="BV100" s="4">
        <v>2983.6729999999998</v>
      </c>
      <c r="BW100" s="4">
        <v>1733.3330000000001</v>
      </c>
      <c r="BX100" s="4">
        <v>1138.7760000000001</v>
      </c>
      <c r="BY100" s="4">
        <v>1536.0540000000001</v>
      </c>
      <c r="BZ100" s="4">
        <v>-44580.95</v>
      </c>
      <c r="CA100" s="4">
        <v>1598.6389999999999</v>
      </c>
    </row>
    <row r="101" spans="1:79">
      <c r="A101" s="2">
        <v>22.504999999999999</v>
      </c>
      <c r="B101" s="2">
        <v>0.23089689999999999</v>
      </c>
      <c r="C101" s="2">
        <v>4.5928240000000002E-2</v>
      </c>
      <c r="D101" s="2">
        <v>-4.411408E-2</v>
      </c>
      <c r="E101" s="2">
        <v>-1.9076610000000001E-2</v>
      </c>
      <c r="F101" s="4">
        <v>3606.8029999999999</v>
      </c>
      <c r="G101" s="4">
        <v>3225.85</v>
      </c>
      <c r="H101" s="4">
        <v>2934.694</v>
      </c>
      <c r="I101" s="4">
        <v>2643.5369999999998</v>
      </c>
      <c r="J101" s="4">
        <v>2817.6869999999999</v>
      </c>
      <c r="K101" s="4">
        <v>3062.585</v>
      </c>
      <c r="L101" s="4">
        <v>2703.4009999999998</v>
      </c>
      <c r="M101" s="4">
        <v>2682.9929999999999</v>
      </c>
      <c r="N101" s="4">
        <v>1047.6189999999999</v>
      </c>
      <c r="O101" s="4">
        <v>5118.3670000000002</v>
      </c>
      <c r="P101" s="4">
        <v>2844.8980000000001</v>
      </c>
      <c r="Q101" s="4">
        <v>2859.864</v>
      </c>
      <c r="R101" s="4">
        <v>2453.0610000000001</v>
      </c>
      <c r="S101" s="4">
        <v>2593.1970000000001</v>
      </c>
      <c r="T101" s="4">
        <v>1636.7349999999999</v>
      </c>
      <c r="U101" s="4">
        <v>3197.279</v>
      </c>
      <c r="V101" s="4">
        <v>2488.4349999999999</v>
      </c>
      <c r="W101" s="4">
        <v>2282.9929999999999</v>
      </c>
      <c r="X101" s="4">
        <v>1672.1089999999999</v>
      </c>
      <c r="Y101" s="4">
        <v>4480.2719999999999</v>
      </c>
      <c r="Z101" s="4">
        <v>2944.2179999999998</v>
      </c>
      <c r="AA101" s="4">
        <v>2047.6189999999999</v>
      </c>
      <c r="AB101" s="4">
        <v>-46.258499999999998</v>
      </c>
      <c r="AC101" s="4">
        <v>1847.6189999999999</v>
      </c>
      <c r="AD101" s="4">
        <v>2329.252</v>
      </c>
      <c r="AE101" s="4">
        <v>2125.17</v>
      </c>
      <c r="AF101" s="4">
        <v>2412.2449999999999</v>
      </c>
      <c r="AG101" s="4">
        <v>1990.4760000000001</v>
      </c>
      <c r="AH101" s="4">
        <v>-140.1361</v>
      </c>
      <c r="AI101" s="4">
        <v>2125.17</v>
      </c>
      <c r="AJ101" s="4">
        <v>2278.9119999999998</v>
      </c>
      <c r="AK101" s="4">
        <v>-44580.95</v>
      </c>
      <c r="AL101" s="4">
        <v>2727.8910000000001</v>
      </c>
      <c r="AM101" s="4">
        <v>2270.748</v>
      </c>
      <c r="AN101" s="4">
        <v>2808.163</v>
      </c>
      <c r="AO101" s="4">
        <v>2835.3739999999998</v>
      </c>
      <c r="AP101" s="4">
        <v>2628.5709999999999</v>
      </c>
      <c r="AQ101" s="4">
        <v>2816.3270000000002</v>
      </c>
      <c r="AR101" s="4">
        <v>2789.116</v>
      </c>
      <c r="AS101" s="4">
        <v>2311.5650000000001</v>
      </c>
      <c r="AT101" s="4">
        <v>2518.3670000000002</v>
      </c>
      <c r="AU101" s="4">
        <v>2278.9119999999998</v>
      </c>
      <c r="AV101" s="4">
        <v>2175.5100000000002</v>
      </c>
      <c r="AW101" s="4">
        <v>2307.4830000000002</v>
      </c>
      <c r="AX101" s="4">
        <v>3148.299</v>
      </c>
      <c r="AY101" s="4">
        <v>2774.15</v>
      </c>
      <c r="AZ101" s="4">
        <v>2182.3130000000001</v>
      </c>
      <c r="BA101" s="4">
        <v>1987.7550000000001</v>
      </c>
      <c r="BB101" s="4">
        <v>2681.6329999999998</v>
      </c>
      <c r="BC101" s="4">
        <v>2365.9859999999999</v>
      </c>
      <c r="BD101" s="4">
        <v>1451.701</v>
      </c>
      <c r="BE101" s="4">
        <v>3104.7620000000002</v>
      </c>
      <c r="BF101" s="4">
        <v>1163.2650000000001</v>
      </c>
      <c r="BG101" s="4">
        <v>1210.884</v>
      </c>
      <c r="BH101" s="4">
        <v>1765.9860000000001</v>
      </c>
      <c r="BI101" s="4">
        <v>1378.231</v>
      </c>
      <c r="BJ101" s="4">
        <v>1318.367</v>
      </c>
      <c r="BK101" s="4">
        <v>1655.7819999999999</v>
      </c>
      <c r="BL101" s="4">
        <v>1457.143</v>
      </c>
      <c r="BM101" s="4">
        <v>1274.83</v>
      </c>
      <c r="BN101" s="4">
        <v>-44580.95</v>
      </c>
      <c r="BO101" s="4">
        <v>1874.83</v>
      </c>
      <c r="BP101" s="4">
        <v>990.47619999999995</v>
      </c>
      <c r="BQ101" s="4">
        <v>934.69389999999999</v>
      </c>
      <c r="BR101" s="4">
        <v>1129.252</v>
      </c>
      <c r="BS101" s="4">
        <v>1287.075</v>
      </c>
      <c r="BT101" s="4">
        <v>3488.4349999999999</v>
      </c>
      <c r="BU101" s="4">
        <v>1167.347</v>
      </c>
      <c r="BV101" s="4">
        <v>2998.6390000000001</v>
      </c>
      <c r="BW101" s="4">
        <v>1722.4490000000001</v>
      </c>
      <c r="BX101" s="4">
        <v>1133.3330000000001</v>
      </c>
      <c r="BY101" s="4">
        <v>1551.02</v>
      </c>
      <c r="BZ101" s="4">
        <v>-44580.95</v>
      </c>
      <c r="CA101" s="4">
        <v>1597.279</v>
      </c>
    </row>
    <row r="102" spans="1:79">
      <c r="A102" s="2">
        <v>19.998999999999999</v>
      </c>
      <c r="B102" s="2">
        <v>0.21046300000000001</v>
      </c>
      <c r="C102" s="2">
        <v>4.3079880000000001E-2</v>
      </c>
      <c r="D102" s="2">
        <v>-4.411408E-2</v>
      </c>
      <c r="E102" s="2">
        <v>-1.6785709999999999E-2</v>
      </c>
      <c r="F102" s="4">
        <v>3544.2179999999998</v>
      </c>
      <c r="G102" s="4">
        <v>3157.8229999999999</v>
      </c>
      <c r="H102" s="4">
        <v>2911.5650000000001</v>
      </c>
      <c r="I102" s="4">
        <v>2621.7689999999998</v>
      </c>
      <c r="J102" s="4">
        <v>2820.4079999999999</v>
      </c>
      <c r="K102" s="4">
        <v>3062.585</v>
      </c>
      <c r="L102" s="4">
        <v>2707.4830000000002</v>
      </c>
      <c r="M102" s="4">
        <v>2691.1559999999999</v>
      </c>
      <c r="N102" s="4">
        <v>1156.463</v>
      </c>
      <c r="O102" s="4">
        <v>5122.4489999999996</v>
      </c>
      <c r="P102" s="4">
        <v>2842.1770000000001</v>
      </c>
      <c r="Q102" s="4">
        <v>2819.0479999999998</v>
      </c>
      <c r="R102" s="4">
        <v>2442.1770000000001</v>
      </c>
      <c r="S102" s="4">
        <v>2563.2649999999999</v>
      </c>
      <c r="T102" s="4">
        <v>1653.0609999999999</v>
      </c>
      <c r="U102" s="4">
        <v>3176.8710000000001</v>
      </c>
      <c r="V102" s="4">
        <v>2469.3879999999999</v>
      </c>
      <c r="W102" s="4">
        <v>2276.19</v>
      </c>
      <c r="X102" s="4">
        <v>1688.4349999999999</v>
      </c>
      <c r="Y102" s="4">
        <v>4488.4350000000004</v>
      </c>
      <c r="Z102" s="4">
        <v>2934.694</v>
      </c>
      <c r="AA102" s="4">
        <v>2039.4559999999999</v>
      </c>
      <c r="AB102" s="4">
        <v>21.768709999999999</v>
      </c>
      <c r="AC102" s="4">
        <v>1859.864</v>
      </c>
      <c r="AD102" s="4">
        <v>2325.17</v>
      </c>
      <c r="AE102" s="4">
        <v>2121.0880000000002</v>
      </c>
      <c r="AF102" s="4">
        <v>2412.2449999999999</v>
      </c>
      <c r="AG102" s="4">
        <v>1993.1969999999999</v>
      </c>
      <c r="AH102" s="4">
        <v>-63.94558</v>
      </c>
      <c r="AI102" s="4">
        <v>2136.0540000000001</v>
      </c>
      <c r="AJ102" s="4">
        <v>2284.3539999999998</v>
      </c>
      <c r="AK102" s="4">
        <v>-44580.95</v>
      </c>
      <c r="AL102" s="4">
        <v>2727.8910000000001</v>
      </c>
      <c r="AM102" s="4">
        <v>2270.748</v>
      </c>
      <c r="AN102" s="4">
        <v>2802.721</v>
      </c>
      <c r="AO102" s="4">
        <v>2825.85</v>
      </c>
      <c r="AP102" s="4">
        <v>2614.9659999999999</v>
      </c>
      <c r="AQ102" s="4">
        <v>2808.163</v>
      </c>
      <c r="AR102" s="4">
        <v>2776.8710000000001</v>
      </c>
      <c r="AS102" s="4">
        <v>2303.4009999999998</v>
      </c>
      <c r="AT102" s="4">
        <v>2514.2860000000001</v>
      </c>
      <c r="AU102" s="4">
        <v>2285.7139999999999</v>
      </c>
      <c r="AV102" s="4">
        <v>2174.15</v>
      </c>
      <c r="AW102" s="4">
        <v>2303.4009999999998</v>
      </c>
      <c r="AX102" s="4">
        <v>3149.66</v>
      </c>
      <c r="AY102" s="4">
        <v>2774.15</v>
      </c>
      <c r="AZ102" s="4">
        <v>2183.6729999999998</v>
      </c>
      <c r="BA102" s="4">
        <v>1993.1969999999999</v>
      </c>
      <c r="BB102" s="4">
        <v>2685.7139999999999</v>
      </c>
      <c r="BC102" s="4">
        <v>2370.0680000000002</v>
      </c>
      <c r="BD102" s="4">
        <v>1454.422</v>
      </c>
      <c r="BE102" s="4">
        <v>3117.0070000000001</v>
      </c>
      <c r="BF102" s="4">
        <v>1174.1500000000001</v>
      </c>
      <c r="BG102" s="4">
        <v>1221.769</v>
      </c>
      <c r="BH102" s="4">
        <v>1768.7070000000001</v>
      </c>
      <c r="BI102" s="4">
        <v>1387.7550000000001</v>
      </c>
      <c r="BJ102" s="4">
        <v>1321.088</v>
      </c>
      <c r="BK102" s="4">
        <v>1665.306</v>
      </c>
      <c r="BL102" s="4">
        <v>1469.3879999999999</v>
      </c>
      <c r="BM102" s="4">
        <v>1284.354</v>
      </c>
      <c r="BN102" s="4">
        <v>-44580.95</v>
      </c>
      <c r="BO102" s="4">
        <v>1828.5709999999999</v>
      </c>
      <c r="BP102" s="4">
        <v>1014.966</v>
      </c>
      <c r="BQ102" s="4">
        <v>967.34690000000001</v>
      </c>
      <c r="BR102" s="4">
        <v>1156.463</v>
      </c>
      <c r="BS102" s="4">
        <v>1303.4010000000001</v>
      </c>
      <c r="BT102" s="4">
        <v>3160.5439999999999</v>
      </c>
      <c r="BU102" s="4">
        <v>1185.0340000000001</v>
      </c>
      <c r="BV102" s="4">
        <v>3224.49</v>
      </c>
      <c r="BW102" s="4">
        <v>1733.3330000000001</v>
      </c>
      <c r="BX102" s="4">
        <v>1140.136</v>
      </c>
      <c r="BY102" s="4">
        <v>1538.7760000000001</v>
      </c>
      <c r="BZ102" s="4">
        <v>-44580.95</v>
      </c>
      <c r="CA102" s="4">
        <v>1595.9179999999999</v>
      </c>
    </row>
    <row r="103" spans="1:79">
      <c r="A103" s="2">
        <v>15.000999999999999</v>
      </c>
      <c r="B103" s="2">
        <v>0.1657556</v>
      </c>
      <c r="C103" s="2">
        <v>4.3079880000000001E-2</v>
      </c>
      <c r="D103" s="2">
        <v>-4.5092140000000003E-2</v>
      </c>
      <c r="E103" s="2">
        <v>-1.285846E-2</v>
      </c>
      <c r="F103" s="4">
        <v>3408.163</v>
      </c>
      <c r="G103" s="4">
        <v>3012.2449999999999</v>
      </c>
      <c r="H103" s="4">
        <v>2859.864</v>
      </c>
      <c r="I103" s="4">
        <v>2567.3470000000002</v>
      </c>
      <c r="J103" s="4">
        <v>2819.0479999999998</v>
      </c>
      <c r="K103" s="4">
        <v>3059.864</v>
      </c>
      <c r="L103" s="4">
        <v>2712.9250000000002</v>
      </c>
      <c r="M103" s="4">
        <v>2692.5169999999998</v>
      </c>
      <c r="N103" s="4">
        <v>1376.8710000000001</v>
      </c>
      <c r="O103" s="4">
        <v>5129.2520000000004</v>
      </c>
      <c r="P103" s="4">
        <v>2832.6529999999998</v>
      </c>
      <c r="Q103" s="4">
        <v>2727.8910000000001</v>
      </c>
      <c r="R103" s="4">
        <v>2412.2449999999999</v>
      </c>
      <c r="S103" s="4">
        <v>2492.5169999999998</v>
      </c>
      <c r="T103" s="4">
        <v>1674.83</v>
      </c>
      <c r="U103" s="4">
        <v>3126.5309999999999</v>
      </c>
      <c r="V103" s="4">
        <v>2425.85</v>
      </c>
      <c r="W103" s="4">
        <v>2255.7820000000002</v>
      </c>
      <c r="X103" s="4">
        <v>1699.32</v>
      </c>
      <c r="Y103" s="4">
        <v>4477.5510000000004</v>
      </c>
      <c r="Z103" s="4">
        <v>2908.8440000000001</v>
      </c>
      <c r="AA103" s="4">
        <v>2019.048</v>
      </c>
      <c r="AB103" s="4">
        <v>1.360544</v>
      </c>
      <c r="AC103" s="4">
        <v>1868.027</v>
      </c>
      <c r="AD103" s="4">
        <v>2314.2860000000001</v>
      </c>
      <c r="AE103" s="4">
        <v>2114.2860000000001</v>
      </c>
      <c r="AF103" s="4">
        <v>2408.163</v>
      </c>
      <c r="AG103" s="4">
        <v>1991.837</v>
      </c>
      <c r="AH103" s="4">
        <v>-80.272109999999998</v>
      </c>
      <c r="AI103" s="4">
        <v>2145.578</v>
      </c>
      <c r="AJ103" s="4">
        <v>2291.1559999999999</v>
      </c>
      <c r="AK103" s="4">
        <v>-44580.95</v>
      </c>
      <c r="AL103" s="4">
        <v>2726.5309999999999</v>
      </c>
      <c r="AM103" s="4">
        <v>2263.9459999999999</v>
      </c>
      <c r="AN103" s="4">
        <v>2787.7550000000001</v>
      </c>
      <c r="AO103" s="4">
        <v>2808.163</v>
      </c>
      <c r="AP103" s="4">
        <v>2586.395</v>
      </c>
      <c r="AQ103" s="4">
        <v>2780.9520000000002</v>
      </c>
      <c r="AR103" s="4">
        <v>2752.3809999999999</v>
      </c>
      <c r="AS103" s="4">
        <v>2278.9119999999998</v>
      </c>
      <c r="AT103" s="4">
        <v>2489.7959999999998</v>
      </c>
      <c r="AU103" s="4">
        <v>2288.4349999999999</v>
      </c>
      <c r="AV103" s="4">
        <v>2160.5439999999999</v>
      </c>
      <c r="AW103" s="4">
        <v>2295.2379999999998</v>
      </c>
      <c r="AX103" s="4">
        <v>3137.415</v>
      </c>
      <c r="AY103" s="4">
        <v>2767.3470000000002</v>
      </c>
      <c r="AZ103" s="4">
        <v>2176.8710000000001</v>
      </c>
      <c r="BA103" s="4">
        <v>1989.116</v>
      </c>
      <c r="BB103" s="4">
        <v>2684.3539999999998</v>
      </c>
      <c r="BC103" s="4">
        <v>2372.7890000000002</v>
      </c>
      <c r="BD103" s="4">
        <v>1459.864</v>
      </c>
      <c r="BE103" s="4">
        <v>3137.415</v>
      </c>
      <c r="BF103" s="4">
        <v>1201.3610000000001</v>
      </c>
      <c r="BG103" s="4">
        <v>1247.6189999999999</v>
      </c>
      <c r="BH103" s="4">
        <v>1765.9860000000001</v>
      </c>
      <c r="BI103" s="4">
        <v>1408.163</v>
      </c>
      <c r="BJ103" s="4">
        <v>1318.367</v>
      </c>
      <c r="BK103" s="4">
        <v>1684.354</v>
      </c>
      <c r="BL103" s="4">
        <v>1477.5509999999999</v>
      </c>
      <c r="BM103" s="4">
        <v>1288.4349999999999</v>
      </c>
      <c r="BN103" s="4">
        <v>-44580.95</v>
      </c>
      <c r="BO103" s="4">
        <v>1722.4490000000001</v>
      </c>
      <c r="BP103" s="4">
        <v>1058.5029999999999</v>
      </c>
      <c r="BQ103" s="4">
        <v>1036.7349999999999</v>
      </c>
      <c r="BR103" s="4">
        <v>1205.442</v>
      </c>
      <c r="BS103" s="4">
        <v>1334.694</v>
      </c>
      <c r="BT103" s="4">
        <v>2990.4760000000001</v>
      </c>
      <c r="BU103" s="4">
        <v>1220.4079999999999</v>
      </c>
      <c r="BV103" s="4">
        <v>3300.68</v>
      </c>
      <c r="BW103" s="4">
        <v>1749.66</v>
      </c>
      <c r="BX103" s="4">
        <v>1148.299</v>
      </c>
      <c r="BY103" s="4">
        <v>1508.8440000000001</v>
      </c>
      <c r="BZ103" s="4">
        <v>-44580.95</v>
      </c>
      <c r="CA103" s="4">
        <v>1594.558</v>
      </c>
    </row>
    <row r="104" spans="1:79">
      <c r="A104" s="2">
        <v>10.031000000000001</v>
      </c>
      <c r="B104" s="2">
        <v>0.1196166</v>
      </c>
      <c r="C104" s="2">
        <v>4.2020019999999998E-2</v>
      </c>
      <c r="D104" s="2">
        <v>-4.6331030000000002E-2</v>
      </c>
      <c r="E104" s="2">
        <v>-8.9312160000000005E-3</v>
      </c>
      <c r="F104" s="4">
        <v>3269.3879999999999</v>
      </c>
      <c r="G104" s="4">
        <v>2869.3879999999999</v>
      </c>
      <c r="H104" s="4">
        <v>2812.2449999999999</v>
      </c>
      <c r="I104" s="4">
        <v>2521.0880000000002</v>
      </c>
      <c r="J104" s="4">
        <v>2816.3270000000002</v>
      </c>
      <c r="K104" s="4">
        <v>3055.7820000000002</v>
      </c>
      <c r="L104" s="4">
        <v>2717.0070000000001</v>
      </c>
      <c r="M104" s="4">
        <v>2696.5990000000002</v>
      </c>
      <c r="N104" s="4">
        <v>1594.558</v>
      </c>
      <c r="O104" s="4">
        <v>5136.0540000000001</v>
      </c>
      <c r="P104" s="4">
        <v>2816.3270000000002</v>
      </c>
      <c r="Q104" s="4">
        <v>2631.2930000000001</v>
      </c>
      <c r="R104" s="4">
        <v>2376.8710000000001</v>
      </c>
      <c r="S104" s="4">
        <v>2417.6869999999999</v>
      </c>
      <c r="T104" s="4">
        <v>1696.5989999999999</v>
      </c>
      <c r="U104" s="4">
        <v>3076.19</v>
      </c>
      <c r="V104" s="4">
        <v>2380.9520000000002</v>
      </c>
      <c r="W104" s="4">
        <v>2227.2109999999998</v>
      </c>
      <c r="X104" s="4">
        <v>1711.5650000000001</v>
      </c>
      <c r="Y104" s="4">
        <v>4473.4690000000001</v>
      </c>
      <c r="Z104" s="4">
        <v>2880.2719999999999</v>
      </c>
      <c r="AA104" s="4">
        <v>1997.279</v>
      </c>
      <c r="AB104" s="4">
        <v>-9.5238099999999992</v>
      </c>
      <c r="AC104" s="4">
        <v>1874.83</v>
      </c>
      <c r="AD104" s="4">
        <v>2302.0410000000002</v>
      </c>
      <c r="AE104" s="4">
        <v>2106.1219999999998</v>
      </c>
      <c r="AF104" s="4">
        <v>2402.721</v>
      </c>
      <c r="AG104" s="4">
        <v>1987.7550000000001</v>
      </c>
      <c r="AH104" s="4">
        <v>-78.911559999999994</v>
      </c>
      <c r="AI104" s="4">
        <v>2153.741</v>
      </c>
      <c r="AJ104" s="4">
        <v>2296.5990000000002</v>
      </c>
      <c r="AK104" s="4">
        <v>-44580.95</v>
      </c>
      <c r="AL104" s="4">
        <v>2727.8910000000001</v>
      </c>
      <c r="AM104" s="4">
        <v>2261.2240000000002</v>
      </c>
      <c r="AN104" s="4">
        <v>2770.0680000000002</v>
      </c>
      <c r="AO104" s="4">
        <v>2791.837</v>
      </c>
      <c r="AP104" s="4">
        <v>2551.02</v>
      </c>
      <c r="AQ104" s="4">
        <v>2753.741</v>
      </c>
      <c r="AR104" s="4">
        <v>2723.81</v>
      </c>
      <c r="AS104" s="4">
        <v>2255.7820000000002</v>
      </c>
      <c r="AT104" s="4">
        <v>2466.6669999999999</v>
      </c>
      <c r="AU104" s="4">
        <v>2295.2379999999998</v>
      </c>
      <c r="AV104" s="4">
        <v>2142.857</v>
      </c>
      <c r="AW104" s="4">
        <v>2284.3539999999998</v>
      </c>
      <c r="AX104" s="4">
        <v>3123.81</v>
      </c>
      <c r="AY104" s="4">
        <v>2759.1840000000002</v>
      </c>
      <c r="AZ104" s="4">
        <v>2168.7069999999999</v>
      </c>
      <c r="BA104" s="4">
        <v>1989.116</v>
      </c>
      <c r="BB104" s="4">
        <v>2684.3539999999998</v>
      </c>
      <c r="BC104" s="4">
        <v>2372.7890000000002</v>
      </c>
      <c r="BD104" s="4">
        <v>1468.027</v>
      </c>
      <c r="BE104" s="4">
        <v>3157.8229999999999</v>
      </c>
      <c r="BF104" s="4">
        <v>1223.1289999999999</v>
      </c>
      <c r="BG104" s="4">
        <v>1270.748</v>
      </c>
      <c r="BH104" s="4">
        <v>1763.2650000000001</v>
      </c>
      <c r="BI104" s="4">
        <v>1428.5709999999999</v>
      </c>
      <c r="BJ104" s="4">
        <v>1318.367</v>
      </c>
      <c r="BK104" s="4">
        <v>1703.4010000000001</v>
      </c>
      <c r="BL104" s="4">
        <v>1493.8779999999999</v>
      </c>
      <c r="BM104" s="4">
        <v>1295.2380000000001</v>
      </c>
      <c r="BN104" s="4">
        <v>-44580.95</v>
      </c>
      <c r="BO104" s="4">
        <v>1624.49</v>
      </c>
      <c r="BP104" s="4">
        <v>1112.925</v>
      </c>
      <c r="BQ104" s="4">
        <v>1107.4829999999999</v>
      </c>
      <c r="BR104" s="4">
        <v>1262.585</v>
      </c>
      <c r="BS104" s="4">
        <v>1370.068</v>
      </c>
      <c r="BT104" s="4">
        <v>2941.4969999999998</v>
      </c>
      <c r="BU104" s="4">
        <v>1262.585</v>
      </c>
      <c r="BV104" s="4">
        <v>3325.17</v>
      </c>
      <c r="BW104" s="4">
        <v>1767.347</v>
      </c>
      <c r="BX104" s="4">
        <v>1152.3810000000001</v>
      </c>
      <c r="BY104" s="4">
        <v>1476.19</v>
      </c>
      <c r="BZ104" s="4">
        <v>-44580.95</v>
      </c>
      <c r="CA104" s="4">
        <v>1591.837</v>
      </c>
    </row>
    <row r="105" spans="1:79">
      <c r="A105" s="2">
        <v>5.0190000000000001</v>
      </c>
      <c r="B105" s="2">
        <v>7.1004650000000002E-2</v>
      </c>
      <c r="C105" s="2">
        <v>4.5332070000000002E-2</v>
      </c>
      <c r="D105" s="2">
        <v>-4.8352359999999997E-2</v>
      </c>
      <c r="E105" s="2">
        <v>-4.4803350000000002E-3</v>
      </c>
      <c r="F105" s="4">
        <v>3127.8910000000001</v>
      </c>
      <c r="G105" s="4">
        <v>2727.8910000000001</v>
      </c>
      <c r="H105" s="4">
        <v>2764.6260000000002</v>
      </c>
      <c r="I105" s="4">
        <v>2476.19</v>
      </c>
      <c r="J105" s="4">
        <v>2816.3270000000002</v>
      </c>
      <c r="K105" s="4">
        <v>3051.701</v>
      </c>
      <c r="L105" s="4">
        <v>2723.81</v>
      </c>
      <c r="M105" s="4">
        <v>2706.1219999999998</v>
      </c>
      <c r="N105" s="4">
        <v>1804.0820000000001</v>
      </c>
      <c r="O105" s="4">
        <v>5136.0540000000001</v>
      </c>
      <c r="P105" s="4">
        <v>2782.3130000000001</v>
      </c>
      <c r="Q105" s="4">
        <v>2519.7280000000001</v>
      </c>
      <c r="R105" s="4">
        <v>2336.0540000000001</v>
      </c>
      <c r="S105" s="4">
        <v>2331.973</v>
      </c>
      <c r="T105" s="4">
        <v>1726.5309999999999</v>
      </c>
      <c r="U105" s="4">
        <v>3019.0479999999998</v>
      </c>
      <c r="V105" s="4">
        <v>2331.973</v>
      </c>
      <c r="W105" s="4">
        <v>2202.721</v>
      </c>
      <c r="X105" s="4">
        <v>1729.252</v>
      </c>
      <c r="Y105" s="4">
        <v>4459.8639999999996</v>
      </c>
      <c r="Z105" s="4">
        <v>2853.0610000000001</v>
      </c>
      <c r="AA105" s="4">
        <v>1972.789</v>
      </c>
      <c r="AB105" s="4">
        <v>-23.129249999999999</v>
      </c>
      <c r="AC105" s="4">
        <v>1885.7139999999999</v>
      </c>
      <c r="AD105" s="4">
        <v>2288.4349999999999</v>
      </c>
      <c r="AE105" s="4">
        <v>2100.6799999999998</v>
      </c>
      <c r="AF105" s="4">
        <v>2400</v>
      </c>
      <c r="AG105" s="4">
        <v>1989.116</v>
      </c>
      <c r="AH105" s="4">
        <v>-99.319730000000007</v>
      </c>
      <c r="AI105" s="4">
        <v>2165.9859999999999</v>
      </c>
      <c r="AJ105" s="4">
        <v>2302.0410000000002</v>
      </c>
      <c r="AK105" s="4">
        <v>-44580.95</v>
      </c>
      <c r="AL105" s="4">
        <v>2730.6120000000001</v>
      </c>
      <c r="AM105" s="4">
        <v>2258.5030000000002</v>
      </c>
      <c r="AN105" s="4">
        <v>2753.741</v>
      </c>
      <c r="AO105" s="4">
        <v>2772.7890000000002</v>
      </c>
      <c r="AP105" s="4">
        <v>2517.0070000000001</v>
      </c>
      <c r="AQ105" s="4">
        <v>2730.6120000000001</v>
      </c>
      <c r="AR105" s="4">
        <v>2695.2379999999998</v>
      </c>
      <c r="AS105" s="4">
        <v>2231.2930000000001</v>
      </c>
      <c r="AT105" s="4">
        <v>2443.5369999999998</v>
      </c>
      <c r="AU105" s="4">
        <v>2300.6799999999998</v>
      </c>
      <c r="AV105" s="4">
        <v>2129.252</v>
      </c>
      <c r="AW105" s="4">
        <v>2273.4690000000001</v>
      </c>
      <c r="AX105" s="4">
        <v>3111.5650000000001</v>
      </c>
      <c r="AY105" s="4">
        <v>2752.3809999999999</v>
      </c>
      <c r="AZ105" s="4">
        <v>2161.9050000000002</v>
      </c>
      <c r="BA105" s="4">
        <v>1985.0340000000001</v>
      </c>
      <c r="BB105" s="4">
        <v>2681.6329999999998</v>
      </c>
      <c r="BC105" s="4">
        <v>2372.7890000000002</v>
      </c>
      <c r="BD105" s="4">
        <v>1472.1089999999999</v>
      </c>
      <c r="BE105" s="4">
        <v>3179.5920000000001</v>
      </c>
      <c r="BF105" s="4">
        <v>1246.259</v>
      </c>
      <c r="BG105" s="4">
        <v>1292.5170000000001</v>
      </c>
      <c r="BH105" s="4">
        <v>1761.905</v>
      </c>
      <c r="BI105" s="4">
        <v>1450.34</v>
      </c>
      <c r="BJ105" s="4">
        <v>1318.367</v>
      </c>
      <c r="BK105" s="4">
        <v>1721.088</v>
      </c>
      <c r="BL105" s="4">
        <v>1506.1220000000001</v>
      </c>
      <c r="BM105" s="4">
        <v>1304.7619999999999</v>
      </c>
      <c r="BN105" s="4">
        <v>-44580.95</v>
      </c>
      <c r="BO105" s="4">
        <v>1538.7760000000001</v>
      </c>
      <c r="BP105" s="4">
        <v>1179.5920000000001</v>
      </c>
      <c r="BQ105" s="4">
        <v>1193.1969999999999</v>
      </c>
      <c r="BR105" s="4">
        <v>1322.4490000000001</v>
      </c>
      <c r="BS105" s="4">
        <v>1406.8030000000001</v>
      </c>
      <c r="BT105" s="4">
        <v>2881.6329999999998</v>
      </c>
      <c r="BU105" s="4">
        <v>1308.8440000000001</v>
      </c>
      <c r="BV105" s="4">
        <v>3303.4009999999998</v>
      </c>
      <c r="BW105" s="4">
        <v>1783.673</v>
      </c>
      <c r="BX105" s="4">
        <v>1163.2650000000001</v>
      </c>
      <c r="BY105" s="4">
        <v>1444.8979999999999</v>
      </c>
      <c r="BZ105" s="4">
        <v>-44580.95</v>
      </c>
      <c r="CA105" s="4">
        <v>1590.4760000000001</v>
      </c>
    </row>
    <row r="106" spans="1:79">
      <c r="A106" s="2">
        <v>2.4990000000000001</v>
      </c>
      <c r="B106" s="2">
        <v>4.5559849999999999E-2</v>
      </c>
      <c r="C106" s="2">
        <v>4.2020019999999998E-2</v>
      </c>
      <c r="D106" s="2">
        <v>-5.011289E-2</v>
      </c>
      <c r="E106" s="2">
        <v>-2.3858030000000001E-3</v>
      </c>
      <c r="F106" s="4">
        <v>3057.143</v>
      </c>
      <c r="G106" s="4">
        <v>2655.7820000000002</v>
      </c>
      <c r="H106" s="4">
        <v>2741.4969999999998</v>
      </c>
      <c r="I106" s="4">
        <v>2453.0610000000001</v>
      </c>
      <c r="J106" s="4">
        <v>2813.605</v>
      </c>
      <c r="K106" s="4">
        <v>3047.6190000000001</v>
      </c>
      <c r="L106" s="4">
        <v>2721.0880000000002</v>
      </c>
      <c r="M106" s="4">
        <v>2706.1219999999998</v>
      </c>
      <c r="N106" s="4">
        <v>1857.143</v>
      </c>
      <c r="O106" s="4">
        <v>5127.8909999999996</v>
      </c>
      <c r="P106" s="4">
        <v>2752.3809999999999</v>
      </c>
      <c r="Q106" s="4">
        <v>2444.8980000000001</v>
      </c>
      <c r="R106" s="4">
        <v>2304.7620000000002</v>
      </c>
      <c r="S106" s="4">
        <v>2273.4690000000001</v>
      </c>
      <c r="T106" s="4">
        <v>1742.857</v>
      </c>
      <c r="U106" s="4">
        <v>2983.6729999999998</v>
      </c>
      <c r="V106" s="4">
        <v>2302.0410000000002</v>
      </c>
      <c r="W106" s="4">
        <v>2185.0340000000001</v>
      </c>
      <c r="X106" s="4">
        <v>1737.415</v>
      </c>
      <c r="Y106" s="4">
        <v>4453.0609999999997</v>
      </c>
      <c r="Z106" s="4">
        <v>2834.0140000000001</v>
      </c>
      <c r="AA106" s="4">
        <v>1959.184</v>
      </c>
      <c r="AB106" s="4">
        <v>2.721088</v>
      </c>
      <c r="AC106" s="4">
        <v>1889.796</v>
      </c>
      <c r="AD106" s="4">
        <v>2280.2719999999999</v>
      </c>
      <c r="AE106" s="4">
        <v>2097.9589999999998</v>
      </c>
      <c r="AF106" s="4">
        <v>2398.6390000000001</v>
      </c>
      <c r="AG106" s="4">
        <v>1990.4760000000001</v>
      </c>
      <c r="AH106" s="4">
        <v>-50.340139999999998</v>
      </c>
      <c r="AI106" s="4">
        <v>2172.7890000000002</v>
      </c>
      <c r="AJ106" s="4">
        <v>2308.8440000000001</v>
      </c>
      <c r="AK106" s="4">
        <v>-44580.95</v>
      </c>
      <c r="AL106" s="4">
        <v>2734.694</v>
      </c>
      <c r="AM106" s="4">
        <v>2259.864</v>
      </c>
      <c r="AN106" s="4">
        <v>2752.3809999999999</v>
      </c>
      <c r="AO106" s="4">
        <v>2770.0680000000002</v>
      </c>
      <c r="AP106" s="4">
        <v>2508.8440000000001</v>
      </c>
      <c r="AQ106" s="4">
        <v>2721.0880000000002</v>
      </c>
      <c r="AR106" s="4">
        <v>2685.7139999999999</v>
      </c>
      <c r="AS106" s="4">
        <v>2219.0479999999998</v>
      </c>
      <c r="AT106" s="4">
        <v>2438.0949999999998</v>
      </c>
      <c r="AU106" s="4">
        <v>2303.4009999999998</v>
      </c>
      <c r="AV106" s="4">
        <v>2121.0880000000002</v>
      </c>
      <c r="AW106" s="4">
        <v>2268.027</v>
      </c>
      <c r="AX106" s="4">
        <v>3107.4830000000002</v>
      </c>
      <c r="AY106" s="4">
        <v>2751.02</v>
      </c>
      <c r="AZ106" s="4">
        <v>2160.5439999999999</v>
      </c>
      <c r="BA106" s="4">
        <v>1985.0340000000001</v>
      </c>
      <c r="BB106" s="4">
        <v>2684.3539999999998</v>
      </c>
      <c r="BC106" s="4">
        <v>2375.5100000000002</v>
      </c>
      <c r="BD106" s="4">
        <v>1474.83</v>
      </c>
      <c r="BE106" s="4">
        <v>3182.3130000000001</v>
      </c>
      <c r="BF106" s="4">
        <v>1257.143</v>
      </c>
      <c r="BG106" s="4">
        <v>1304.7619999999999</v>
      </c>
      <c r="BH106" s="4">
        <v>1761.905</v>
      </c>
      <c r="BI106" s="4">
        <v>1458.5029999999999</v>
      </c>
      <c r="BJ106" s="4">
        <v>1315.646</v>
      </c>
      <c r="BK106" s="4">
        <v>1730.6120000000001</v>
      </c>
      <c r="BL106" s="4">
        <v>1512.925</v>
      </c>
      <c r="BM106" s="4">
        <v>1310.204</v>
      </c>
      <c r="BN106" s="4">
        <v>-44580.95</v>
      </c>
      <c r="BO106" s="4">
        <v>1496.5989999999999</v>
      </c>
      <c r="BP106" s="4">
        <v>1224.49</v>
      </c>
      <c r="BQ106" s="4">
        <v>1240.816</v>
      </c>
      <c r="BR106" s="4">
        <v>1355.1020000000001</v>
      </c>
      <c r="BS106" s="4">
        <v>1429.932</v>
      </c>
      <c r="BT106" s="4">
        <v>3070.748</v>
      </c>
      <c r="BU106" s="4">
        <v>1331.973</v>
      </c>
      <c r="BV106" s="4">
        <v>3289.7959999999998</v>
      </c>
      <c r="BW106" s="4">
        <v>1790.4760000000001</v>
      </c>
      <c r="BX106" s="4">
        <v>1161.905</v>
      </c>
      <c r="BY106" s="4">
        <v>1423.1289999999999</v>
      </c>
      <c r="BZ106" s="4">
        <v>-44580.95</v>
      </c>
      <c r="CA106" s="4">
        <v>1586.395</v>
      </c>
    </row>
    <row r="107" spans="1:79">
      <c r="A107" s="2">
        <v>1.0009999999999999</v>
      </c>
      <c r="B107" s="2">
        <v>2.9746330000000001E-2</v>
      </c>
      <c r="C107" s="2">
        <v>4.4802149999999999E-2</v>
      </c>
      <c r="D107" s="2">
        <v>-5.0895339999999997E-2</v>
      </c>
      <c r="E107" s="2">
        <v>-4.8763330000000001E-4</v>
      </c>
      <c r="F107" s="4">
        <v>3014.9659999999999</v>
      </c>
      <c r="G107" s="4">
        <v>2616.3270000000002</v>
      </c>
      <c r="H107" s="4">
        <v>2727.8910000000001</v>
      </c>
      <c r="I107" s="4">
        <v>2439.4560000000001</v>
      </c>
      <c r="J107" s="4">
        <v>2813.605</v>
      </c>
      <c r="K107" s="4">
        <v>3047.6190000000001</v>
      </c>
      <c r="L107" s="4">
        <v>2723.81</v>
      </c>
      <c r="M107" s="4">
        <v>2707.4830000000002</v>
      </c>
      <c r="N107" s="4">
        <v>1908.8440000000001</v>
      </c>
      <c r="O107" s="4">
        <v>5108.8440000000001</v>
      </c>
      <c r="P107" s="4">
        <v>2707.4830000000002</v>
      </c>
      <c r="Q107" s="4">
        <v>2368.7069999999999</v>
      </c>
      <c r="R107" s="4">
        <v>2265.306</v>
      </c>
      <c r="S107" s="4">
        <v>2213.605</v>
      </c>
      <c r="T107" s="4">
        <v>1759.184</v>
      </c>
      <c r="U107" s="4">
        <v>2941.4969999999998</v>
      </c>
      <c r="V107" s="4">
        <v>2268.027</v>
      </c>
      <c r="W107" s="4">
        <v>2168.7069999999999</v>
      </c>
      <c r="X107" s="4">
        <v>1745.578</v>
      </c>
      <c r="Y107" s="4">
        <v>4450.34</v>
      </c>
      <c r="Z107" s="4">
        <v>2817.6869999999999</v>
      </c>
      <c r="AA107" s="4">
        <v>1946.9390000000001</v>
      </c>
      <c r="AB107" s="4">
        <v>-70.7483</v>
      </c>
      <c r="AC107" s="4">
        <v>1896.5989999999999</v>
      </c>
      <c r="AD107" s="4">
        <v>2276.19</v>
      </c>
      <c r="AE107" s="4">
        <v>2089.7959999999998</v>
      </c>
      <c r="AF107" s="4">
        <v>2397.279</v>
      </c>
      <c r="AG107" s="4">
        <v>1990.4760000000001</v>
      </c>
      <c r="AH107" s="4">
        <v>-123.8095</v>
      </c>
      <c r="AI107" s="4">
        <v>2179.5920000000001</v>
      </c>
      <c r="AJ107" s="4">
        <v>2308.8440000000001</v>
      </c>
      <c r="AK107" s="4">
        <v>-44580.95</v>
      </c>
      <c r="AL107" s="4">
        <v>2736.0540000000001</v>
      </c>
      <c r="AM107" s="4">
        <v>2261.2240000000002</v>
      </c>
      <c r="AN107" s="4">
        <v>2751.02</v>
      </c>
      <c r="AO107" s="4">
        <v>2770.0680000000002</v>
      </c>
      <c r="AP107" s="4">
        <v>2500.6799999999998</v>
      </c>
      <c r="AQ107" s="4">
        <v>2715.6460000000002</v>
      </c>
      <c r="AR107" s="4">
        <v>2677.5509999999999</v>
      </c>
      <c r="AS107" s="4">
        <v>2210.884</v>
      </c>
      <c r="AT107" s="4">
        <v>2424.4899999999998</v>
      </c>
      <c r="AU107" s="4">
        <v>2303.4009999999998</v>
      </c>
      <c r="AV107" s="4">
        <v>2119.7280000000001</v>
      </c>
      <c r="AW107" s="4">
        <v>2263.9459999999999</v>
      </c>
      <c r="AX107" s="4">
        <v>3099.32</v>
      </c>
      <c r="AY107" s="4">
        <v>2744.2179999999998</v>
      </c>
      <c r="AZ107" s="4">
        <v>2157.8229999999999</v>
      </c>
      <c r="BA107" s="4">
        <v>1985.0340000000001</v>
      </c>
      <c r="BB107" s="4">
        <v>2682.9929999999999</v>
      </c>
      <c r="BC107" s="4">
        <v>2376.8710000000001</v>
      </c>
      <c r="BD107" s="4">
        <v>1478.912</v>
      </c>
      <c r="BE107" s="4">
        <v>3190.4760000000001</v>
      </c>
      <c r="BF107" s="4">
        <v>1262.585</v>
      </c>
      <c r="BG107" s="4">
        <v>1310.204</v>
      </c>
      <c r="BH107" s="4">
        <v>1761.905</v>
      </c>
      <c r="BI107" s="4">
        <v>1465.306</v>
      </c>
      <c r="BJ107" s="4">
        <v>1317.0070000000001</v>
      </c>
      <c r="BK107" s="4">
        <v>1737.415</v>
      </c>
      <c r="BL107" s="4">
        <v>1518.367</v>
      </c>
      <c r="BM107" s="4">
        <v>1312.925</v>
      </c>
      <c r="BN107" s="4">
        <v>-44580.95</v>
      </c>
      <c r="BO107" s="4">
        <v>1485.7139999999999</v>
      </c>
      <c r="BP107" s="4">
        <v>1284.354</v>
      </c>
      <c r="BQ107" s="4">
        <v>1296.5989999999999</v>
      </c>
      <c r="BR107" s="4">
        <v>1394.558</v>
      </c>
      <c r="BS107" s="4">
        <v>1451.701</v>
      </c>
      <c r="BT107" s="4">
        <v>2793.1970000000001</v>
      </c>
      <c r="BU107" s="4">
        <v>1357.8230000000001</v>
      </c>
      <c r="BV107" s="4">
        <v>3253.0610000000001</v>
      </c>
      <c r="BW107" s="4">
        <v>1802.721</v>
      </c>
      <c r="BX107" s="4">
        <v>1165.9860000000001</v>
      </c>
      <c r="BY107" s="4">
        <v>1406.8030000000001</v>
      </c>
      <c r="BZ107" s="4">
        <v>-44580.95</v>
      </c>
      <c r="CA107" s="4">
        <v>1591.837</v>
      </c>
    </row>
    <row r="108" spans="1:79">
      <c r="A108" s="2">
        <v>-4.9000000000000002E-2</v>
      </c>
      <c r="B108" s="2">
        <v>1.7186630000000001E-2</v>
      </c>
      <c r="C108" s="2">
        <v>4.4802149999999999E-2</v>
      </c>
      <c r="D108" s="2">
        <v>-5.2003809999999998E-2</v>
      </c>
      <c r="E108" s="2">
        <v>1.541445E-3</v>
      </c>
      <c r="F108" s="4">
        <v>2990.4760000000001</v>
      </c>
      <c r="G108" s="4">
        <v>2594.558</v>
      </c>
      <c r="H108" s="4">
        <v>2714.2860000000001</v>
      </c>
      <c r="I108" s="4">
        <v>2424.4899999999998</v>
      </c>
      <c r="J108" s="4">
        <v>2813.605</v>
      </c>
      <c r="K108" s="4">
        <v>3042.1770000000001</v>
      </c>
      <c r="L108" s="4">
        <v>2723.81</v>
      </c>
      <c r="M108" s="4">
        <v>2707.4830000000002</v>
      </c>
      <c r="N108" s="4">
        <v>1941.4970000000001</v>
      </c>
      <c r="O108" s="4">
        <v>5085.7139999999999</v>
      </c>
      <c r="P108" s="4">
        <v>2666.6669999999999</v>
      </c>
      <c r="Q108" s="4">
        <v>2296.5990000000002</v>
      </c>
      <c r="R108" s="4">
        <v>2229.9319999999998</v>
      </c>
      <c r="S108" s="4">
        <v>2157.8229999999999</v>
      </c>
      <c r="T108" s="4">
        <v>1775.51</v>
      </c>
      <c r="U108" s="4">
        <v>2897.9589999999998</v>
      </c>
      <c r="V108" s="4">
        <v>2235.3739999999998</v>
      </c>
      <c r="W108" s="4">
        <v>2146.9389999999999</v>
      </c>
      <c r="X108" s="4">
        <v>1756.463</v>
      </c>
      <c r="Y108" s="4">
        <v>4451.701</v>
      </c>
      <c r="Z108" s="4">
        <v>2798.6390000000001</v>
      </c>
      <c r="AA108" s="4">
        <v>1933.3330000000001</v>
      </c>
      <c r="AB108" s="4">
        <v>-51.700679999999998</v>
      </c>
      <c r="AC108" s="4">
        <v>1897.9590000000001</v>
      </c>
      <c r="AD108" s="4">
        <v>2265.306</v>
      </c>
      <c r="AE108" s="4">
        <v>2087.0749999999998</v>
      </c>
      <c r="AF108" s="4">
        <v>2394.558</v>
      </c>
      <c r="AG108" s="4">
        <v>1986.395</v>
      </c>
      <c r="AH108" s="4">
        <v>-126.53060000000001</v>
      </c>
      <c r="AI108" s="4">
        <v>2183.6729999999998</v>
      </c>
      <c r="AJ108" s="4">
        <v>2310.2040000000002</v>
      </c>
      <c r="AK108" s="4">
        <v>-44580.95</v>
      </c>
      <c r="AL108" s="4">
        <v>2736.0540000000001</v>
      </c>
      <c r="AM108" s="4">
        <v>2263.9459999999999</v>
      </c>
      <c r="AN108" s="4">
        <v>2748.299</v>
      </c>
      <c r="AO108" s="4">
        <v>2771.4290000000001</v>
      </c>
      <c r="AP108" s="4">
        <v>2491.1559999999999</v>
      </c>
      <c r="AQ108" s="4">
        <v>2710.2040000000002</v>
      </c>
      <c r="AR108" s="4">
        <v>2670.748</v>
      </c>
      <c r="AS108" s="4">
        <v>2201.3609999999999</v>
      </c>
      <c r="AT108" s="4">
        <v>2417.6869999999999</v>
      </c>
      <c r="AU108" s="4">
        <v>2302.0410000000002</v>
      </c>
      <c r="AV108" s="4">
        <v>2111.5650000000001</v>
      </c>
      <c r="AW108" s="4">
        <v>2258.5030000000002</v>
      </c>
      <c r="AX108" s="4">
        <v>3092.5169999999998</v>
      </c>
      <c r="AY108" s="4">
        <v>2738.7759999999998</v>
      </c>
      <c r="AZ108" s="4">
        <v>2155.1019999999999</v>
      </c>
      <c r="BA108" s="4">
        <v>1983.673</v>
      </c>
      <c r="BB108" s="4">
        <v>2680.2719999999999</v>
      </c>
      <c r="BC108" s="4">
        <v>2375.5100000000002</v>
      </c>
      <c r="BD108" s="4">
        <v>1481.633</v>
      </c>
      <c r="BE108" s="4">
        <v>3189.116</v>
      </c>
      <c r="BF108" s="4">
        <v>1268.027</v>
      </c>
      <c r="BG108" s="4">
        <v>1315.646</v>
      </c>
      <c r="BH108" s="4">
        <v>1763.2650000000001</v>
      </c>
      <c r="BI108" s="4">
        <v>1469.3879999999999</v>
      </c>
      <c r="BJ108" s="4">
        <v>1318.367</v>
      </c>
      <c r="BK108" s="4">
        <v>1742.857</v>
      </c>
      <c r="BL108" s="4">
        <v>1522.4490000000001</v>
      </c>
      <c r="BM108" s="4">
        <v>1312.925</v>
      </c>
      <c r="BN108" s="4">
        <v>-44580.95</v>
      </c>
      <c r="BO108" s="4">
        <v>1493.8779999999999</v>
      </c>
      <c r="BP108" s="4">
        <v>1336.0540000000001</v>
      </c>
      <c r="BQ108" s="4">
        <v>1348.299</v>
      </c>
      <c r="BR108" s="4">
        <v>1428.5709999999999</v>
      </c>
      <c r="BS108" s="4">
        <v>1474.83</v>
      </c>
      <c r="BT108" s="4">
        <v>2812.2449999999999</v>
      </c>
      <c r="BU108" s="4">
        <v>1380.952</v>
      </c>
      <c r="BV108" s="4">
        <v>3176.8710000000001</v>
      </c>
      <c r="BW108" s="4">
        <v>1806.8030000000001</v>
      </c>
      <c r="BX108" s="4">
        <v>1168.7070000000001</v>
      </c>
      <c r="BY108" s="4">
        <v>1387.7550000000001</v>
      </c>
      <c r="BZ108" s="4">
        <v>-44580.95</v>
      </c>
      <c r="CA108" s="4">
        <v>1589.116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R147"/>
  <sheetViews>
    <sheetView topLeftCell="A104" workbookViewId="0">
      <selection activeCell="E112" sqref="E112"/>
    </sheetView>
  </sheetViews>
  <sheetFormatPr defaultColWidth="14.7109375" defaultRowHeight="12.75"/>
  <cols>
    <col min="1" max="9" width="14.7109375" style="2" customWidth="1"/>
    <col min="10" max="18" width="14.7109375" style="4" customWidth="1"/>
  </cols>
  <sheetData>
    <row r="1" spans="1:1" customFormat="1">
      <c r="A1" s="2" t="s">
        <v>488</v>
      </c>
    </row>
    <row r="2" spans="1:1" customFormat="1">
      <c r="A2" s="2" t="s">
        <v>240</v>
      </c>
    </row>
    <row r="3" spans="1:1" customFormat="1">
      <c r="A3" s="2" t="s">
        <v>489</v>
      </c>
    </row>
    <row r="4" spans="1:1" customFormat="1">
      <c r="A4" s="85" t="s">
        <v>490</v>
      </c>
    </row>
    <row r="5" spans="1:1" customFormat="1">
      <c r="A5" s="85" t="s">
        <v>491</v>
      </c>
    </row>
    <row r="7" spans="1:1" customFormat="1">
      <c r="A7" s="2" t="s">
        <v>0</v>
      </c>
    </row>
    <row r="8" spans="1:1" customFormat="1">
      <c r="A8" s="2" t="s">
        <v>1</v>
      </c>
    </row>
    <row r="9" spans="1:1" customFormat="1">
      <c r="A9" s="2" t="s">
        <v>2</v>
      </c>
    </row>
    <row r="10" spans="1:1" customFormat="1">
      <c r="A10" s="2" t="s">
        <v>3</v>
      </c>
    </row>
    <row r="11" spans="1:1" customFormat="1">
      <c r="A11" s="2" t="s">
        <v>4</v>
      </c>
    </row>
    <row r="12" spans="1:1" customFormat="1">
      <c r="A12" s="2" t="s">
        <v>5</v>
      </c>
    </row>
    <row r="13" spans="1:1" customFormat="1">
      <c r="A13" s="2" t="s">
        <v>6</v>
      </c>
    </row>
    <row r="14" spans="1:1" customFormat="1">
      <c r="A14" s="2" t="s">
        <v>7</v>
      </c>
    </row>
    <row r="15" spans="1:1" customFormat="1">
      <c r="A15" s="2" t="s">
        <v>8</v>
      </c>
    </row>
    <row r="16" spans="1:1" customFormat="1">
      <c r="A16" s="2" t="s">
        <v>9</v>
      </c>
    </row>
    <row r="17" spans="1:1" customFormat="1">
      <c r="A17" s="2" t="s">
        <v>10</v>
      </c>
    </row>
    <row r="18" spans="1:1" customFormat="1">
      <c r="A18" s="2" t="s">
        <v>11</v>
      </c>
    </row>
    <row r="19" spans="1:1" customFormat="1">
      <c r="A19" s="2" t="s">
        <v>12</v>
      </c>
    </row>
    <row r="20" spans="1:1" customFormat="1">
      <c r="A20" s="2" t="s">
        <v>13</v>
      </c>
    </row>
    <row r="21" spans="1:1" customFormat="1">
      <c r="A21" s="2" t="s">
        <v>14</v>
      </c>
    </row>
    <row r="22" spans="1:1" customFormat="1">
      <c r="A22" s="2" t="s">
        <v>15</v>
      </c>
    </row>
    <row r="23" spans="1:1" customFormat="1">
      <c r="A23" s="2" t="s">
        <v>16</v>
      </c>
    </row>
    <row r="24" spans="1:1" customFormat="1">
      <c r="A24" s="2" t="s">
        <v>17</v>
      </c>
    </row>
    <row r="25" spans="1:1" customFormat="1">
      <c r="A25" s="2" t="s">
        <v>18</v>
      </c>
    </row>
    <row r="26" spans="1:1" customFormat="1">
      <c r="A26" s="2" t="s">
        <v>19</v>
      </c>
    </row>
    <row r="27" spans="1:1" customFormat="1">
      <c r="A27" s="2" t="s">
        <v>20</v>
      </c>
    </row>
    <row r="28" spans="1:1" customFormat="1">
      <c r="A28" s="2" t="s">
        <v>21</v>
      </c>
    </row>
    <row r="29" spans="1:1" customFormat="1">
      <c r="A29" s="2" t="s">
        <v>22</v>
      </c>
    </row>
    <row r="30" spans="1:1" customFormat="1">
      <c r="A30" s="2" t="s">
        <v>23</v>
      </c>
    </row>
    <row r="31" spans="1:1" customFormat="1">
      <c r="A31" s="2" t="s">
        <v>24</v>
      </c>
    </row>
    <row r="32" spans="1:1" customFormat="1">
      <c r="A32" s="2" t="s">
        <v>25</v>
      </c>
    </row>
    <row r="33" spans="1:1" customFormat="1">
      <c r="A33" s="2" t="s">
        <v>26</v>
      </c>
    </row>
    <row r="34" spans="1:1" customFormat="1">
      <c r="A34" s="2" t="s">
        <v>27</v>
      </c>
    </row>
    <row r="35" spans="1:1" customFormat="1">
      <c r="A35" s="2" t="s">
        <v>28</v>
      </c>
    </row>
    <row r="36" spans="1:1" customFormat="1">
      <c r="A36" s="2" t="s">
        <v>29</v>
      </c>
    </row>
    <row r="37" spans="1:1" customFormat="1">
      <c r="A37" s="2" t="s">
        <v>30</v>
      </c>
    </row>
    <row r="38" spans="1:1" customFormat="1">
      <c r="A38" s="2" t="s">
        <v>31</v>
      </c>
    </row>
    <row r="39" spans="1:1" customFormat="1">
      <c r="A39" s="2" t="s">
        <v>32</v>
      </c>
    </row>
    <row r="40" spans="1:1" customFormat="1">
      <c r="A40" s="2" t="s">
        <v>33</v>
      </c>
    </row>
    <row r="41" spans="1:1" customFormat="1">
      <c r="A41" s="2" t="s">
        <v>34</v>
      </c>
    </row>
    <row r="42" spans="1:1" customFormat="1">
      <c r="A42" s="2" t="s">
        <v>35</v>
      </c>
    </row>
    <row r="43" spans="1:1" customFormat="1">
      <c r="A43" s="2" t="s">
        <v>36</v>
      </c>
    </row>
    <row r="44" spans="1:1" customFormat="1">
      <c r="A44" s="2" t="s">
        <v>37</v>
      </c>
    </row>
    <row r="45" spans="1:1" customFormat="1">
      <c r="A45" s="2" t="s">
        <v>38</v>
      </c>
    </row>
    <row r="46" spans="1:1" customFormat="1">
      <c r="A46" s="2" t="s">
        <v>39</v>
      </c>
    </row>
    <row r="47" spans="1:1" customFormat="1">
      <c r="A47" s="2" t="s">
        <v>40</v>
      </c>
    </row>
    <row r="48" spans="1:1" customFormat="1">
      <c r="A48" s="2" t="s">
        <v>41</v>
      </c>
    </row>
    <row r="49" spans="1:1" customFormat="1">
      <c r="A49" s="2" t="s">
        <v>42</v>
      </c>
    </row>
    <row r="50" spans="1:1" customFormat="1">
      <c r="A50" s="2" t="s">
        <v>43</v>
      </c>
    </row>
    <row r="51" spans="1:1" customFormat="1">
      <c r="A51" s="2" t="s">
        <v>44</v>
      </c>
    </row>
    <row r="52" spans="1:1" customFormat="1">
      <c r="A52" s="2" t="s">
        <v>45</v>
      </c>
    </row>
    <row r="53" spans="1:1" customFormat="1">
      <c r="A53" s="2" t="s">
        <v>46</v>
      </c>
    </row>
    <row r="54" spans="1:1" customFormat="1">
      <c r="A54" s="2" t="s">
        <v>47</v>
      </c>
    </row>
    <row r="55" spans="1:1" customFormat="1">
      <c r="A55" s="2" t="s">
        <v>48</v>
      </c>
    </row>
    <row r="56" spans="1:1" customFormat="1">
      <c r="A56" s="2" t="s">
        <v>49</v>
      </c>
    </row>
    <row r="57" spans="1:1" customFormat="1">
      <c r="A57" s="2" t="s">
        <v>50</v>
      </c>
    </row>
    <row r="58" spans="1:1" customFormat="1">
      <c r="A58" s="2" t="s">
        <v>51</v>
      </c>
    </row>
    <row r="59" spans="1:1" customFormat="1">
      <c r="A59" s="2" t="s">
        <v>52</v>
      </c>
    </row>
    <row r="60" spans="1:1" customFormat="1">
      <c r="A60" s="2" t="s">
        <v>53</v>
      </c>
    </row>
    <row r="61" spans="1:1" customFormat="1">
      <c r="A61" s="2" t="s">
        <v>54</v>
      </c>
    </row>
    <row r="62" spans="1:1" customFormat="1">
      <c r="A62" s="2" t="s">
        <v>55</v>
      </c>
    </row>
    <row r="63" spans="1:1" customFormat="1">
      <c r="A63" s="2" t="s">
        <v>56</v>
      </c>
    </row>
    <row r="64" spans="1:1" customFormat="1">
      <c r="A64" s="2" t="s">
        <v>57</v>
      </c>
    </row>
    <row r="65" spans="1:1" customFormat="1">
      <c r="A65" s="2" t="s">
        <v>58</v>
      </c>
    </row>
    <row r="66" spans="1:1" customFormat="1">
      <c r="A66" s="2" t="s">
        <v>59</v>
      </c>
    </row>
    <row r="67" spans="1:1" customFormat="1">
      <c r="A67" s="2" t="s">
        <v>60</v>
      </c>
    </row>
    <row r="68" spans="1:1" customFormat="1">
      <c r="A68" s="2" t="s">
        <v>61</v>
      </c>
    </row>
    <row r="69" spans="1:1" customFormat="1">
      <c r="A69" s="2" t="s">
        <v>62</v>
      </c>
    </row>
    <row r="70" spans="1:1" customFormat="1">
      <c r="A70" s="2" t="s">
        <v>63</v>
      </c>
    </row>
    <row r="71" spans="1:1" customFormat="1">
      <c r="A71" s="2" t="s">
        <v>64</v>
      </c>
    </row>
    <row r="72" spans="1:1" customFormat="1">
      <c r="A72" s="2" t="s">
        <v>65</v>
      </c>
    </row>
    <row r="73" spans="1:1" customFormat="1">
      <c r="A73" s="2" t="s">
        <v>66</v>
      </c>
    </row>
    <row r="74" spans="1:1" customFormat="1">
      <c r="A74" s="2" t="s">
        <v>67</v>
      </c>
    </row>
    <row r="75" spans="1:1" customFormat="1">
      <c r="A75" s="2" t="s">
        <v>68</v>
      </c>
    </row>
    <row r="76" spans="1:1" customFormat="1">
      <c r="A76" s="2" t="s">
        <v>69</v>
      </c>
    </row>
    <row r="77" spans="1:1" customFormat="1">
      <c r="A77" s="2" t="s">
        <v>70</v>
      </c>
    </row>
    <row r="78" spans="1:1" customFormat="1">
      <c r="A78" s="2" t="s">
        <v>71</v>
      </c>
    </row>
    <row r="79" spans="1:1" customFormat="1">
      <c r="A79" s="2" t="s">
        <v>72</v>
      </c>
    </row>
    <row r="80" spans="1:1" customFormat="1">
      <c r="A80" s="2" t="s">
        <v>73</v>
      </c>
    </row>
    <row r="81" spans="1:18">
      <c r="A81" s="2" t="s">
        <v>74</v>
      </c>
    </row>
    <row r="82" spans="1:18">
      <c r="A82" s="2" t="s">
        <v>75</v>
      </c>
    </row>
    <row r="83" spans="1:18">
      <c r="A83" s="2" t="s">
        <v>76</v>
      </c>
    </row>
    <row r="84" spans="1:18">
      <c r="A84" s="2" t="s">
        <v>77</v>
      </c>
    </row>
    <row r="85" spans="1:18">
      <c r="A85" s="2" t="s">
        <v>78</v>
      </c>
    </row>
    <row r="89" spans="1:18">
      <c r="A89" s="2" t="s">
        <v>80</v>
      </c>
      <c r="B89" s="2" t="s">
        <v>81</v>
      </c>
      <c r="C89" s="2" t="s">
        <v>82</v>
      </c>
      <c r="D89" s="2" t="s">
        <v>83</v>
      </c>
      <c r="E89" s="2" t="s">
        <v>84</v>
      </c>
      <c r="H89" s="4" t="s">
        <v>85</v>
      </c>
      <c r="I89" s="4" t="s">
        <v>86</v>
      </c>
      <c r="J89" s="4" t="s">
        <v>87</v>
      </c>
      <c r="K89" s="4" t="s">
        <v>88</v>
      </c>
      <c r="L89" s="4" t="s">
        <v>89</v>
      </c>
      <c r="M89" s="4" t="s">
        <v>90</v>
      </c>
      <c r="N89" s="4" t="s">
        <v>91</v>
      </c>
      <c r="O89" s="4" t="s">
        <v>92</v>
      </c>
      <c r="P89"/>
      <c r="Q89"/>
      <c r="R89"/>
    </row>
    <row r="90" spans="1:18">
      <c r="A90" s="2" t="s">
        <v>243</v>
      </c>
      <c r="B90" s="2" t="s">
        <v>158</v>
      </c>
      <c r="C90" s="2" t="s">
        <v>159</v>
      </c>
      <c r="D90" s="2" t="s">
        <v>160</v>
      </c>
      <c r="E90" s="2" t="s">
        <v>161</v>
      </c>
      <c r="H90" s="4" t="s">
        <v>162</v>
      </c>
      <c r="I90" s="4" t="s">
        <v>163</v>
      </c>
      <c r="J90" s="4" t="s">
        <v>164</v>
      </c>
      <c r="K90" s="4" t="s">
        <v>165</v>
      </c>
      <c r="L90" s="4" t="s">
        <v>166</v>
      </c>
      <c r="M90" s="4" t="s">
        <v>167</v>
      </c>
      <c r="N90" s="4" t="s">
        <v>168</v>
      </c>
      <c r="O90" s="4" t="s">
        <v>169</v>
      </c>
      <c r="P90"/>
      <c r="Q90"/>
      <c r="R90"/>
    </row>
    <row r="91" spans="1:18">
      <c r="A91" s="2" t="s">
        <v>235</v>
      </c>
      <c r="B91" s="2" t="s">
        <v>236</v>
      </c>
      <c r="C91" s="2" t="s">
        <v>236</v>
      </c>
      <c r="D91" s="2" t="s">
        <v>236</v>
      </c>
      <c r="E91" s="2" t="s">
        <v>236</v>
      </c>
      <c r="H91" s="4" t="s">
        <v>237</v>
      </c>
      <c r="I91" s="4" t="s">
        <v>237</v>
      </c>
      <c r="J91" s="4" t="s">
        <v>237</v>
      </c>
      <c r="K91" s="4" t="s">
        <v>237</v>
      </c>
      <c r="L91" s="4" t="s">
        <v>237</v>
      </c>
      <c r="M91" s="4" t="s">
        <v>237</v>
      </c>
      <c r="N91" s="4" t="s">
        <v>237</v>
      </c>
      <c r="O91" s="4" t="s">
        <v>237</v>
      </c>
      <c r="P91"/>
      <c r="Q91"/>
      <c r="R91"/>
    </row>
    <row r="92" spans="1:18">
      <c r="H92" s="4"/>
      <c r="I92" s="4"/>
      <c r="P92"/>
      <c r="Q92"/>
      <c r="R92"/>
    </row>
    <row r="93" spans="1:18">
      <c r="A93" s="2">
        <v>-4.9000000000000002E-2</v>
      </c>
      <c r="B93" s="2">
        <v>1.8878610000000001E-2</v>
      </c>
      <c r="C93" s="2">
        <v>5.5135749999999997E-2</v>
      </c>
      <c r="D93" s="2">
        <v>-5.0960539999999999E-2</v>
      </c>
      <c r="E93" s="2">
        <v>3.8977930000000001E-3</v>
      </c>
      <c r="H93" s="4">
        <v>3089.7959999999998</v>
      </c>
      <c r="I93" s="4">
        <v>2668.027</v>
      </c>
      <c r="J93" s="4">
        <v>2782.3130000000001</v>
      </c>
      <c r="K93" s="4">
        <v>2497.9589999999998</v>
      </c>
      <c r="L93" s="4">
        <v>2877.5509999999999</v>
      </c>
      <c r="M93" s="4">
        <v>3108.8440000000001</v>
      </c>
      <c r="N93" s="4">
        <v>2795.9180000000001</v>
      </c>
      <c r="O93" s="4">
        <v>2759.1840000000002</v>
      </c>
      <c r="P93"/>
      <c r="Q93"/>
      <c r="R93"/>
    </row>
    <row r="94" spans="1:18">
      <c r="A94" s="2">
        <v>0.98699999999999999</v>
      </c>
      <c r="B94" s="2">
        <v>2.824958E-2</v>
      </c>
      <c r="C94" s="2">
        <v>5.559944E-2</v>
      </c>
      <c r="D94" s="2">
        <v>-5.1156159999999999E-2</v>
      </c>
      <c r="E94" s="2">
        <v>2.9814360000000001E-3</v>
      </c>
      <c r="H94" s="4">
        <v>3114.2860000000001</v>
      </c>
      <c r="I94" s="4">
        <v>2685.7139999999999</v>
      </c>
      <c r="J94" s="4">
        <v>2795.9180000000001</v>
      </c>
      <c r="K94" s="4">
        <v>2512.9250000000002</v>
      </c>
      <c r="L94" s="4">
        <v>2881.6329999999998</v>
      </c>
      <c r="M94" s="4">
        <v>3115.6460000000002</v>
      </c>
      <c r="N94" s="4">
        <v>2798.6390000000001</v>
      </c>
      <c r="O94" s="4">
        <v>2759.1840000000002</v>
      </c>
      <c r="P94"/>
      <c r="Q94"/>
      <c r="R94"/>
    </row>
    <row r="95" spans="1:18">
      <c r="A95" s="2">
        <v>2.4849999999999999</v>
      </c>
      <c r="B95" s="2">
        <v>4.2371119999999998E-2</v>
      </c>
      <c r="C95" s="2">
        <v>5.3082280000000003E-2</v>
      </c>
      <c r="D95" s="2">
        <v>-5.0699729999999998E-2</v>
      </c>
      <c r="E95" s="2">
        <v>1.541445E-3</v>
      </c>
      <c r="H95" s="4">
        <v>3153.741</v>
      </c>
      <c r="I95" s="4">
        <v>2723.81</v>
      </c>
      <c r="J95" s="4">
        <v>2813.605</v>
      </c>
      <c r="K95" s="4">
        <v>2527.8910000000001</v>
      </c>
      <c r="L95" s="4">
        <v>2882.9929999999999</v>
      </c>
      <c r="M95" s="4">
        <v>3119.7280000000001</v>
      </c>
      <c r="N95" s="4">
        <v>2795.9180000000001</v>
      </c>
      <c r="O95" s="4">
        <v>2756.4630000000002</v>
      </c>
      <c r="P95"/>
      <c r="Q95"/>
      <c r="R95"/>
    </row>
    <row r="96" spans="1:18">
      <c r="A96" s="2">
        <v>5.0049999999999999</v>
      </c>
      <c r="B96" s="2">
        <v>6.6579459999999993E-2</v>
      </c>
      <c r="C96" s="2">
        <v>5.6526819999999998E-2</v>
      </c>
      <c r="D96" s="2">
        <v>-4.9004409999999998E-2</v>
      </c>
      <c r="E96" s="2">
        <v>-9.4581220000000004E-4</v>
      </c>
      <c r="H96" s="4">
        <v>3224.49</v>
      </c>
      <c r="I96" s="4">
        <v>2793.1970000000001</v>
      </c>
      <c r="J96" s="4">
        <v>2836.7350000000001</v>
      </c>
      <c r="K96" s="4">
        <v>2552.3809999999999</v>
      </c>
      <c r="L96" s="4">
        <v>2884.3539999999998</v>
      </c>
      <c r="M96" s="4">
        <v>3125.17</v>
      </c>
      <c r="N96" s="4">
        <v>2793.1970000000001</v>
      </c>
      <c r="O96" s="4">
        <v>2756.4630000000002</v>
      </c>
      <c r="P96"/>
      <c r="Q96"/>
      <c r="R96"/>
    </row>
    <row r="97" spans="1:18">
      <c r="A97" s="2">
        <v>10.003</v>
      </c>
      <c r="B97" s="2">
        <v>0.115712</v>
      </c>
      <c r="C97" s="2">
        <v>5.6593060000000001E-2</v>
      </c>
      <c r="D97" s="2">
        <v>-4.7504709999999999E-2</v>
      </c>
      <c r="E97" s="2">
        <v>-5.134876E-3</v>
      </c>
      <c r="H97" s="4">
        <v>3374.15</v>
      </c>
      <c r="I97" s="4">
        <v>2941.4969999999998</v>
      </c>
      <c r="J97" s="4">
        <v>2884.3539999999998</v>
      </c>
      <c r="K97" s="4">
        <v>2595.9180000000001</v>
      </c>
      <c r="L97" s="4">
        <v>2889.7959999999998</v>
      </c>
      <c r="M97" s="4">
        <v>3129.252</v>
      </c>
      <c r="N97" s="4">
        <v>2795.9180000000001</v>
      </c>
      <c r="O97" s="4">
        <v>2751.02</v>
      </c>
      <c r="P97"/>
      <c r="Q97"/>
      <c r="R97"/>
    </row>
    <row r="98" spans="1:18">
      <c r="A98" s="2">
        <v>14.987</v>
      </c>
      <c r="B98" s="2">
        <v>0.1638684</v>
      </c>
      <c r="C98" s="2">
        <v>5.7122979999999997E-2</v>
      </c>
      <c r="D98" s="2">
        <v>-4.6265819999999999E-2</v>
      </c>
      <c r="E98" s="2">
        <v>-9.1930320000000003E-3</v>
      </c>
      <c r="H98" s="4">
        <v>3521.0880000000002</v>
      </c>
      <c r="I98" s="4">
        <v>3095.2379999999998</v>
      </c>
      <c r="J98" s="4">
        <v>2929.252</v>
      </c>
      <c r="K98" s="4">
        <v>2642.1770000000001</v>
      </c>
      <c r="L98" s="4">
        <v>2895.2379999999998</v>
      </c>
      <c r="M98" s="4">
        <v>3137.415</v>
      </c>
      <c r="N98" s="4">
        <v>2793.1970000000001</v>
      </c>
      <c r="O98" s="4">
        <v>2751.02</v>
      </c>
      <c r="P98"/>
      <c r="Q98"/>
      <c r="R98"/>
    </row>
    <row r="99" spans="1:18">
      <c r="A99" s="2">
        <v>19.984999999999999</v>
      </c>
      <c r="B99" s="2">
        <v>0.2115042</v>
      </c>
      <c r="C99" s="2">
        <v>5.7122979999999997E-2</v>
      </c>
      <c r="D99" s="2">
        <v>-4.607021E-2</v>
      </c>
      <c r="E99" s="2">
        <v>-1.3382099999999999E-2</v>
      </c>
      <c r="H99" s="4">
        <v>3659.864</v>
      </c>
      <c r="I99" s="4">
        <v>3243.5369999999998</v>
      </c>
      <c r="J99" s="4">
        <v>2976.8710000000001</v>
      </c>
      <c r="K99" s="4">
        <v>2689.7959999999998</v>
      </c>
      <c r="L99" s="4">
        <v>2892.5169999999998</v>
      </c>
      <c r="M99" s="4">
        <v>3137.415</v>
      </c>
      <c r="N99" s="4">
        <v>2789.116</v>
      </c>
      <c r="O99" s="4">
        <v>2746.9389999999999</v>
      </c>
      <c r="P99"/>
      <c r="Q99"/>
      <c r="R99"/>
    </row>
    <row r="100" spans="1:18" s="87" customFormat="1">
      <c r="A100" s="8">
        <v>22.491</v>
      </c>
      <c r="B100" s="8">
        <v>0.23616809999999999</v>
      </c>
      <c r="C100" s="8">
        <v>5.3347239999999997E-2</v>
      </c>
      <c r="D100" s="8">
        <v>-4.5809389999999998E-2</v>
      </c>
      <c r="E100" s="8">
        <v>-1.5149360000000001E-2</v>
      </c>
      <c r="F100" s="8"/>
      <c r="H100" s="88">
        <v>3734.694</v>
      </c>
      <c r="I100" s="88">
        <v>3319.7280000000001</v>
      </c>
      <c r="J100" s="88">
        <v>3005.442</v>
      </c>
      <c r="K100" s="88">
        <v>2721.0880000000002</v>
      </c>
      <c r="L100" s="88">
        <v>2895.2379999999998</v>
      </c>
      <c r="M100" s="88">
        <v>3140.136</v>
      </c>
      <c r="N100" s="88">
        <v>2787.7550000000001</v>
      </c>
      <c r="O100" s="88">
        <v>2745.578</v>
      </c>
    </row>
    <row r="101" spans="1:18">
      <c r="A101" s="2">
        <v>19.998999999999999</v>
      </c>
      <c r="B101" s="2">
        <v>0.21495320000000001</v>
      </c>
      <c r="C101" s="2">
        <v>5.3877170000000002E-2</v>
      </c>
      <c r="D101" s="2">
        <v>-4.691787E-2</v>
      </c>
      <c r="E101" s="2">
        <v>-1.3316639999999999E-2</v>
      </c>
      <c r="H101" s="4">
        <v>3668.027</v>
      </c>
      <c r="I101" s="4">
        <v>3247.6190000000001</v>
      </c>
      <c r="J101" s="4">
        <v>2978.2310000000002</v>
      </c>
      <c r="K101" s="4">
        <v>2692.5169999999998</v>
      </c>
      <c r="L101" s="4">
        <v>2892.5169999999998</v>
      </c>
      <c r="M101" s="4">
        <v>3136.0540000000001</v>
      </c>
      <c r="N101" s="4">
        <v>2790.4760000000001</v>
      </c>
      <c r="O101" s="4">
        <v>2749.66</v>
      </c>
      <c r="P101"/>
      <c r="Q101"/>
      <c r="R101"/>
    </row>
    <row r="102" spans="1:18">
      <c r="A102" s="2">
        <v>14.987</v>
      </c>
      <c r="B102" s="2">
        <v>0.1707014</v>
      </c>
      <c r="C102" s="2">
        <v>5.7122979999999997E-2</v>
      </c>
      <c r="D102" s="2">
        <v>-4.7439500000000002E-2</v>
      </c>
      <c r="E102" s="2">
        <v>-9.1275780000000008E-3</v>
      </c>
      <c r="H102" s="4">
        <v>3530.6120000000001</v>
      </c>
      <c r="I102" s="4">
        <v>3102.0410000000002</v>
      </c>
      <c r="J102" s="4">
        <v>2929.252</v>
      </c>
      <c r="K102" s="4">
        <v>2647.6190000000001</v>
      </c>
      <c r="L102" s="4">
        <v>2893.8780000000002</v>
      </c>
      <c r="M102" s="4">
        <v>3131.973</v>
      </c>
      <c r="N102" s="4">
        <v>2793.1970000000001</v>
      </c>
      <c r="O102" s="4">
        <v>2753.741</v>
      </c>
      <c r="P102"/>
      <c r="Q102"/>
      <c r="R102"/>
    </row>
    <row r="103" spans="1:18">
      <c r="A103" s="2">
        <v>10.003</v>
      </c>
      <c r="B103" s="2">
        <v>0.1237814</v>
      </c>
      <c r="C103" s="2">
        <v>5.6725539999999998E-2</v>
      </c>
      <c r="D103" s="2">
        <v>-4.9004409999999998E-2</v>
      </c>
      <c r="E103" s="2">
        <v>-5.527601E-3</v>
      </c>
      <c r="H103" s="4">
        <v>3387.7550000000001</v>
      </c>
      <c r="I103" s="4">
        <v>2953.741</v>
      </c>
      <c r="J103" s="4">
        <v>2881.6329999999998</v>
      </c>
      <c r="K103" s="4">
        <v>2597.279</v>
      </c>
      <c r="L103" s="4">
        <v>2891.1559999999999</v>
      </c>
      <c r="M103" s="4">
        <v>3129.252</v>
      </c>
      <c r="N103" s="4">
        <v>2798.6390000000001</v>
      </c>
      <c r="O103" s="4">
        <v>2756.4630000000002</v>
      </c>
      <c r="P103"/>
      <c r="Q103"/>
      <c r="R103"/>
    </row>
    <row r="104" spans="1:18">
      <c r="A104" s="2">
        <v>5.0049999999999999</v>
      </c>
      <c r="B104" s="2">
        <v>7.4974289999999999E-2</v>
      </c>
      <c r="C104" s="2">
        <v>5.7652910000000002E-2</v>
      </c>
      <c r="D104" s="2">
        <v>-5.0960539999999999E-2</v>
      </c>
      <c r="E104" s="2">
        <v>-1.207629E-3</v>
      </c>
      <c r="H104" s="4">
        <v>3247.6190000000001</v>
      </c>
      <c r="I104" s="4">
        <v>2813.605</v>
      </c>
      <c r="J104" s="4">
        <v>2836.7350000000001</v>
      </c>
      <c r="K104" s="4">
        <v>2555.1019999999999</v>
      </c>
      <c r="L104" s="4">
        <v>2892.5169999999998</v>
      </c>
      <c r="M104" s="4">
        <v>3125.17</v>
      </c>
      <c r="N104" s="4">
        <v>2802.721</v>
      </c>
      <c r="O104" s="4">
        <v>2761.9050000000002</v>
      </c>
      <c r="P104"/>
      <c r="Q104"/>
      <c r="R104"/>
    </row>
    <row r="105" spans="1:18">
      <c r="A105" s="2">
        <v>2.4990000000000001</v>
      </c>
      <c r="B105" s="2">
        <v>4.933427E-2</v>
      </c>
      <c r="C105" s="2">
        <v>5.9043980000000003E-2</v>
      </c>
      <c r="D105" s="2">
        <v>-5.2525450000000001E-2</v>
      </c>
      <c r="E105" s="2">
        <v>1.93417E-3</v>
      </c>
      <c r="H105" s="4">
        <v>3176.8710000000001</v>
      </c>
      <c r="I105" s="4">
        <v>2741.4969999999998</v>
      </c>
      <c r="J105" s="4">
        <v>2817.6869999999999</v>
      </c>
      <c r="K105" s="4">
        <v>2534.694</v>
      </c>
      <c r="L105" s="4">
        <v>2892.5169999999998</v>
      </c>
      <c r="M105" s="4">
        <v>3122.4490000000001</v>
      </c>
      <c r="N105" s="4">
        <v>2806.8029999999999</v>
      </c>
      <c r="O105" s="4">
        <v>2765.9859999999999</v>
      </c>
      <c r="P105"/>
      <c r="Q105"/>
      <c r="R105"/>
    </row>
    <row r="106" spans="1:18">
      <c r="A106" s="2">
        <v>1.0009999999999999</v>
      </c>
      <c r="B106" s="2">
        <v>3.3781060000000002E-2</v>
      </c>
      <c r="C106" s="2">
        <v>6.0170069999999999E-2</v>
      </c>
      <c r="D106" s="2">
        <v>-5.4025150000000001E-2</v>
      </c>
      <c r="E106" s="2">
        <v>4.0941559999999998E-3</v>
      </c>
      <c r="H106" s="4">
        <v>3137.415</v>
      </c>
      <c r="I106" s="4">
        <v>2704.7620000000002</v>
      </c>
      <c r="J106" s="4">
        <v>2802.721</v>
      </c>
      <c r="K106" s="4">
        <v>2519.7280000000001</v>
      </c>
      <c r="L106" s="4">
        <v>2891.1559999999999</v>
      </c>
      <c r="M106" s="4">
        <v>3123.81</v>
      </c>
      <c r="N106" s="4">
        <v>2806.8029999999999</v>
      </c>
      <c r="O106" s="4">
        <v>2771.4290000000001</v>
      </c>
      <c r="P106"/>
      <c r="Q106"/>
      <c r="R106"/>
    </row>
    <row r="107" spans="1:18">
      <c r="A107" s="2">
        <v>-6.3E-2</v>
      </c>
      <c r="B107" s="2">
        <v>2.3824399999999999E-2</v>
      </c>
      <c r="C107" s="2">
        <v>6.116369E-2</v>
      </c>
      <c r="D107" s="2">
        <v>-5.4742399999999997E-2</v>
      </c>
      <c r="E107" s="2">
        <v>5.8614169999999998E-3</v>
      </c>
      <c r="H107" s="4">
        <v>3118.3670000000002</v>
      </c>
      <c r="I107" s="4">
        <v>2689.7959999999998</v>
      </c>
      <c r="J107" s="4">
        <v>2793.1970000000001</v>
      </c>
      <c r="K107" s="4">
        <v>2511.5650000000001</v>
      </c>
      <c r="L107" s="4">
        <v>2896.5990000000002</v>
      </c>
      <c r="M107" s="4">
        <v>3127.8910000000001</v>
      </c>
      <c r="N107" s="4">
        <v>2817.6869999999999</v>
      </c>
      <c r="O107" s="4">
        <v>2774.15</v>
      </c>
      <c r="P107"/>
      <c r="Q107"/>
      <c r="R107"/>
    </row>
    <row r="110" spans="1:18">
      <c r="A110" s="2" t="s">
        <v>242</v>
      </c>
      <c r="H110" s="2" t="s">
        <v>242</v>
      </c>
    </row>
    <row r="111" spans="1:18">
      <c r="H111" s="2" t="str">
        <f t="shared" ref="H111:O111" si="0">H90</f>
        <v>Beam 1 Left</v>
      </c>
      <c r="I111" s="2" t="str">
        <f t="shared" si="0"/>
        <v>Beam 1 Right</v>
      </c>
      <c r="J111" s="2" t="str">
        <f t="shared" si="0"/>
        <v>Beam 2 Left</v>
      </c>
      <c r="K111" s="2" t="str">
        <f t="shared" si="0"/>
        <v>Beam 2 Right</v>
      </c>
      <c r="L111" s="2" t="str">
        <f t="shared" si="0"/>
        <v>Beam 3 Left</v>
      </c>
      <c r="M111" s="2" t="str">
        <f t="shared" si="0"/>
        <v>Beam 3 Right</v>
      </c>
      <c r="N111" s="2" t="str">
        <f t="shared" si="0"/>
        <v>Beam 4 Left</v>
      </c>
      <c r="O111" s="2" t="str">
        <f t="shared" si="0"/>
        <v>Beam 4 Right</v>
      </c>
    </row>
    <row r="112" spans="1:18">
      <c r="H112" s="2">
        <f t="shared" ref="H112:H126" si="1">H93-$H$93</f>
        <v>0</v>
      </c>
      <c r="I112" s="2">
        <f t="shared" ref="I112:I126" si="2">I93-$I$93</f>
        <v>0</v>
      </c>
      <c r="J112" s="2">
        <f t="shared" ref="J112:J126" si="3">J93-$J$93</f>
        <v>0</v>
      </c>
      <c r="K112" s="2">
        <f t="shared" ref="K112:K126" si="4">K93-$K$93</f>
        <v>0</v>
      </c>
      <c r="L112" s="2">
        <f t="shared" ref="L112:L126" si="5">L93-$L$93</f>
        <v>0</v>
      </c>
      <c r="M112" s="2">
        <f t="shared" ref="M112:M126" si="6">M93-$M$93</f>
        <v>0</v>
      </c>
      <c r="N112" s="2">
        <f t="shared" ref="N112:N126" si="7">N93-$N$93</f>
        <v>0</v>
      </c>
      <c r="O112" s="2">
        <f t="shared" ref="O112:O126" si="8">O93-$O$93</f>
        <v>0</v>
      </c>
    </row>
    <row r="113" spans="1:18">
      <c r="A113" s="2" t="s">
        <v>80</v>
      </c>
      <c r="B113" s="2" t="s">
        <v>81</v>
      </c>
      <c r="C113" s="2" t="s">
        <v>82</v>
      </c>
      <c r="D113" s="2" t="s">
        <v>83</v>
      </c>
      <c r="E113" s="2" t="s">
        <v>84</v>
      </c>
      <c r="H113" s="2">
        <f t="shared" si="1"/>
        <v>24.490000000000236</v>
      </c>
      <c r="I113" s="2">
        <f t="shared" si="2"/>
        <v>17.686999999999898</v>
      </c>
      <c r="J113" s="2">
        <f t="shared" si="3"/>
        <v>13.605000000000018</v>
      </c>
      <c r="K113" s="2">
        <f t="shared" si="4"/>
        <v>14.966000000000349</v>
      </c>
      <c r="L113" s="2">
        <f t="shared" si="5"/>
        <v>4.0819999999998799</v>
      </c>
      <c r="M113" s="2">
        <f t="shared" si="6"/>
        <v>6.8020000000001346</v>
      </c>
      <c r="N113" s="2">
        <f t="shared" si="7"/>
        <v>2.7210000000000036</v>
      </c>
      <c r="O113" s="2">
        <f t="shared" si="8"/>
        <v>0</v>
      </c>
    </row>
    <row r="114" spans="1:18">
      <c r="A114" s="2" t="s">
        <v>243</v>
      </c>
      <c r="B114" s="2" t="s">
        <v>158</v>
      </c>
      <c r="C114" s="2" t="s">
        <v>159</v>
      </c>
      <c r="D114" s="2" t="s">
        <v>160</v>
      </c>
      <c r="E114" s="2" t="s">
        <v>161</v>
      </c>
      <c r="H114" s="2">
        <f t="shared" si="1"/>
        <v>63.945000000000164</v>
      </c>
      <c r="I114" s="2">
        <f t="shared" si="2"/>
        <v>55.782999999999902</v>
      </c>
      <c r="J114" s="2">
        <f t="shared" si="3"/>
        <v>31.291999999999916</v>
      </c>
      <c r="K114" s="2">
        <f t="shared" si="4"/>
        <v>29.932000000000244</v>
      </c>
      <c r="L114" s="2">
        <f t="shared" si="5"/>
        <v>5.4420000000000073</v>
      </c>
      <c r="M114" s="2">
        <f t="shared" si="6"/>
        <v>10.884000000000015</v>
      </c>
      <c r="N114" s="2">
        <f t="shared" si="7"/>
        <v>0</v>
      </c>
      <c r="O114" s="2">
        <f t="shared" si="8"/>
        <v>-2.7210000000000036</v>
      </c>
    </row>
    <row r="115" spans="1:18">
      <c r="A115" s="2" t="s">
        <v>235</v>
      </c>
      <c r="B115" s="2" t="s">
        <v>236</v>
      </c>
      <c r="C115" s="2" t="s">
        <v>236</v>
      </c>
      <c r="D115" s="2" t="s">
        <v>236</v>
      </c>
      <c r="E115" s="2" t="s">
        <v>236</v>
      </c>
      <c r="H115" s="2">
        <f t="shared" si="1"/>
        <v>134.69399999999996</v>
      </c>
      <c r="I115" s="2">
        <f t="shared" si="2"/>
        <v>125.17000000000007</v>
      </c>
      <c r="J115" s="2">
        <f t="shared" si="3"/>
        <v>54.422000000000025</v>
      </c>
      <c r="K115" s="2">
        <f t="shared" si="4"/>
        <v>54.422000000000025</v>
      </c>
      <c r="L115" s="2">
        <f t="shared" si="5"/>
        <v>6.8029999999998836</v>
      </c>
      <c r="M115" s="2">
        <f t="shared" si="6"/>
        <v>16.326000000000022</v>
      </c>
      <c r="N115" s="2">
        <f t="shared" si="7"/>
        <v>-2.7210000000000036</v>
      </c>
      <c r="O115" s="2">
        <f t="shared" si="8"/>
        <v>-2.7210000000000036</v>
      </c>
    </row>
    <row r="116" spans="1:18">
      <c r="B116" s="2" t="s">
        <v>242</v>
      </c>
      <c r="C116" s="2" t="s">
        <v>242</v>
      </c>
      <c r="D116" s="2" t="s">
        <v>242</v>
      </c>
      <c r="E116" s="2" t="s">
        <v>242</v>
      </c>
      <c r="H116" s="2">
        <f t="shared" si="1"/>
        <v>284.35400000000027</v>
      </c>
      <c r="I116" s="2">
        <f t="shared" si="2"/>
        <v>273.4699999999998</v>
      </c>
      <c r="J116" s="2">
        <f t="shared" si="3"/>
        <v>102.04099999999971</v>
      </c>
      <c r="K116" s="2">
        <f t="shared" si="4"/>
        <v>97.959000000000287</v>
      </c>
      <c r="L116" s="2">
        <f t="shared" si="5"/>
        <v>12.244999999999891</v>
      </c>
      <c r="M116" s="2">
        <f t="shared" si="6"/>
        <v>20.407999999999902</v>
      </c>
      <c r="N116" s="2">
        <f t="shared" si="7"/>
        <v>0</v>
      </c>
      <c r="O116" s="2">
        <f t="shared" si="8"/>
        <v>-8.1640000000002146</v>
      </c>
    </row>
    <row r="117" spans="1:18">
      <c r="H117" s="2">
        <f t="shared" si="1"/>
        <v>431.29200000000037</v>
      </c>
      <c r="I117" s="2">
        <f t="shared" si="2"/>
        <v>427.21099999999979</v>
      </c>
      <c r="J117" s="2">
        <f t="shared" si="3"/>
        <v>146.93899999999985</v>
      </c>
      <c r="K117" s="2">
        <f t="shared" si="4"/>
        <v>144.2180000000003</v>
      </c>
      <c r="L117" s="2">
        <f t="shared" si="5"/>
        <v>17.686999999999898</v>
      </c>
      <c r="M117" s="2">
        <f t="shared" si="6"/>
        <v>28.570999999999913</v>
      </c>
      <c r="N117" s="2">
        <f t="shared" si="7"/>
        <v>-2.7210000000000036</v>
      </c>
      <c r="O117" s="2">
        <f t="shared" si="8"/>
        <v>-8.1640000000002146</v>
      </c>
    </row>
    <row r="118" spans="1:18">
      <c r="A118" s="2">
        <v>-4.9000000000000002E-2</v>
      </c>
      <c r="B118" s="2">
        <f t="shared" ref="B118:B132" si="9">B93-$B$93</f>
        <v>0</v>
      </c>
      <c r="C118" s="85">
        <f t="shared" ref="C118:C132" si="10">C93-$C$93</f>
        <v>0</v>
      </c>
      <c r="D118" s="85">
        <f t="shared" ref="D118:D132" si="11">D93-$D$93</f>
        <v>0</v>
      </c>
      <c r="E118" s="2">
        <f t="shared" ref="E118:E132" si="12">E93-$E$93</f>
        <v>0</v>
      </c>
      <c r="H118" s="2">
        <f t="shared" si="1"/>
        <v>570.06800000000021</v>
      </c>
      <c r="I118" s="2">
        <f t="shared" si="2"/>
        <v>575.50999999999976</v>
      </c>
      <c r="J118" s="2">
        <f t="shared" si="3"/>
        <v>194.55799999999999</v>
      </c>
      <c r="K118" s="2">
        <f t="shared" si="4"/>
        <v>191.83699999999999</v>
      </c>
      <c r="L118" s="2">
        <f t="shared" si="5"/>
        <v>14.965999999999894</v>
      </c>
      <c r="M118" s="2">
        <f t="shared" si="6"/>
        <v>28.570999999999913</v>
      </c>
      <c r="N118" s="2">
        <f t="shared" si="7"/>
        <v>-6.8020000000001346</v>
      </c>
      <c r="O118" s="2">
        <f t="shared" si="8"/>
        <v>-12.245000000000346</v>
      </c>
    </row>
    <row r="119" spans="1:18">
      <c r="A119" s="2">
        <v>0.98699999999999999</v>
      </c>
      <c r="B119" s="2">
        <f t="shared" si="9"/>
        <v>9.3709699999999993E-3</v>
      </c>
      <c r="C119" s="85">
        <f t="shared" si="10"/>
        <v>4.6369000000000271E-4</v>
      </c>
      <c r="D119" s="85">
        <f t="shared" si="11"/>
        <v>-1.9562000000000052E-4</v>
      </c>
      <c r="E119" s="2">
        <f t="shared" si="12"/>
        <v>-9.1635700000000002E-4</v>
      </c>
      <c r="H119" s="2">
        <f t="shared" si="1"/>
        <v>644.89800000000014</v>
      </c>
      <c r="I119" s="2">
        <f t="shared" si="2"/>
        <v>651.70100000000002</v>
      </c>
      <c r="J119" s="2">
        <f t="shared" si="3"/>
        <v>223.12899999999991</v>
      </c>
      <c r="K119" s="2">
        <f t="shared" si="4"/>
        <v>223.12900000000036</v>
      </c>
      <c r="L119" s="2">
        <f t="shared" si="5"/>
        <v>17.686999999999898</v>
      </c>
      <c r="M119" s="2">
        <f t="shared" si="6"/>
        <v>31.291999999999916</v>
      </c>
      <c r="N119" s="2">
        <f t="shared" si="7"/>
        <v>-8.1630000000000109</v>
      </c>
      <c r="O119" s="2">
        <f t="shared" si="8"/>
        <v>-13.606000000000222</v>
      </c>
    </row>
    <row r="120" spans="1:18">
      <c r="A120" s="2">
        <v>2.4849999999999999</v>
      </c>
      <c r="B120" s="2">
        <f t="shared" si="9"/>
        <v>2.3492509999999998E-2</v>
      </c>
      <c r="C120" s="85">
        <f t="shared" si="10"/>
        <v>-2.0534699999999947E-3</v>
      </c>
      <c r="D120" s="85">
        <f t="shared" si="11"/>
        <v>2.6081000000000021E-4</v>
      </c>
      <c r="E120" s="2">
        <f t="shared" si="12"/>
        <v>-2.3563480000000003E-3</v>
      </c>
      <c r="H120" s="2">
        <f t="shared" si="1"/>
        <v>578.23100000000022</v>
      </c>
      <c r="I120" s="2">
        <f t="shared" si="2"/>
        <v>579.5920000000001</v>
      </c>
      <c r="J120" s="2">
        <f t="shared" si="3"/>
        <v>195.91800000000012</v>
      </c>
      <c r="K120" s="2">
        <f t="shared" si="4"/>
        <v>194.55799999999999</v>
      </c>
      <c r="L120" s="2">
        <f t="shared" si="5"/>
        <v>14.965999999999894</v>
      </c>
      <c r="M120" s="2">
        <f t="shared" si="6"/>
        <v>27.210000000000036</v>
      </c>
      <c r="N120" s="2">
        <f t="shared" si="7"/>
        <v>-5.4420000000000073</v>
      </c>
      <c r="O120" s="2">
        <f t="shared" si="8"/>
        <v>-9.524000000000342</v>
      </c>
    </row>
    <row r="121" spans="1:18">
      <c r="A121" s="2">
        <v>5.0049999999999999</v>
      </c>
      <c r="B121" s="2">
        <f t="shared" si="9"/>
        <v>4.7700849999999989E-2</v>
      </c>
      <c r="C121" s="85">
        <f t="shared" si="10"/>
        <v>1.3910700000000012E-3</v>
      </c>
      <c r="D121" s="85">
        <f t="shared" si="11"/>
        <v>1.9561300000000004E-3</v>
      </c>
      <c r="E121" s="2">
        <f t="shared" si="12"/>
        <v>-4.8436052E-3</v>
      </c>
      <c r="H121" s="2">
        <f t="shared" si="1"/>
        <v>440.81600000000026</v>
      </c>
      <c r="I121" s="2">
        <f t="shared" si="2"/>
        <v>434.01400000000012</v>
      </c>
      <c r="J121" s="2">
        <f t="shared" si="3"/>
        <v>146.93899999999985</v>
      </c>
      <c r="K121" s="2">
        <f t="shared" si="4"/>
        <v>149.66000000000031</v>
      </c>
      <c r="L121" s="2">
        <f t="shared" si="5"/>
        <v>16.327000000000226</v>
      </c>
      <c r="M121" s="2">
        <f t="shared" si="6"/>
        <v>23.128999999999905</v>
      </c>
      <c r="N121" s="2">
        <f t="shared" si="7"/>
        <v>-2.7210000000000036</v>
      </c>
      <c r="O121" s="2">
        <f t="shared" si="8"/>
        <v>-5.443000000000211</v>
      </c>
    </row>
    <row r="122" spans="1:18">
      <c r="A122" s="2">
        <v>10.003</v>
      </c>
      <c r="B122" s="2">
        <f t="shared" si="9"/>
        <v>9.6833389999999991E-2</v>
      </c>
      <c r="C122" s="85">
        <f t="shared" si="10"/>
        <v>1.4573100000000033E-3</v>
      </c>
      <c r="D122" s="85">
        <f t="shared" si="11"/>
        <v>3.45583E-3</v>
      </c>
      <c r="E122" s="2">
        <f t="shared" si="12"/>
        <v>-9.0326690000000001E-3</v>
      </c>
      <c r="H122" s="2">
        <f t="shared" si="1"/>
        <v>297.95900000000029</v>
      </c>
      <c r="I122" s="2">
        <f t="shared" si="2"/>
        <v>285.71399999999994</v>
      </c>
      <c r="J122" s="2">
        <f t="shared" si="3"/>
        <v>99.319999999999709</v>
      </c>
      <c r="K122" s="2">
        <f t="shared" si="4"/>
        <v>99.320000000000164</v>
      </c>
      <c r="L122" s="2">
        <f t="shared" si="5"/>
        <v>13.605000000000018</v>
      </c>
      <c r="M122" s="2">
        <f t="shared" si="6"/>
        <v>20.407999999999902</v>
      </c>
      <c r="N122" s="2">
        <f t="shared" si="7"/>
        <v>2.7210000000000036</v>
      </c>
      <c r="O122" s="2">
        <f t="shared" si="8"/>
        <v>-2.7210000000000036</v>
      </c>
    </row>
    <row r="123" spans="1:18">
      <c r="A123" s="2">
        <v>14.987</v>
      </c>
      <c r="B123" s="2">
        <f t="shared" si="9"/>
        <v>0.14498979000000001</v>
      </c>
      <c r="C123" s="85">
        <f t="shared" si="10"/>
        <v>1.9872299999999996E-3</v>
      </c>
      <c r="D123" s="85">
        <f t="shared" si="11"/>
        <v>4.6947199999999994E-3</v>
      </c>
      <c r="E123" s="2">
        <f t="shared" si="12"/>
        <v>-1.3090825E-2</v>
      </c>
      <c r="H123" s="2">
        <f t="shared" si="1"/>
        <v>157.82300000000032</v>
      </c>
      <c r="I123" s="2">
        <f t="shared" si="2"/>
        <v>145.57799999999997</v>
      </c>
      <c r="J123" s="2">
        <f t="shared" si="3"/>
        <v>54.422000000000025</v>
      </c>
      <c r="K123" s="2">
        <f t="shared" si="4"/>
        <v>57.143000000000029</v>
      </c>
      <c r="L123" s="2">
        <f t="shared" si="5"/>
        <v>14.965999999999894</v>
      </c>
      <c r="M123" s="2">
        <f t="shared" si="6"/>
        <v>16.326000000000022</v>
      </c>
      <c r="N123" s="2">
        <f t="shared" si="7"/>
        <v>6.8029999999998836</v>
      </c>
      <c r="O123" s="2">
        <f t="shared" si="8"/>
        <v>2.7210000000000036</v>
      </c>
    </row>
    <row r="124" spans="1:18">
      <c r="A124" s="2">
        <v>19.984999999999999</v>
      </c>
      <c r="B124" s="2">
        <f t="shared" si="9"/>
        <v>0.19262559000000001</v>
      </c>
      <c r="C124" s="85">
        <f t="shared" si="10"/>
        <v>1.9872299999999996E-3</v>
      </c>
      <c r="D124" s="85">
        <f t="shared" si="11"/>
        <v>4.8903299999999983E-3</v>
      </c>
      <c r="E124" s="2">
        <f t="shared" si="12"/>
        <v>-1.7279892999999998E-2</v>
      </c>
      <c r="H124" s="2">
        <f t="shared" si="1"/>
        <v>87.075000000000273</v>
      </c>
      <c r="I124" s="2">
        <f t="shared" si="2"/>
        <v>73.4699999999998</v>
      </c>
      <c r="J124" s="2">
        <f t="shared" si="3"/>
        <v>35.373999999999796</v>
      </c>
      <c r="K124" s="2">
        <f t="shared" si="4"/>
        <v>36.735000000000127</v>
      </c>
      <c r="L124" s="2">
        <f t="shared" si="5"/>
        <v>14.965999999999894</v>
      </c>
      <c r="M124" s="2">
        <f t="shared" si="6"/>
        <v>13.605000000000018</v>
      </c>
      <c r="N124" s="2">
        <f t="shared" si="7"/>
        <v>10.884999999999764</v>
      </c>
      <c r="O124" s="2">
        <f t="shared" si="8"/>
        <v>6.8019999999996799</v>
      </c>
    </row>
    <row r="125" spans="1:18" s="7" customFormat="1">
      <c r="A125" s="5">
        <v>22.491</v>
      </c>
      <c r="B125" s="5">
        <f t="shared" si="9"/>
        <v>0.21728949</v>
      </c>
      <c r="C125" s="86">
        <f t="shared" si="10"/>
        <v>-1.7885100000000001E-3</v>
      </c>
      <c r="D125" s="86">
        <f t="shared" si="11"/>
        <v>5.1511500000000002E-3</v>
      </c>
      <c r="E125" s="5">
        <f t="shared" si="12"/>
        <v>-1.9047153000000001E-2</v>
      </c>
      <c r="F125" s="5"/>
      <c r="G125" s="5"/>
      <c r="H125" s="2">
        <f t="shared" si="1"/>
        <v>47.619000000000142</v>
      </c>
      <c r="I125" s="2">
        <f t="shared" si="2"/>
        <v>36.735000000000127</v>
      </c>
      <c r="J125" s="2">
        <f t="shared" si="3"/>
        <v>20.407999999999902</v>
      </c>
      <c r="K125" s="2">
        <f t="shared" si="4"/>
        <v>21.769000000000233</v>
      </c>
      <c r="L125" s="2">
        <f t="shared" si="5"/>
        <v>13.605000000000018</v>
      </c>
      <c r="M125" s="2">
        <f t="shared" si="6"/>
        <v>14.965999999999894</v>
      </c>
      <c r="N125" s="2">
        <f t="shared" si="7"/>
        <v>10.884999999999764</v>
      </c>
      <c r="O125" s="2">
        <f t="shared" si="8"/>
        <v>12.244999999999891</v>
      </c>
      <c r="P125" s="6"/>
      <c r="Q125" s="6"/>
      <c r="R125" s="6"/>
    </row>
    <row r="126" spans="1:18">
      <c r="A126" s="2">
        <v>19.998999999999999</v>
      </c>
      <c r="B126" s="2">
        <f t="shared" si="9"/>
        <v>0.19607459000000002</v>
      </c>
      <c r="C126" s="85">
        <f t="shared" si="10"/>
        <v>-1.2585799999999953E-3</v>
      </c>
      <c r="D126" s="85">
        <f t="shared" si="11"/>
        <v>4.0426699999999982E-3</v>
      </c>
      <c r="E126" s="2">
        <f t="shared" si="12"/>
        <v>-1.7214433000000001E-2</v>
      </c>
      <c r="H126" s="2">
        <f t="shared" si="1"/>
        <v>28.571000000000367</v>
      </c>
      <c r="I126" s="2">
        <f t="shared" si="2"/>
        <v>21.768999999999778</v>
      </c>
      <c r="J126" s="2">
        <f t="shared" si="3"/>
        <v>10.884000000000015</v>
      </c>
      <c r="K126" s="2">
        <f t="shared" si="4"/>
        <v>13.606000000000222</v>
      </c>
      <c r="L126" s="2">
        <f t="shared" si="5"/>
        <v>19.048000000000229</v>
      </c>
      <c r="M126" s="2">
        <f t="shared" si="6"/>
        <v>19.047000000000025</v>
      </c>
      <c r="N126" s="2">
        <f t="shared" si="7"/>
        <v>21.768999999999778</v>
      </c>
      <c r="O126" s="2">
        <f t="shared" si="8"/>
        <v>14.965999999999894</v>
      </c>
    </row>
    <row r="127" spans="1:18">
      <c r="A127" s="2">
        <v>14.987</v>
      </c>
      <c r="B127" s="2">
        <f t="shared" si="9"/>
        <v>0.15182279000000001</v>
      </c>
      <c r="C127" s="85">
        <f t="shared" si="10"/>
        <v>1.9872299999999996E-3</v>
      </c>
      <c r="D127" s="85">
        <f t="shared" si="11"/>
        <v>3.5210399999999961E-3</v>
      </c>
      <c r="E127" s="2">
        <f t="shared" si="12"/>
        <v>-1.3025371000000001E-2</v>
      </c>
      <c r="J127" s="2"/>
      <c r="K127" s="2"/>
      <c r="L127" s="2"/>
      <c r="M127" s="2"/>
      <c r="N127" s="2"/>
      <c r="O127" s="2"/>
    </row>
    <row r="128" spans="1:18">
      <c r="A128" s="2">
        <v>10.003</v>
      </c>
      <c r="B128" s="2">
        <f t="shared" si="9"/>
        <v>0.10490279</v>
      </c>
      <c r="C128" s="85">
        <f t="shared" si="10"/>
        <v>1.5897900000000006E-3</v>
      </c>
      <c r="D128" s="85">
        <f t="shared" si="11"/>
        <v>1.9561300000000004E-3</v>
      </c>
      <c r="E128" s="2">
        <f t="shared" si="12"/>
        <v>-9.4253940000000001E-3</v>
      </c>
    </row>
    <row r="129" spans="1:12" customFormat="1">
      <c r="A129" s="2">
        <v>5.0049999999999999</v>
      </c>
      <c r="B129" s="2">
        <f t="shared" si="9"/>
        <v>5.6095679999999995E-2</v>
      </c>
      <c r="C129" s="85">
        <f t="shared" si="10"/>
        <v>2.5171600000000044E-3</v>
      </c>
      <c r="D129" s="85">
        <f t="shared" si="11"/>
        <v>0</v>
      </c>
      <c r="E129" s="2">
        <f t="shared" si="12"/>
        <v>-5.1054220000000001E-3</v>
      </c>
      <c r="F129" s="2"/>
      <c r="G129" s="2"/>
      <c r="H129" s="2"/>
      <c r="I129" s="2"/>
      <c r="J129" s="4"/>
      <c r="K129" s="4"/>
      <c r="L129" s="4"/>
    </row>
    <row r="130" spans="1:12" customFormat="1">
      <c r="A130" s="2">
        <v>2.4990000000000001</v>
      </c>
      <c r="B130" s="2">
        <f t="shared" si="9"/>
        <v>3.0455659999999999E-2</v>
      </c>
      <c r="C130" s="85">
        <f t="shared" si="10"/>
        <v>3.9082300000000056E-3</v>
      </c>
      <c r="D130" s="85">
        <f t="shared" si="11"/>
        <v>-1.5649100000000027E-3</v>
      </c>
      <c r="E130" s="2">
        <f t="shared" si="12"/>
        <v>-1.9636230000000003E-3</v>
      </c>
      <c r="F130" s="2"/>
      <c r="G130" s="2"/>
      <c r="H130" s="2" t="s">
        <v>244</v>
      </c>
      <c r="I130" s="2"/>
      <c r="J130" s="4"/>
      <c r="K130" s="4"/>
      <c r="L130" s="4"/>
    </row>
    <row r="131" spans="1:12" customFormat="1">
      <c r="A131" s="2">
        <v>1.0009999999999999</v>
      </c>
      <c r="B131" s="2">
        <f t="shared" si="9"/>
        <v>1.4902450000000001E-2</v>
      </c>
      <c r="C131" s="85">
        <f t="shared" si="10"/>
        <v>5.0343200000000018E-3</v>
      </c>
      <c r="D131" s="85">
        <f t="shared" si="11"/>
        <v>-3.0646100000000023E-3</v>
      </c>
      <c r="E131" s="2">
        <f t="shared" si="12"/>
        <v>1.9636299999999975E-4</v>
      </c>
      <c r="F131" s="2"/>
      <c r="G131" s="2"/>
      <c r="H131" s="2" t="s">
        <v>243</v>
      </c>
      <c r="I131" s="2" t="s">
        <v>245</v>
      </c>
      <c r="J131" s="4" t="s">
        <v>246</v>
      </c>
      <c r="K131" s="4" t="s">
        <v>247</v>
      </c>
      <c r="L131" s="4" t="s">
        <v>248</v>
      </c>
    </row>
    <row r="132" spans="1:12" customFormat="1">
      <c r="A132" s="2">
        <v>-6.3E-2</v>
      </c>
      <c r="B132" s="2">
        <f t="shared" si="9"/>
        <v>4.9457899999999985E-3</v>
      </c>
      <c r="C132" s="85">
        <f t="shared" si="10"/>
        <v>6.0279400000000025E-3</v>
      </c>
      <c r="D132" s="85">
        <f t="shared" si="11"/>
        <v>-3.781859999999998E-3</v>
      </c>
      <c r="E132" s="2">
        <f t="shared" si="12"/>
        <v>1.9636239999999998E-3</v>
      </c>
      <c r="F132" s="2"/>
      <c r="G132" s="2"/>
      <c r="H132" s="83">
        <f t="shared" ref="H132:H146" si="13">A93</f>
        <v>-4.9000000000000002E-2</v>
      </c>
      <c r="I132" s="4">
        <f t="shared" ref="I132:I146" si="14">(AVERAGE(H112:I112)*(10^-6)*29000*257)/(4.85*12)</f>
        <v>0</v>
      </c>
      <c r="J132" s="4">
        <f t="shared" ref="J132:J146" si="15">(AVERAGE(J112:K112)*(10^-6)*29000*257)/(4.85*12)</f>
        <v>0</v>
      </c>
      <c r="K132" s="4">
        <f t="shared" ref="K132:K146" si="16">(AVERAGE(L112:M112)*(10^-6)*29000*257)/(4.85*12)</f>
        <v>0</v>
      </c>
      <c r="L132" s="4">
        <f t="shared" ref="L132:L146" si="17">(AVERAGE(N112:O112)*(10^-6)*29000*257)/(4.85*12)</f>
        <v>0</v>
      </c>
    </row>
    <row r="133" spans="1:12" customFormat="1">
      <c r="A133" s="2"/>
      <c r="B133" s="2"/>
      <c r="C133" s="2"/>
      <c r="D133" s="2"/>
      <c r="E133" s="2"/>
      <c r="F133" s="2"/>
      <c r="G133" s="2"/>
      <c r="H133" s="83">
        <f t="shared" si="13"/>
        <v>0.98699999999999999</v>
      </c>
      <c r="I133" s="4">
        <f t="shared" si="14"/>
        <v>2.7005599742268132</v>
      </c>
      <c r="J133" s="4">
        <f t="shared" si="15"/>
        <v>1.8293785481099893</v>
      </c>
      <c r="K133" s="4">
        <f t="shared" si="16"/>
        <v>0.69689391752577412</v>
      </c>
      <c r="L133" s="4">
        <f t="shared" si="17"/>
        <v>0.17422347938144353</v>
      </c>
    </row>
    <row r="134" spans="1:12" customFormat="1">
      <c r="A134" s="2"/>
      <c r="B134" s="2"/>
      <c r="C134" s="2"/>
      <c r="D134" s="2"/>
      <c r="E134" s="2"/>
      <c r="F134" s="2"/>
      <c r="G134" s="2"/>
      <c r="H134" s="83">
        <f t="shared" si="13"/>
        <v>2.4849999999999999</v>
      </c>
      <c r="I134" s="4">
        <f t="shared" si="14"/>
        <v>7.6660892096219984</v>
      </c>
      <c r="J134" s="4">
        <f t="shared" si="15"/>
        <v>3.9201243298969182</v>
      </c>
      <c r="K134" s="4">
        <f t="shared" si="16"/>
        <v>1.0453408762886611</v>
      </c>
      <c r="L134" s="4">
        <f t="shared" si="17"/>
        <v>-0.17422347938144353</v>
      </c>
    </row>
    <row r="135" spans="1:12" customFormat="1">
      <c r="A135" s="2"/>
      <c r="B135" s="2"/>
      <c r="C135" s="2"/>
      <c r="D135" s="2"/>
      <c r="E135" s="2"/>
      <c r="F135" s="2"/>
      <c r="G135" s="2"/>
      <c r="H135" s="83">
        <f t="shared" si="13"/>
        <v>5.0049999999999999</v>
      </c>
      <c r="I135" s="4">
        <f t="shared" si="14"/>
        <v>16.638886529209625</v>
      </c>
      <c r="J135" s="4">
        <f t="shared" si="15"/>
        <v>6.9691952920962237</v>
      </c>
      <c r="K135" s="4">
        <f t="shared" si="16"/>
        <v>1.4809315893470727</v>
      </c>
      <c r="L135" s="4">
        <f t="shared" si="17"/>
        <v>-0.34844695876288706</v>
      </c>
    </row>
    <row r="136" spans="1:12" customFormat="1">
      <c r="A136" s="2"/>
      <c r="B136" s="2"/>
      <c r="C136" s="2"/>
      <c r="D136" s="2"/>
      <c r="E136" s="2"/>
      <c r="F136" s="2"/>
      <c r="G136" s="2"/>
      <c r="H136" s="83">
        <f t="shared" si="13"/>
        <v>10.003</v>
      </c>
      <c r="I136" s="4">
        <f t="shared" si="14"/>
        <v>35.717029828178703</v>
      </c>
      <c r="J136" s="4">
        <f t="shared" si="15"/>
        <v>12.805841924398626</v>
      </c>
      <c r="K136" s="4">
        <f t="shared" si="16"/>
        <v>2.0907457817869282</v>
      </c>
      <c r="L136" s="4">
        <f t="shared" si="17"/>
        <v>-0.52273446735396556</v>
      </c>
    </row>
    <row r="137" spans="1:12" customFormat="1">
      <c r="A137" s="2"/>
      <c r="B137" s="2"/>
      <c r="C137" s="2"/>
      <c r="D137" s="2"/>
      <c r="E137" s="2"/>
      <c r="F137" s="2"/>
      <c r="G137" s="2"/>
      <c r="H137" s="83">
        <f t="shared" si="13"/>
        <v>14.987</v>
      </c>
      <c r="I137" s="4">
        <f t="shared" si="14"/>
        <v>54.96926854810998</v>
      </c>
      <c r="J137" s="4">
        <f t="shared" si="15"/>
        <v>18.642552585910661</v>
      </c>
      <c r="K137" s="4">
        <f t="shared" si="16"/>
        <v>2.9618631786941454</v>
      </c>
      <c r="L137" s="4">
        <f t="shared" si="17"/>
        <v>-0.69695794673540934</v>
      </c>
    </row>
    <row r="138" spans="1:12" customFormat="1">
      <c r="A138" s="2"/>
      <c r="B138" s="2"/>
      <c r="C138" s="2"/>
      <c r="D138" s="2"/>
      <c r="E138" s="2"/>
      <c r="F138" s="2"/>
      <c r="G138" s="2"/>
      <c r="H138" s="83">
        <f t="shared" si="13"/>
        <v>19.984999999999999</v>
      </c>
      <c r="I138" s="4">
        <f t="shared" si="14"/>
        <v>73.350453900343638</v>
      </c>
      <c r="J138" s="4">
        <f t="shared" si="15"/>
        <v>24.740566451890032</v>
      </c>
      <c r="K138" s="4">
        <f t="shared" si="16"/>
        <v>2.7876396993127024</v>
      </c>
      <c r="L138" s="4">
        <f t="shared" si="17"/>
        <v>-1.2195643556701339</v>
      </c>
    </row>
    <row r="139" spans="1:12" customFormat="1">
      <c r="A139" s="2"/>
      <c r="B139" s="2"/>
      <c r="C139" s="2"/>
      <c r="D139" s="2"/>
      <c r="E139" s="2"/>
      <c r="F139" s="2"/>
      <c r="G139" s="2"/>
      <c r="H139" s="83">
        <f t="shared" si="13"/>
        <v>22.491</v>
      </c>
      <c r="I139" s="4">
        <f t="shared" si="14"/>
        <v>83.020209166666675</v>
      </c>
      <c r="J139" s="4">
        <f t="shared" si="15"/>
        <v>28.573547027491429</v>
      </c>
      <c r="K139" s="4">
        <f t="shared" si="16"/>
        <v>3.1360866580755893</v>
      </c>
      <c r="L139" s="4">
        <f t="shared" si="17"/>
        <v>-1.3938518642611832</v>
      </c>
    </row>
    <row r="140" spans="1:12" customFormat="1">
      <c r="A140" s="2"/>
      <c r="B140" s="2"/>
      <c r="C140" s="2"/>
      <c r="D140" s="2"/>
      <c r="E140" s="2"/>
      <c r="F140" s="2"/>
      <c r="G140" s="2"/>
      <c r="H140" s="83">
        <f t="shared" si="13"/>
        <v>19.998999999999999</v>
      </c>
      <c r="I140" s="4">
        <f t="shared" si="14"/>
        <v>74.134491572164961</v>
      </c>
      <c r="J140" s="4">
        <f t="shared" si="15"/>
        <v>25.001869656357396</v>
      </c>
      <c r="K140" s="4">
        <f t="shared" si="16"/>
        <v>2.7004959450171775</v>
      </c>
      <c r="L140" s="4">
        <f t="shared" si="17"/>
        <v>-0.95826115120277144</v>
      </c>
    </row>
    <row r="141" spans="1:12" customFormat="1">
      <c r="A141" s="2"/>
      <c r="B141" s="2"/>
      <c r="C141" s="2"/>
      <c r="D141" s="2"/>
      <c r="E141" s="2"/>
      <c r="F141" s="2"/>
      <c r="G141" s="2"/>
      <c r="H141" s="83">
        <f t="shared" si="13"/>
        <v>14.987</v>
      </c>
      <c r="I141" s="4">
        <f t="shared" si="14"/>
        <v>56.014673453608282</v>
      </c>
      <c r="J141" s="4">
        <f t="shared" si="15"/>
        <v>18.990999544673553</v>
      </c>
      <c r="K141" s="4">
        <f t="shared" si="16"/>
        <v>2.5263364948453697</v>
      </c>
      <c r="L141" s="4">
        <f t="shared" si="17"/>
        <v>-0.52273446735396556</v>
      </c>
    </row>
    <row r="142" spans="1:12" customFormat="1">
      <c r="A142" s="2"/>
      <c r="B142" s="2"/>
      <c r="C142" s="2"/>
      <c r="D142" s="2"/>
      <c r="E142" s="2"/>
      <c r="F142" s="2"/>
      <c r="G142" s="2"/>
      <c r="H142" s="83">
        <f t="shared" si="13"/>
        <v>10.003</v>
      </c>
      <c r="I142" s="4">
        <f t="shared" si="14"/>
        <v>37.372120867697603</v>
      </c>
      <c r="J142" s="4">
        <f t="shared" si="15"/>
        <v>12.718762199312707</v>
      </c>
      <c r="K142" s="4">
        <f t="shared" si="16"/>
        <v>2.1778255068728476</v>
      </c>
      <c r="L142" s="4">
        <f t="shared" si="17"/>
        <v>0</v>
      </c>
    </row>
    <row r="143" spans="1:12" customFormat="1">
      <c r="A143" s="2"/>
      <c r="B143" s="2"/>
      <c r="C143" s="2"/>
      <c r="D143" s="2"/>
      <c r="E143" s="2"/>
      <c r="F143" s="2"/>
      <c r="G143" s="2"/>
      <c r="H143" s="83">
        <f t="shared" si="13"/>
        <v>5.0049999999999999</v>
      </c>
      <c r="I143" s="4">
        <f t="shared" si="14"/>
        <v>19.426526228522356</v>
      </c>
      <c r="J143" s="4">
        <f t="shared" si="15"/>
        <v>7.1434187714776662</v>
      </c>
      <c r="K143" s="4">
        <f t="shared" si="16"/>
        <v>2.0036020274914037</v>
      </c>
      <c r="L143" s="4">
        <f t="shared" si="17"/>
        <v>0.60981419243985535</v>
      </c>
    </row>
    <row r="144" spans="1:12" customFormat="1">
      <c r="A144" s="2"/>
      <c r="B144" s="2"/>
      <c r="C144" s="2"/>
      <c r="D144" s="2"/>
      <c r="E144" s="2"/>
      <c r="F144" s="2"/>
      <c r="G144" s="2"/>
      <c r="H144" s="83">
        <f t="shared" si="13"/>
        <v>2.4990000000000001</v>
      </c>
      <c r="I144" s="4">
        <f t="shared" si="14"/>
        <v>10.279569458762891</v>
      </c>
      <c r="J144" s="4">
        <f t="shared" si="15"/>
        <v>4.6170822766322965</v>
      </c>
      <c r="K144" s="4">
        <f t="shared" si="16"/>
        <v>1.8293785481099598</v>
      </c>
      <c r="L144" s="4">
        <f t="shared" si="17"/>
        <v>1.1324846305841567</v>
      </c>
    </row>
    <row r="145" spans="8:12" customFormat="1">
      <c r="H145" s="83">
        <f t="shared" si="13"/>
        <v>1.0009999999999999</v>
      </c>
      <c r="I145" s="4">
        <f t="shared" si="14"/>
        <v>5.4011199484536263</v>
      </c>
      <c r="J145" s="4">
        <f t="shared" si="15"/>
        <v>2.7005599742268132</v>
      </c>
      <c r="K145" s="4">
        <f t="shared" si="16"/>
        <v>1.8293785481099598</v>
      </c>
      <c r="L145" s="4">
        <f t="shared" si="17"/>
        <v>1.4809956185566788</v>
      </c>
    </row>
    <row r="146" spans="8:12" customFormat="1">
      <c r="H146" s="83">
        <f t="shared" si="13"/>
        <v>-6.3E-2</v>
      </c>
      <c r="I146" s="4">
        <f t="shared" si="14"/>
        <v>3.2232304123711435</v>
      </c>
      <c r="J146" s="4">
        <f t="shared" si="15"/>
        <v>1.5680753436426269</v>
      </c>
      <c r="K146" s="4">
        <f t="shared" si="16"/>
        <v>2.4391927405498444</v>
      </c>
      <c r="L146" s="4">
        <f t="shared" si="17"/>
        <v>2.3521130154638965</v>
      </c>
    </row>
    <row r="147" spans="8:12" customFormat="1">
      <c r="H147" s="2"/>
      <c r="I147" s="2"/>
      <c r="J147" s="2"/>
      <c r="K147" s="2"/>
      <c r="L147" s="2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BC103"/>
  <sheetViews>
    <sheetView zoomScaleNormal="100" workbookViewId="0">
      <selection activeCell="A96" sqref="A96:E96"/>
    </sheetView>
  </sheetViews>
  <sheetFormatPr defaultColWidth="14.7109375" defaultRowHeight="12.75"/>
  <cols>
    <col min="1" max="11" width="14.7109375" style="2" customWidth="1"/>
    <col min="12" max="55" width="14.7109375" style="4" customWidth="1"/>
    <col min="257" max="311" width="14.7109375" customWidth="1"/>
    <col min="513" max="567" width="14.7109375" customWidth="1"/>
    <col min="769" max="823" width="14.7109375" customWidth="1"/>
    <col min="1025" max="1079" width="14.7109375" customWidth="1"/>
    <col min="1281" max="1335" width="14.7109375" customWidth="1"/>
    <col min="1537" max="1591" width="14.7109375" customWidth="1"/>
    <col min="1793" max="1847" width="14.7109375" customWidth="1"/>
    <col min="2049" max="2103" width="14.7109375" customWidth="1"/>
    <col min="2305" max="2359" width="14.7109375" customWidth="1"/>
    <col min="2561" max="2615" width="14.7109375" customWidth="1"/>
    <col min="2817" max="2871" width="14.7109375" customWidth="1"/>
    <col min="3073" max="3127" width="14.7109375" customWidth="1"/>
    <col min="3329" max="3383" width="14.7109375" customWidth="1"/>
    <col min="3585" max="3639" width="14.7109375" customWidth="1"/>
    <col min="3841" max="3895" width="14.7109375" customWidth="1"/>
    <col min="4097" max="4151" width="14.7109375" customWidth="1"/>
    <col min="4353" max="4407" width="14.7109375" customWidth="1"/>
    <col min="4609" max="4663" width="14.7109375" customWidth="1"/>
    <col min="4865" max="4919" width="14.7109375" customWidth="1"/>
    <col min="5121" max="5175" width="14.7109375" customWidth="1"/>
    <col min="5377" max="5431" width="14.7109375" customWidth="1"/>
    <col min="5633" max="5687" width="14.7109375" customWidth="1"/>
    <col min="5889" max="5943" width="14.7109375" customWidth="1"/>
    <col min="6145" max="6199" width="14.7109375" customWidth="1"/>
    <col min="6401" max="6455" width="14.7109375" customWidth="1"/>
    <col min="6657" max="6711" width="14.7109375" customWidth="1"/>
    <col min="6913" max="6967" width="14.7109375" customWidth="1"/>
    <col min="7169" max="7223" width="14.7109375" customWidth="1"/>
    <col min="7425" max="7479" width="14.7109375" customWidth="1"/>
    <col min="7681" max="7735" width="14.7109375" customWidth="1"/>
    <col min="7937" max="7991" width="14.7109375" customWidth="1"/>
    <col min="8193" max="8247" width="14.7109375" customWidth="1"/>
    <col min="8449" max="8503" width="14.7109375" customWidth="1"/>
    <col min="8705" max="8759" width="14.7109375" customWidth="1"/>
    <col min="8961" max="9015" width="14.7109375" customWidth="1"/>
    <col min="9217" max="9271" width="14.7109375" customWidth="1"/>
    <col min="9473" max="9527" width="14.7109375" customWidth="1"/>
    <col min="9729" max="9783" width="14.7109375" customWidth="1"/>
    <col min="9985" max="10039" width="14.7109375" customWidth="1"/>
    <col min="10241" max="10295" width="14.7109375" customWidth="1"/>
    <col min="10497" max="10551" width="14.7109375" customWidth="1"/>
    <col min="10753" max="10807" width="14.7109375" customWidth="1"/>
    <col min="11009" max="11063" width="14.7109375" customWidth="1"/>
    <col min="11265" max="11319" width="14.7109375" customWidth="1"/>
    <col min="11521" max="11575" width="14.7109375" customWidth="1"/>
    <col min="11777" max="11831" width="14.7109375" customWidth="1"/>
    <col min="12033" max="12087" width="14.7109375" customWidth="1"/>
    <col min="12289" max="12343" width="14.7109375" customWidth="1"/>
    <col min="12545" max="12599" width="14.7109375" customWidth="1"/>
    <col min="12801" max="12855" width="14.7109375" customWidth="1"/>
    <col min="13057" max="13111" width="14.7109375" customWidth="1"/>
    <col min="13313" max="13367" width="14.7109375" customWidth="1"/>
    <col min="13569" max="13623" width="14.7109375" customWidth="1"/>
    <col min="13825" max="13879" width="14.7109375" customWidth="1"/>
    <col min="14081" max="14135" width="14.7109375" customWidth="1"/>
    <col min="14337" max="14391" width="14.7109375" customWidth="1"/>
    <col min="14593" max="14647" width="14.7109375" customWidth="1"/>
    <col min="14849" max="14903" width="14.7109375" customWidth="1"/>
    <col min="15105" max="15159" width="14.7109375" customWidth="1"/>
    <col min="15361" max="15415" width="14.7109375" customWidth="1"/>
    <col min="15617" max="15671" width="14.7109375" customWidth="1"/>
    <col min="15873" max="15927" width="14.7109375" customWidth="1"/>
    <col min="16129" max="16183" width="14.7109375" customWidth="1"/>
  </cols>
  <sheetData>
    <row r="1" spans="1:1">
      <c r="A1" s="2" t="s">
        <v>488</v>
      </c>
    </row>
    <row r="2" spans="1:1">
      <c r="A2" s="2" t="s">
        <v>376</v>
      </c>
    </row>
    <row r="3" spans="1:1">
      <c r="A3" s="2" t="s">
        <v>489</v>
      </c>
    </row>
    <row r="4" spans="1:1">
      <c r="A4" s="85" t="s">
        <v>490</v>
      </c>
    </row>
    <row r="6" spans="1:1">
      <c r="A6" s="2" t="s">
        <v>0</v>
      </c>
    </row>
    <row r="7" spans="1:1">
      <c r="A7" s="2" t="s">
        <v>1</v>
      </c>
    </row>
    <row r="8" spans="1:1">
      <c r="A8" s="2" t="s">
        <v>377</v>
      </c>
    </row>
    <row r="9" spans="1:1">
      <c r="A9" s="2" t="s">
        <v>3</v>
      </c>
    </row>
    <row r="10" spans="1:1">
      <c r="A10" s="2" t="s">
        <v>4</v>
      </c>
    </row>
    <row r="11" spans="1:1">
      <c r="A11" s="2" t="s">
        <v>5</v>
      </c>
    </row>
    <row r="12" spans="1:1">
      <c r="A12" s="2" t="s">
        <v>6</v>
      </c>
    </row>
    <row r="13" spans="1:1">
      <c r="A13" s="2" t="s">
        <v>7</v>
      </c>
    </row>
    <row r="14" spans="1:1">
      <c r="A14" s="2" t="s">
        <v>8</v>
      </c>
    </row>
    <row r="15" spans="1:1">
      <c r="A15" s="2" t="s">
        <v>9</v>
      </c>
    </row>
    <row r="16" spans="1:1">
      <c r="A16" s="2" t="s">
        <v>10</v>
      </c>
    </row>
    <row r="17" spans="1:1">
      <c r="A17" s="2" t="s">
        <v>11</v>
      </c>
    </row>
    <row r="18" spans="1:1">
      <c r="A18" s="2" t="s">
        <v>12</v>
      </c>
    </row>
    <row r="19" spans="1:1">
      <c r="A19" s="2" t="s">
        <v>13</v>
      </c>
    </row>
    <row r="20" spans="1:1">
      <c r="A20" s="2" t="s">
        <v>14</v>
      </c>
    </row>
    <row r="21" spans="1:1">
      <c r="A21" s="2" t="s">
        <v>378</v>
      </c>
    </row>
    <row r="22" spans="1:1">
      <c r="A22" s="2" t="s">
        <v>379</v>
      </c>
    </row>
    <row r="23" spans="1:1">
      <c r="A23" s="2" t="s">
        <v>380</v>
      </c>
    </row>
    <row r="24" spans="1:1">
      <c r="A24" s="2" t="s">
        <v>381</v>
      </c>
    </row>
    <row r="25" spans="1:1">
      <c r="A25" s="2" t="s">
        <v>382</v>
      </c>
    </row>
    <row r="26" spans="1:1">
      <c r="A26" s="2" t="s">
        <v>383</v>
      </c>
    </row>
    <row r="27" spans="1:1">
      <c r="A27" s="2" t="s">
        <v>384</v>
      </c>
    </row>
    <row r="28" spans="1:1">
      <c r="A28" s="2" t="s">
        <v>385</v>
      </c>
    </row>
    <row r="29" spans="1:1">
      <c r="A29" s="2" t="s">
        <v>386</v>
      </c>
    </row>
    <row r="30" spans="1:1">
      <c r="A30" s="2" t="s">
        <v>387</v>
      </c>
    </row>
    <row r="31" spans="1:1">
      <c r="A31" s="2" t="s">
        <v>388</v>
      </c>
    </row>
    <row r="32" spans="1:1">
      <c r="A32" s="2" t="s">
        <v>389</v>
      </c>
    </row>
    <row r="33" spans="1:1">
      <c r="A33" s="2" t="s">
        <v>390</v>
      </c>
    </row>
    <row r="34" spans="1:1">
      <c r="A34" s="2" t="s">
        <v>391</v>
      </c>
    </row>
    <row r="35" spans="1:1">
      <c r="A35" s="2" t="s">
        <v>392</v>
      </c>
    </row>
    <row r="36" spans="1:1">
      <c r="A36" s="2" t="s">
        <v>393</v>
      </c>
    </row>
    <row r="37" spans="1:1">
      <c r="A37" s="2" t="s">
        <v>394</v>
      </c>
    </row>
    <row r="38" spans="1:1">
      <c r="A38" s="2" t="s">
        <v>395</v>
      </c>
    </row>
    <row r="39" spans="1:1">
      <c r="A39" s="2" t="s">
        <v>396</v>
      </c>
    </row>
    <row r="40" spans="1:1">
      <c r="A40" s="2" t="s">
        <v>397</v>
      </c>
    </row>
    <row r="41" spans="1:1">
      <c r="A41" s="2" t="s">
        <v>398</v>
      </c>
    </row>
    <row r="42" spans="1:1">
      <c r="A42" s="2" t="s">
        <v>399</v>
      </c>
    </row>
    <row r="43" spans="1:1">
      <c r="A43" s="2" t="s">
        <v>400</v>
      </c>
    </row>
    <row r="44" spans="1:1">
      <c r="A44" s="2" t="s">
        <v>401</v>
      </c>
    </row>
    <row r="45" spans="1:1">
      <c r="A45" s="2" t="s">
        <v>402</v>
      </c>
    </row>
    <row r="46" spans="1:1">
      <c r="A46" s="2" t="s">
        <v>403</v>
      </c>
    </row>
    <row r="47" spans="1:1">
      <c r="A47" s="2" t="s">
        <v>404</v>
      </c>
    </row>
    <row r="48" spans="1:1">
      <c r="A48" s="2" t="s">
        <v>405</v>
      </c>
    </row>
    <row r="49" spans="1:55">
      <c r="A49" s="2" t="s">
        <v>406</v>
      </c>
    </row>
    <row r="50" spans="1:55">
      <c r="A50" s="2" t="s">
        <v>407</v>
      </c>
    </row>
    <row r="51" spans="1:55">
      <c r="A51" s="2" t="s">
        <v>408</v>
      </c>
    </row>
    <row r="52" spans="1:55">
      <c r="A52" s="2" t="s">
        <v>409</v>
      </c>
    </row>
    <row r="53" spans="1:55">
      <c r="A53" s="2" t="s">
        <v>410</v>
      </c>
    </row>
    <row r="54" spans="1:55">
      <c r="A54" s="2" t="s">
        <v>411</v>
      </c>
    </row>
    <row r="55" spans="1:55">
      <c r="A55" s="2" t="s">
        <v>412</v>
      </c>
    </row>
    <row r="56" spans="1:55">
      <c r="A56" s="2" t="s">
        <v>413</v>
      </c>
    </row>
    <row r="60" spans="1:55">
      <c r="A60" s="2" t="s">
        <v>80</v>
      </c>
      <c r="B60" s="2" t="s">
        <v>81</v>
      </c>
      <c r="C60" s="2" t="s">
        <v>82</v>
      </c>
      <c r="D60" s="2" t="s">
        <v>83</v>
      </c>
      <c r="E60" s="2" t="s">
        <v>84</v>
      </c>
      <c r="G60" s="4" t="s">
        <v>85</v>
      </c>
      <c r="H60" s="4" t="s">
        <v>86</v>
      </c>
      <c r="I60" s="4" t="s">
        <v>87</v>
      </c>
      <c r="J60" s="4" t="s">
        <v>88</v>
      </c>
      <c r="K60" s="4" t="s">
        <v>89</v>
      </c>
      <c r="L60" s="4" t="s">
        <v>90</v>
      </c>
      <c r="M60" s="4" t="s">
        <v>91</v>
      </c>
      <c r="N60" s="4" t="s">
        <v>92</v>
      </c>
      <c r="O60" s="4" t="s">
        <v>93</v>
      </c>
      <c r="P60" s="4" t="s">
        <v>94</v>
      </c>
      <c r="Q60" s="4" t="s">
        <v>95</v>
      </c>
      <c r="R60" s="4" t="s">
        <v>96</v>
      </c>
      <c r="S60" s="4" t="s">
        <v>97</v>
      </c>
      <c r="T60" s="4" t="s">
        <v>98</v>
      </c>
      <c r="U60" s="4" t="s">
        <v>99</v>
      </c>
      <c r="V60" s="4" t="s">
        <v>100</v>
      </c>
      <c r="W60" s="4" t="s">
        <v>101</v>
      </c>
      <c r="X60" s="4" t="s">
        <v>102</v>
      </c>
      <c r="Y60" s="4" t="s">
        <v>103</v>
      </c>
      <c r="Z60" s="4" t="s">
        <v>104</v>
      </c>
      <c r="AA60" s="4" t="s">
        <v>105</v>
      </c>
      <c r="AB60" s="4" t="s">
        <v>106</v>
      </c>
      <c r="AC60" s="4" t="s">
        <v>107</v>
      </c>
      <c r="AD60" s="4" t="s">
        <v>108</v>
      </c>
      <c r="AE60" s="4" t="s">
        <v>109</v>
      </c>
      <c r="AF60" s="4" t="s">
        <v>110</v>
      </c>
      <c r="AG60" s="4" t="s">
        <v>111</v>
      </c>
      <c r="AH60" s="4" t="s">
        <v>112</v>
      </c>
      <c r="AI60" s="4" t="s">
        <v>113</v>
      </c>
      <c r="AJ60" s="4" t="s">
        <v>114</v>
      </c>
      <c r="AK60" s="4" t="s">
        <v>115</v>
      </c>
      <c r="AL60" s="4" t="s">
        <v>116</v>
      </c>
      <c r="AM60" s="4" t="s">
        <v>117</v>
      </c>
      <c r="AN60" s="4" t="s">
        <v>118</v>
      </c>
      <c r="AO60" s="4" t="s">
        <v>119</v>
      </c>
      <c r="AP60" s="4" t="s">
        <v>120</v>
      </c>
      <c r="AQ60" s="4" t="s">
        <v>121</v>
      </c>
      <c r="AR60" s="4" t="s">
        <v>122</v>
      </c>
      <c r="AS60" s="4" t="s">
        <v>123</v>
      </c>
      <c r="AT60" s="4" t="s">
        <v>124</v>
      </c>
      <c r="AU60" s="4" t="s">
        <v>125</v>
      </c>
      <c r="AV60" s="4" t="s">
        <v>126</v>
      </c>
      <c r="AW60" s="4" t="s">
        <v>127</v>
      </c>
      <c r="AX60" s="4" t="s">
        <v>128</v>
      </c>
      <c r="AY60"/>
      <c r="AZ60"/>
      <c r="BA60"/>
      <c r="BB60"/>
      <c r="BC60"/>
    </row>
    <row r="61" spans="1:55">
      <c r="A61" s="2" t="s">
        <v>243</v>
      </c>
      <c r="B61" s="2" t="s">
        <v>158</v>
      </c>
      <c r="C61" s="2" t="s">
        <v>159</v>
      </c>
      <c r="D61" s="2" t="s">
        <v>160</v>
      </c>
      <c r="E61" s="2" t="s">
        <v>161</v>
      </c>
      <c r="G61" s="4" t="s">
        <v>162</v>
      </c>
      <c r="H61" s="4" t="s">
        <v>163</v>
      </c>
      <c r="I61" s="4" t="s">
        <v>164</v>
      </c>
      <c r="J61" s="4" t="s">
        <v>165</v>
      </c>
      <c r="K61" s="4" t="s">
        <v>166</v>
      </c>
      <c r="L61" s="4" t="s">
        <v>167</v>
      </c>
      <c r="M61" s="4" t="s">
        <v>168</v>
      </c>
      <c r="N61" s="4" t="s">
        <v>169</v>
      </c>
      <c r="O61" s="4" t="s">
        <v>275</v>
      </c>
      <c r="P61" s="4" t="s">
        <v>267</v>
      </c>
      <c r="Q61" s="4" t="s">
        <v>276</v>
      </c>
      <c r="R61" s="4" t="s">
        <v>277</v>
      </c>
      <c r="S61" s="4" t="s">
        <v>278</v>
      </c>
      <c r="T61" s="4" t="s">
        <v>279</v>
      </c>
      <c r="U61" s="4" t="s">
        <v>280</v>
      </c>
      <c r="V61" s="4" t="s">
        <v>281</v>
      </c>
      <c r="W61" s="4" t="s">
        <v>282</v>
      </c>
      <c r="X61" s="4" t="s">
        <v>283</v>
      </c>
      <c r="Y61" s="4" t="s">
        <v>284</v>
      </c>
      <c r="Z61" s="4" t="s">
        <v>285</v>
      </c>
      <c r="AA61" s="4" t="s">
        <v>286</v>
      </c>
      <c r="AB61" s="4" t="s">
        <v>287</v>
      </c>
      <c r="AC61" s="4" t="s">
        <v>288</v>
      </c>
      <c r="AD61" s="4" t="s">
        <v>289</v>
      </c>
      <c r="AE61" s="4" t="s">
        <v>290</v>
      </c>
      <c r="AF61" s="4" t="s">
        <v>291</v>
      </c>
      <c r="AG61" s="4" t="s">
        <v>292</v>
      </c>
      <c r="AH61" s="4" t="s">
        <v>293</v>
      </c>
      <c r="AI61" s="4" t="s">
        <v>294</v>
      </c>
      <c r="AJ61" s="4" t="s">
        <v>295</v>
      </c>
      <c r="AK61" s="4" t="s">
        <v>296</v>
      </c>
      <c r="AL61" s="4" t="s">
        <v>297</v>
      </c>
      <c r="AM61" s="4" t="s">
        <v>298</v>
      </c>
      <c r="AN61" s="4" t="s">
        <v>299</v>
      </c>
      <c r="AO61" s="4" t="s">
        <v>300</v>
      </c>
      <c r="AP61" s="4" t="s">
        <v>301</v>
      </c>
      <c r="AQ61" s="4" t="s">
        <v>302</v>
      </c>
      <c r="AR61" s="4" t="s">
        <v>303</v>
      </c>
      <c r="AS61" s="4" t="s">
        <v>304</v>
      </c>
      <c r="AT61" s="4" t="s">
        <v>305</v>
      </c>
      <c r="AU61" s="4" t="s">
        <v>306</v>
      </c>
      <c r="AV61" s="4" t="s">
        <v>307</v>
      </c>
      <c r="AW61" s="4" t="s">
        <v>308</v>
      </c>
      <c r="AX61" s="4" t="s">
        <v>309</v>
      </c>
      <c r="AY61"/>
      <c r="AZ61"/>
      <c r="BA61"/>
      <c r="BB61"/>
      <c r="BC61"/>
    </row>
    <row r="62" spans="1:55">
      <c r="A62" s="2" t="s">
        <v>235</v>
      </c>
      <c r="B62" s="2" t="s">
        <v>236</v>
      </c>
      <c r="C62" s="2" t="s">
        <v>236</v>
      </c>
      <c r="D62" s="2" t="s">
        <v>236</v>
      </c>
      <c r="E62" s="2" t="s">
        <v>236</v>
      </c>
      <c r="G62" s="4" t="s">
        <v>237</v>
      </c>
      <c r="H62" s="4" t="s">
        <v>237</v>
      </c>
      <c r="I62" s="4" t="s">
        <v>237</v>
      </c>
      <c r="J62" s="4" t="s">
        <v>237</v>
      </c>
      <c r="K62" s="4" t="s">
        <v>237</v>
      </c>
      <c r="L62" s="4" t="s">
        <v>237</v>
      </c>
      <c r="M62" s="4" t="s">
        <v>237</v>
      </c>
      <c r="N62" s="4" t="s">
        <v>237</v>
      </c>
      <c r="O62" s="4" t="s">
        <v>237</v>
      </c>
      <c r="P62" s="4" t="s">
        <v>237</v>
      </c>
      <c r="Q62" s="4" t="s">
        <v>237</v>
      </c>
      <c r="R62" s="4" t="s">
        <v>237</v>
      </c>
      <c r="S62" s="4" t="s">
        <v>237</v>
      </c>
      <c r="T62" s="4" t="s">
        <v>237</v>
      </c>
      <c r="U62" s="4" t="s">
        <v>237</v>
      </c>
      <c r="V62" s="4" t="s">
        <v>237</v>
      </c>
      <c r="W62" s="4" t="s">
        <v>237</v>
      </c>
      <c r="X62" s="4" t="s">
        <v>237</v>
      </c>
      <c r="Y62" s="4" t="s">
        <v>237</v>
      </c>
      <c r="Z62" s="4" t="s">
        <v>237</v>
      </c>
      <c r="AA62" s="4" t="s">
        <v>237</v>
      </c>
      <c r="AB62" s="4" t="s">
        <v>237</v>
      </c>
      <c r="AC62" s="4" t="s">
        <v>237</v>
      </c>
      <c r="AD62" s="4" t="s">
        <v>237</v>
      </c>
      <c r="AE62" s="4" t="s">
        <v>237</v>
      </c>
      <c r="AF62" s="4" t="s">
        <v>237</v>
      </c>
      <c r="AG62" s="4" t="s">
        <v>237</v>
      </c>
      <c r="AH62" s="4" t="s">
        <v>237</v>
      </c>
      <c r="AI62" s="4" t="s">
        <v>237</v>
      </c>
      <c r="AJ62" s="4" t="s">
        <v>237</v>
      </c>
      <c r="AK62" s="4" t="s">
        <v>237</v>
      </c>
      <c r="AL62" s="4" t="s">
        <v>237</v>
      </c>
      <c r="AM62" s="4" t="s">
        <v>237</v>
      </c>
      <c r="AN62" s="4" t="s">
        <v>237</v>
      </c>
      <c r="AO62" s="4" t="s">
        <v>237</v>
      </c>
      <c r="AP62" s="4" t="s">
        <v>237</v>
      </c>
      <c r="AQ62" s="4" t="s">
        <v>237</v>
      </c>
      <c r="AR62" s="4" t="s">
        <v>237</v>
      </c>
      <c r="AS62" s="4" t="s">
        <v>237</v>
      </c>
      <c r="AT62" s="4" t="s">
        <v>237</v>
      </c>
      <c r="AU62" s="4" t="s">
        <v>237</v>
      </c>
      <c r="AV62" s="4" t="s">
        <v>237</v>
      </c>
      <c r="AW62" s="4" t="s">
        <v>237</v>
      </c>
      <c r="AX62" s="4" t="s">
        <v>237</v>
      </c>
      <c r="AY62"/>
      <c r="AZ62"/>
      <c r="BA62"/>
      <c r="BB62"/>
      <c r="BC62"/>
    </row>
    <row r="63" spans="1:55">
      <c r="G63" s="4"/>
      <c r="H63" s="4"/>
      <c r="I63" s="4"/>
      <c r="J63" s="4"/>
      <c r="K63" s="4"/>
      <c r="AY63"/>
      <c r="AZ63"/>
      <c r="BA63"/>
      <c r="BB63"/>
      <c r="BC63"/>
    </row>
    <row r="64" spans="1:55">
      <c r="A64" s="2">
        <v>-3.5000000000000003E-2</v>
      </c>
      <c r="B64" s="2">
        <v>1.8162770000000002E-2</v>
      </c>
      <c r="C64" s="85">
        <v>3.8045559999999999E-2</v>
      </c>
      <c r="D64" s="2">
        <v>-5.1547379999999997E-2</v>
      </c>
      <c r="E64" s="2">
        <v>1.9996240000000002E-3</v>
      </c>
      <c r="G64" s="4">
        <v>2994.558</v>
      </c>
      <c r="H64" s="4">
        <v>2602.721</v>
      </c>
      <c r="I64" s="4">
        <v>2717.0070000000001</v>
      </c>
      <c r="J64" s="4">
        <v>2429.9319999999998</v>
      </c>
      <c r="K64" s="4">
        <v>2817.6869999999999</v>
      </c>
      <c r="L64" s="4">
        <v>3044.8980000000001</v>
      </c>
      <c r="M64" s="4">
        <v>2727.8910000000001</v>
      </c>
      <c r="N64" s="4">
        <v>2712.9250000000002</v>
      </c>
      <c r="O64" s="4">
        <v>942.85709999999995</v>
      </c>
      <c r="P64" s="4">
        <v>138.77549999999999</v>
      </c>
      <c r="Q64" s="4">
        <v>2970.0680000000002</v>
      </c>
      <c r="R64" s="4">
        <v>2413.605</v>
      </c>
      <c r="S64" s="4">
        <v>2363.2649999999999</v>
      </c>
      <c r="T64" s="4">
        <v>1843.537</v>
      </c>
      <c r="U64" s="4">
        <v>1326.5309999999999</v>
      </c>
      <c r="V64" s="4">
        <v>1665.306</v>
      </c>
      <c r="W64" s="4">
        <v>1389.116</v>
      </c>
      <c r="X64" s="4">
        <v>-44580.95</v>
      </c>
      <c r="Y64" s="4">
        <v>1405.442</v>
      </c>
      <c r="Z64" s="4">
        <v>5175.51</v>
      </c>
      <c r="AA64" s="4">
        <v>2378.2310000000002</v>
      </c>
      <c r="AB64" s="4">
        <v>2454.422</v>
      </c>
      <c r="AC64" s="4">
        <v>2390.4760000000001</v>
      </c>
      <c r="AD64" s="4">
        <v>2487.0749999999998</v>
      </c>
      <c r="AE64" s="4">
        <v>2625.85</v>
      </c>
      <c r="AF64" s="4">
        <v>2409.5239999999999</v>
      </c>
      <c r="AG64" s="4">
        <v>2281.6329999999998</v>
      </c>
      <c r="AH64" s="4">
        <v>2093.8780000000002</v>
      </c>
      <c r="AI64" s="4">
        <v>1455.7819999999999</v>
      </c>
      <c r="AJ64" s="4">
        <v>1443.537</v>
      </c>
      <c r="AK64" s="4">
        <v>-44580.95</v>
      </c>
      <c r="AL64" s="4">
        <v>1982.3130000000001</v>
      </c>
      <c r="AM64" s="4">
        <v>1629.932</v>
      </c>
      <c r="AN64" s="4">
        <v>1202.721</v>
      </c>
      <c r="AO64" s="4">
        <v>1149.6600000000001</v>
      </c>
      <c r="AP64" s="4">
        <v>1488.4349999999999</v>
      </c>
      <c r="AQ64" s="4">
        <v>-44580.95</v>
      </c>
      <c r="AR64" s="4">
        <v>1570.068</v>
      </c>
      <c r="AS64" s="4">
        <v>1281.633</v>
      </c>
      <c r="AT64" s="4">
        <v>1338.7760000000001</v>
      </c>
      <c r="AU64" s="4">
        <v>-44580.95</v>
      </c>
      <c r="AV64" s="4">
        <v>-44580.95</v>
      </c>
      <c r="AW64" s="4">
        <v>-44580.95</v>
      </c>
      <c r="AX64" s="4">
        <v>1802.721</v>
      </c>
      <c r="AY64"/>
      <c r="AZ64"/>
      <c r="BA64"/>
      <c r="BB64"/>
      <c r="BC64"/>
    </row>
    <row r="65" spans="1:55">
      <c r="A65" s="2">
        <v>1.0009999999999999</v>
      </c>
      <c r="B65" s="2">
        <v>2.850989E-2</v>
      </c>
      <c r="C65" s="85">
        <v>3.7648109999999999E-2</v>
      </c>
      <c r="D65" s="2">
        <v>-5.1547379999999997E-2</v>
      </c>
      <c r="E65" s="2">
        <v>4.9417869999999998E-4</v>
      </c>
      <c r="G65" s="4">
        <v>3017.6869999999999</v>
      </c>
      <c r="H65" s="4">
        <v>2621.7689999999998</v>
      </c>
      <c r="I65" s="4">
        <v>2727.8910000000001</v>
      </c>
      <c r="J65" s="4">
        <v>2443.5369999999998</v>
      </c>
      <c r="K65" s="4">
        <v>2819.0479999999998</v>
      </c>
      <c r="L65" s="4">
        <v>3047.6190000000001</v>
      </c>
      <c r="M65" s="4">
        <v>2727.8910000000001</v>
      </c>
      <c r="N65" s="4">
        <v>2710.2040000000002</v>
      </c>
      <c r="O65" s="4">
        <v>937.41499999999996</v>
      </c>
      <c r="P65" s="4">
        <v>89.795919999999995</v>
      </c>
      <c r="Q65" s="4">
        <v>2963.2649999999999</v>
      </c>
      <c r="R65" s="4">
        <v>2400</v>
      </c>
      <c r="S65" s="4">
        <v>2364.6260000000002</v>
      </c>
      <c r="T65" s="4">
        <v>1840.816</v>
      </c>
      <c r="U65" s="4">
        <v>1334.694</v>
      </c>
      <c r="V65" s="4">
        <v>1665.306</v>
      </c>
      <c r="W65" s="4">
        <v>1389.116</v>
      </c>
      <c r="X65" s="4">
        <v>-44580.95</v>
      </c>
      <c r="Y65" s="4">
        <v>1406.8030000000001</v>
      </c>
      <c r="Z65" s="4">
        <v>5178.2309999999998</v>
      </c>
      <c r="AA65" s="4">
        <v>2385.0340000000001</v>
      </c>
      <c r="AB65" s="4">
        <v>2455.7820000000002</v>
      </c>
      <c r="AC65" s="4">
        <v>2395.9180000000001</v>
      </c>
      <c r="AD65" s="4">
        <v>2489.7959999999998</v>
      </c>
      <c r="AE65" s="4">
        <v>2627.2109999999998</v>
      </c>
      <c r="AF65" s="4">
        <v>2409.5239999999999</v>
      </c>
      <c r="AG65" s="4">
        <v>2282.9929999999999</v>
      </c>
      <c r="AH65" s="4">
        <v>2095.2379999999998</v>
      </c>
      <c r="AI65" s="4">
        <v>1454.422</v>
      </c>
      <c r="AJ65" s="4">
        <v>1446.259</v>
      </c>
      <c r="AK65" s="4">
        <v>-44580.95</v>
      </c>
      <c r="AL65" s="4">
        <v>1979.5920000000001</v>
      </c>
      <c r="AM65" s="4">
        <v>1627.211</v>
      </c>
      <c r="AN65" s="4">
        <v>1204.0820000000001</v>
      </c>
      <c r="AO65" s="4">
        <v>1144.2180000000001</v>
      </c>
      <c r="AP65" s="4">
        <v>1481.633</v>
      </c>
      <c r="AQ65" s="4">
        <v>-44580.95</v>
      </c>
      <c r="AR65" s="4">
        <v>1560.5440000000001</v>
      </c>
      <c r="AS65" s="4">
        <v>1282.9929999999999</v>
      </c>
      <c r="AT65" s="4">
        <v>1331.973</v>
      </c>
      <c r="AU65" s="4">
        <v>-44580.95</v>
      </c>
      <c r="AV65" s="4">
        <v>-44580.95</v>
      </c>
      <c r="AW65" s="4">
        <v>-44580.95</v>
      </c>
      <c r="AX65" s="4">
        <v>1793.1969999999999</v>
      </c>
      <c r="AY65"/>
      <c r="AZ65"/>
      <c r="BA65"/>
      <c r="BB65"/>
      <c r="BC65"/>
    </row>
    <row r="66" spans="1:55">
      <c r="A66" s="2">
        <v>2.4990000000000001</v>
      </c>
      <c r="B66" s="2">
        <v>4.2891730000000003E-2</v>
      </c>
      <c r="C66" s="85">
        <v>3.850924E-2</v>
      </c>
      <c r="D66" s="2">
        <v>-5.0699729999999998E-2</v>
      </c>
      <c r="E66" s="2">
        <v>-9.4581220000000004E-4</v>
      </c>
      <c r="G66" s="4">
        <v>3055.7820000000002</v>
      </c>
      <c r="H66" s="4">
        <v>2657.143</v>
      </c>
      <c r="I66" s="4">
        <v>2748.299</v>
      </c>
      <c r="J66" s="4">
        <v>2459.864</v>
      </c>
      <c r="K66" s="4">
        <v>2819.0479999999998</v>
      </c>
      <c r="L66" s="4">
        <v>3053.0610000000001</v>
      </c>
      <c r="M66" s="4">
        <v>2729.252</v>
      </c>
      <c r="N66" s="4">
        <v>2711.5650000000001</v>
      </c>
      <c r="O66" s="4">
        <v>942.85709999999995</v>
      </c>
      <c r="P66" s="4">
        <v>129.2517</v>
      </c>
      <c r="Q66" s="4">
        <v>2957.8229999999999</v>
      </c>
      <c r="R66" s="4">
        <v>2395.9180000000001</v>
      </c>
      <c r="S66" s="4">
        <v>2371.4290000000001</v>
      </c>
      <c r="T66" s="4">
        <v>1843.537</v>
      </c>
      <c r="U66" s="4">
        <v>1342.857</v>
      </c>
      <c r="V66" s="4">
        <v>1666.6669999999999</v>
      </c>
      <c r="W66" s="4">
        <v>1390.4760000000001</v>
      </c>
      <c r="X66" s="4">
        <v>-44580.95</v>
      </c>
      <c r="Y66" s="4">
        <v>1408.163</v>
      </c>
      <c r="Z66" s="4">
        <v>5185.0339999999997</v>
      </c>
      <c r="AA66" s="4">
        <v>2386.395</v>
      </c>
      <c r="AB66" s="4">
        <v>2461.2240000000002</v>
      </c>
      <c r="AC66" s="4">
        <v>2397.279</v>
      </c>
      <c r="AD66" s="4">
        <v>2491.1559999999999</v>
      </c>
      <c r="AE66" s="4">
        <v>2631.2930000000001</v>
      </c>
      <c r="AF66" s="4">
        <v>2412.2449999999999</v>
      </c>
      <c r="AG66" s="4">
        <v>2287.0749999999998</v>
      </c>
      <c r="AH66" s="4">
        <v>2096.5990000000002</v>
      </c>
      <c r="AI66" s="4">
        <v>1455.7819999999999</v>
      </c>
      <c r="AJ66" s="4">
        <v>1446.259</v>
      </c>
      <c r="AK66" s="4">
        <v>-44580.95</v>
      </c>
      <c r="AL66" s="4">
        <v>1979.5920000000001</v>
      </c>
      <c r="AM66" s="4">
        <v>1627.211</v>
      </c>
      <c r="AN66" s="4">
        <v>1210.884</v>
      </c>
      <c r="AO66" s="4">
        <v>1138.7760000000001</v>
      </c>
      <c r="AP66" s="4">
        <v>1476.19</v>
      </c>
      <c r="AQ66" s="4">
        <v>-44580.95</v>
      </c>
      <c r="AR66" s="4">
        <v>1552.3810000000001</v>
      </c>
      <c r="AS66" s="4">
        <v>1288.4349999999999</v>
      </c>
      <c r="AT66" s="4">
        <v>1327.8910000000001</v>
      </c>
      <c r="AU66" s="4">
        <v>-44580.95</v>
      </c>
      <c r="AV66" s="4">
        <v>-44580.95</v>
      </c>
      <c r="AW66" s="4">
        <v>-44580.95</v>
      </c>
      <c r="AX66" s="4">
        <v>1783.673</v>
      </c>
      <c r="AY66"/>
      <c r="AZ66"/>
      <c r="BA66"/>
      <c r="BB66"/>
      <c r="BC66"/>
    </row>
    <row r="67" spans="1:55">
      <c r="A67" s="2">
        <v>5.0049999999999999</v>
      </c>
      <c r="B67" s="2">
        <v>6.6839770000000007E-2</v>
      </c>
      <c r="C67" s="85">
        <v>6.6661700000000004E-2</v>
      </c>
      <c r="D67" s="2">
        <v>-4.9591250000000003E-2</v>
      </c>
      <c r="E67" s="2">
        <v>-3.0403439999999999E-3</v>
      </c>
      <c r="G67" s="4">
        <v>3129.252</v>
      </c>
      <c r="H67" s="4">
        <v>2726.5309999999999</v>
      </c>
      <c r="I67" s="4">
        <v>2772.7890000000002</v>
      </c>
      <c r="J67" s="4">
        <v>2485.7139999999999</v>
      </c>
      <c r="K67" s="4">
        <v>2821.7689999999998</v>
      </c>
      <c r="L67" s="4">
        <v>3057.143</v>
      </c>
      <c r="M67" s="4">
        <v>2727.8910000000001</v>
      </c>
      <c r="N67" s="4">
        <v>2707.4830000000002</v>
      </c>
      <c r="O67" s="4">
        <v>956.46259999999995</v>
      </c>
      <c r="P67" s="4">
        <v>81.632649999999998</v>
      </c>
      <c r="Q67" s="4">
        <v>2960.5439999999999</v>
      </c>
      <c r="R67" s="4">
        <v>2397.279</v>
      </c>
      <c r="S67" s="4">
        <v>2380.9520000000002</v>
      </c>
      <c r="T67" s="4">
        <v>1850.34</v>
      </c>
      <c r="U67" s="4">
        <v>1353.741</v>
      </c>
      <c r="V67" s="4">
        <v>1673.4690000000001</v>
      </c>
      <c r="W67" s="4">
        <v>1398.6389999999999</v>
      </c>
      <c r="X67" s="4">
        <v>-44580.95</v>
      </c>
      <c r="Y67" s="4">
        <v>1414.9659999999999</v>
      </c>
      <c r="Z67" s="4">
        <v>5191.8370000000004</v>
      </c>
      <c r="AA67" s="4">
        <v>2389.116</v>
      </c>
      <c r="AB67" s="4">
        <v>2468.027</v>
      </c>
      <c r="AC67" s="4">
        <v>2401.3609999999999</v>
      </c>
      <c r="AD67" s="4">
        <v>2496.5990000000002</v>
      </c>
      <c r="AE67" s="4">
        <v>2636.7350000000001</v>
      </c>
      <c r="AF67" s="4">
        <v>2413.605</v>
      </c>
      <c r="AG67" s="4">
        <v>2293.8780000000002</v>
      </c>
      <c r="AH67" s="4">
        <v>2097.9589999999998</v>
      </c>
      <c r="AI67" s="4">
        <v>1454.422</v>
      </c>
      <c r="AJ67" s="4">
        <v>1446.259</v>
      </c>
      <c r="AK67" s="4">
        <v>-44580.95</v>
      </c>
      <c r="AL67" s="4">
        <v>1976.8710000000001</v>
      </c>
      <c r="AM67" s="4">
        <v>1627.211</v>
      </c>
      <c r="AN67" s="4">
        <v>1213.605</v>
      </c>
      <c r="AO67" s="4">
        <v>1130.6120000000001</v>
      </c>
      <c r="AP67" s="4">
        <v>1466.6669999999999</v>
      </c>
      <c r="AQ67" s="4">
        <v>-44580.95</v>
      </c>
      <c r="AR67" s="4">
        <v>1542.857</v>
      </c>
      <c r="AS67" s="4">
        <v>1293.8779999999999</v>
      </c>
      <c r="AT67" s="4">
        <v>1314.2860000000001</v>
      </c>
      <c r="AU67" s="4">
        <v>-44580.95</v>
      </c>
      <c r="AV67" s="4">
        <v>-44580.95</v>
      </c>
      <c r="AW67" s="4">
        <v>-44580.95</v>
      </c>
      <c r="AX67" s="4">
        <v>1772.789</v>
      </c>
      <c r="AY67"/>
      <c r="AZ67"/>
      <c r="BA67"/>
      <c r="BB67"/>
      <c r="BC67"/>
    </row>
    <row r="68" spans="1:55">
      <c r="A68" s="2">
        <v>10.003</v>
      </c>
      <c r="B68" s="2">
        <v>0.1147359</v>
      </c>
      <c r="C68" s="85">
        <v>4.0562719999999997E-2</v>
      </c>
      <c r="D68" s="2">
        <v>-4.7113479999999999E-2</v>
      </c>
      <c r="E68" s="2">
        <v>-6.9021380000000004E-3</v>
      </c>
      <c r="G68" s="4">
        <v>3274.83</v>
      </c>
      <c r="H68" s="4">
        <v>2873.4690000000001</v>
      </c>
      <c r="I68" s="4">
        <v>2821.7689999999998</v>
      </c>
      <c r="J68" s="4">
        <v>2531.973</v>
      </c>
      <c r="K68" s="4">
        <v>2823.1289999999999</v>
      </c>
      <c r="L68" s="4">
        <v>3062.585</v>
      </c>
      <c r="M68" s="4">
        <v>2725.17</v>
      </c>
      <c r="N68" s="4">
        <v>2704.7620000000002</v>
      </c>
      <c r="O68" s="4">
        <v>983.67349999999999</v>
      </c>
      <c r="P68" s="4">
        <v>36.734690000000001</v>
      </c>
      <c r="Q68" s="4">
        <v>2978.2310000000002</v>
      </c>
      <c r="R68" s="4">
        <v>2412.2449999999999</v>
      </c>
      <c r="S68" s="4">
        <v>2413.605</v>
      </c>
      <c r="T68" s="4">
        <v>1863.9459999999999</v>
      </c>
      <c r="U68" s="4">
        <v>1364.626</v>
      </c>
      <c r="V68" s="4">
        <v>1689.796</v>
      </c>
      <c r="W68" s="4">
        <v>1417.6869999999999</v>
      </c>
      <c r="X68" s="4">
        <v>-44580.95</v>
      </c>
      <c r="Y68" s="4">
        <v>1429.932</v>
      </c>
      <c r="Z68" s="4">
        <v>5208.1629999999996</v>
      </c>
      <c r="AA68" s="4">
        <v>2391.837</v>
      </c>
      <c r="AB68" s="4">
        <v>2480.2719999999999</v>
      </c>
      <c r="AC68" s="4">
        <v>2412.2449999999999</v>
      </c>
      <c r="AD68" s="4">
        <v>2500.6799999999998</v>
      </c>
      <c r="AE68" s="4">
        <v>2642.1770000000001</v>
      </c>
      <c r="AF68" s="4">
        <v>2417.6869999999999</v>
      </c>
      <c r="AG68" s="4">
        <v>2293.8780000000002</v>
      </c>
      <c r="AH68" s="4">
        <v>2092.5169999999998</v>
      </c>
      <c r="AI68" s="4">
        <v>1444.8979999999999</v>
      </c>
      <c r="AJ68" s="4">
        <v>1438.095</v>
      </c>
      <c r="AK68" s="4">
        <v>-44580.95</v>
      </c>
      <c r="AL68" s="4">
        <v>1982.3130000000001</v>
      </c>
      <c r="AM68" s="4">
        <v>1624.49</v>
      </c>
      <c r="AN68" s="4">
        <v>1221.769</v>
      </c>
      <c r="AO68" s="4">
        <v>1112.925</v>
      </c>
      <c r="AP68" s="4">
        <v>1448.98</v>
      </c>
      <c r="AQ68" s="4">
        <v>-44580.95</v>
      </c>
      <c r="AR68" s="4">
        <v>1517.0070000000001</v>
      </c>
      <c r="AS68" s="4">
        <v>1302.0409999999999</v>
      </c>
      <c r="AT68" s="4">
        <v>1287.075</v>
      </c>
      <c r="AU68" s="4">
        <v>-44580.95</v>
      </c>
      <c r="AV68" s="4">
        <v>-44580.95</v>
      </c>
      <c r="AW68" s="4">
        <v>-44580.95</v>
      </c>
      <c r="AX68" s="4">
        <v>1755.1020000000001</v>
      </c>
      <c r="AY68"/>
      <c r="AZ68"/>
      <c r="BA68"/>
      <c r="BB68"/>
      <c r="BC68"/>
    </row>
    <row r="69" spans="1:55">
      <c r="A69" s="2">
        <v>15.000999999999999</v>
      </c>
      <c r="B69" s="2">
        <v>0.16178600000000001</v>
      </c>
      <c r="C69" s="85">
        <v>3.7515630000000001E-2</v>
      </c>
      <c r="D69" s="2">
        <v>-4.6004999999999997E-2</v>
      </c>
      <c r="E69" s="2">
        <v>-1.0894839999999999E-2</v>
      </c>
      <c r="G69" s="4">
        <v>3420.4079999999999</v>
      </c>
      <c r="H69" s="4">
        <v>3019.0479999999998</v>
      </c>
      <c r="I69" s="4">
        <v>2869.3879999999999</v>
      </c>
      <c r="J69" s="4">
        <v>2576.8710000000001</v>
      </c>
      <c r="K69" s="4">
        <v>2825.85</v>
      </c>
      <c r="L69" s="4">
        <v>3068.027</v>
      </c>
      <c r="M69" s="4">
        <v>2721.0880000000002</v>
      </c>
      <c r="N69" s="4">
        <v>2703.4009999999998</v>
      </c>
      <c r="O69" s="4">
        <v>1012.245</v>
      </c>
      <c r="P69" s="4">
        <v>76.190479999999994</v>
      </c>
      <c r="Q69" s="4">
        <v>3005.442</v>
      </c>
      <c r="R69" s="4">
        <v>2443.5369999999998</v>
      </c>
      <c r="S69" s="4">
        <v>2450.34</v>
      </c>
      <c r="T69" s="4">
        <v>1887.075</v>
      </c>
      <c r="U69" s="4">
        <v>1367.347</v>
      </c>
      <c r="V69" s="4">
        <v>1710.204</v>
      </c>
      <c r="W69" s="4">
        <v>1442.1769999999999</v>
      </c>
      <c r="X69" s="4">
        <v>-44580.95</v>
      </c>
      <c r="Y69" s="4">
        <v>1448.98</v>
      </c>
      <c r="Z69" s="4">
        <v>5224.49</v>
      </c>
      <c r="AA69" s="4">
        <v>2391.837</v>
      </c>
      <c r="AB69" s="4">
        <v>2489.7959999999998</v>
      </c>
      <c r="AC69" s="4">
        <v>2420.4079999999999</v>
      </c>
      <c r="AD69" s="4">
        <v>2503.4009999999998</v>
      </c>
      <c r="AE69" s="4">
        <v>2650.34</v>
      </c>
      <c r="AF69" s="4">
        <v>2416.3270000000002</v>
      </c>
      <c r="AG69" s="4">
        <v>2296.5990000000002</v>
      </c>
      <c r="AH69" s="4">
        <v>2089.7959999999998</v>
      </c>
      <c r="AI69" s="4">
        <v>1434.0139999999999</v>
      </c>
      <c r="AJ69" s="4">
        <v>1427.211</v>
      </c>
      <c r="AK69" s="4">
        <v>-44580.95</v>
      </c>
      <c r="AL69" s="4">
        <v>1987.7550000000001</v>
      </c>
      <c r="AM69" s="4">
        <v>1624.49</v>
      </c>
      <c r="AN69" s="4">
        <v>1225.8499999999999</v>
      </c>
      <c r="AO69" s="4">
        <v>1100.68</v>
      </c>
      <c r="AP69" s="4">
        <v>1428.5709999999999</v>
      </c>
      <c r="AQ69" s="4">
        <v>-44580.95</v>
      </c>
      <c r="AR69" s="4">
        <v>1493.8779999999999</v>
      </c>
      <c r="AS69" s="4">
        <v>1306.1220000000001</v>
      </c>
      <c r="AT69" s="4">
        <v>1261.2239999999999</v>
      </c>
      <c r="AU69" s="4">
        <v>-44580.95</v>
      </c>
      <c r="AV69" s="4">
        <v>-44580.95</v>
      </c>
      <c r="AW69" s="4">
        <v>-44580.95</v>
      </c>
      <c r="AX69" s="4">
        <v>1736.0540000000001</v>
      </c>
      <c r="AY69"/>
      <c r="AZ69"/>
      <c r="BA69"/>
      <c r="BB69"/>
      <c r="BC69"/>
    </row>
    <row r="70" spans="1:55">
      <c r="A70" s="2">
        <v>20.013000000000002</v>
      </c>
      <c r="B70" s="2">
        <v>0.2094868</v>
      </c>
      <c r="C70" s="85">
        <v>3.7648109999999999E-2</v>
      </c>
      <c r="D70" s="2">
        <v>-4.4961729999999998E-2</v>
      </c>
      <c r="E70" s="2">
        <v>-1.442936E-2</v>
      </c>
      <c r="G70" s="4">
        <v>3564.6260000000002</v>
      </c>
      <c r="H70" s="4">
        <v>3171.4290000000001</v>
      </c>
      <c r="I70" s="4">
        <v>2921.0880000000002</v>
      </c>
      <c r="J70" s="4">
        <v>2631.2930000000001</v>
      </c>
      <c r="K70" s="4">
        <v>2831.2930000000001</v>
      </c>
      <c r="L70" s="4">
        <v>3073.4690000000001</v>
      </c>
      <c r="M70" s="4">
        <v>2722.4490000000001</v>
      </c>
      <c r="N70" s="4">
        <v>2699.32</v>
      </c>
      <c r="O70" s="4">
        <v>1042.1769999999999</v>
      </c>
      <c r="P70" s="4">
        <v>46.258499999999998</v>
      </c>
      <c r="Q70" s="4">
        <v>3038.0949999999998</v>
      </c>
      <c r="R70" s="4">
        <v>2473.4690000000001</v>
      </c>
      <c r="S70" s="4">
        <v>2493.8780000000002</v>
      </c>
      <c r="T70" s="4">
        <v>1914.2860000000001</v>
      </c>
      <c r="U70" s="4">
        <v>1376.8710000000001</v>
      </c>
      <c r="V70" s="4">
        <v>1736.0540000000001</v>
      </c>
      <c r="W70" s="4">
        <v>1470.748</v>
      </c>
      <c r="X70" s="4">
        <v>-44580.95</v>
      </c>
      <c r="Y70" s="4">
        <v>1468.027</v>
      </c>
      <c r="Z70" s="4">
        <v>5246.259</v>
      </c>
      <c r="AA70" s="4">
        <v>2391.837</v>
      </c>
      <c r="AB70" s="4">
        <v>2504.7620000000002</v>
      </c>
      <c r="AC70" s="4">
        <v>2435.3739999999998</v>
      </c>
      <c r="AD70" s="4">
        <v>2510.2040000000002</v>
      </c>
      <c r="AE70" s="4">
        <v>2657.143</v>
      </c>
      <c r="AF70" s="4">
        <v>2420.4079999999999</v>
      </c>
      <c r="AG70" s="4">
        <v>2299.3200000000002</v>
      </c>
      <c r="AH70" s="4">
        <v>2085.7139999999999</v>
      </c>
      <c r="AI70" s="4">
        <v>1427.211</v>
      </c>
      <c r="AJ70" s="4">
        <v>1421.769</v>
      </c>
      <c r="AK70" s="4">
        <v>-44580.95</v>
      </c>
      <c r="AL70" s="4">
        <v>1997.279</v>
      </c>
      <c r="AM70" s="4">
        <v>1621.769</v>
      </c>
      <c r="AN70" s="4">
        <v>1238.095</v>
      </c>
      <c r="AO70" s="4">
        <v>1089.796</v>
      </c>
      <c r="AP70" s="4">
        <v>1409.5239999999999</v>
      </c>
      <c r="AQ70" s="4">
        <v>-44580.95</v>
      </c>
      <c r="AR70" s="4">
        <v>1468.027</v>
      </c>
      <c r="AS70" s="4">
        <v>1312.925</v>
      </c>
      <c r="AT70" s="4">
        <v>1238.095</v>
      </c>
      <c r="AU70" s="4">
        <v>-44580.95</v>
      </c>
      <c r="AV70" s="4">
        <v>-44580.95</v>
      </c>
      <c r="AW70" s="4">
        <v>-44580.95</v>
      </c>
      <c r="AX70" s="4">
        <v>1717.0070000000001</v>
      </c>
      <c r="AY70"/>
      <c r="AZ70"/>
      <c r="BA70"/>
      <c r="BB70"/>
      <c r="BC70"/>
    </row>
    <row r="71" spans="1:55" s="7" customFormat="1">
      <c r="A71" s="5">
        <v>22.504999999999999</v>
      </c>
      <c r="B71" s="5">
        <v>0.23336979999999999</v>
      </c>
      <c r="C71" s="86">
        <v>3.5793360000000003E-2</v>
      </c>
      <c r="D71" s="5">
        <v>-4.437489E-2</v>
      </c>
      <c r="E71" s="5">
        <v>-1.6065719999999999E-2</v>
      </c>
      <c r="F71" s="2"/>
      <c r="G71" s="6">
        <v>3640.8159999999998</v>
      </c>
      <c r="H71" s="6">
        <v>3247.6190000000001</v>
      </c>
      <c r="I71" s="6">
        <v>2946.9389999999999</v>
      </c>
      <c r="J71" s="6">
        <v>2658.5030000000002</v>
      </c>
      <c r="K71" s="6">
        <v>2834.0140000000001</v>
      </c>
      <c r="L71" s="6">
        <v>3077.5509999999999</v>
      </c>
      <c r="M71" s="6">
        <v>2723.81</v>
      </c>
      <c r="N71" s="6">
        <v>2700.68</v>
      </c>
      <c r="O71" s="6">
        <v>1057.143</v>
      </c>
      <c r="P71" s="6">
        <v>-53.061219999999999</v>
      </c>
      <c r="Q71" s="6">
        <v>3058.5030000000002</v>
      </c>
      <c r="R71" s="6">
        <v>2493.8780000000002</v>
      </c>
      <c r="S71" s="6">
        <v>2523.81</v>
      </c>
      <c r="T71" s="6">
        <v>1929.252</v>
      </c>
      <c r="U71" s="6">
        <v>1386.395</v>
      </c>
      <c r="V71" s="6">
        <v>1752.3810000000001</v>
      </c>
      <c r="W71" s="6">
        <v>1488.4349999999999</v>
      </c>
      <c r="X71" s="6">
        <v>-44580.95</v>
      </c>
      <c r="Y71" s="6">
        <v>1476.19</v>
      </c>
      <c r="Z71" s="6">
        <v>5254.4219999999996</v>
      </c>
      <c r="AA71" s="6">
        <v>2400</v>
      </c>
      <c r="AB71" s="6">
        <v>2514.2860000000001</v>
      </c>
      <c r="AC71" s="6">
        <v>2439.4560000000001</v>
      </c>
      <c r="AD71" s="6">
        <v>2514.2860000000001</v>
      </c>
      <c r="AE71" s="6">
        <v>2661.2240000000002</v>
      </c>
      <c r="AF71" s="6">
        <v>2424.4899999999998</v>
      </c>
      <c r="AG71" s="6">
        <v>2302.0410000000002</v>
      </c>
      <c r="AH71" s="6">
        <v>2091.1559999999999</v>
      </c>
      <c r="AI71" s="6">
        <v>1428.5709999999999</v>
      </c>
      <c r="AJ71" s="6">
        <v>1428.5709999999999</v>
      </c>
      <c r="AK71" s="6">
        <v>-44580.95</v>
      </c>
      <c r="AL71" s="6">
        <v>2002.721</v>
      </c>
      <c r="AM71" s="6">
        <v>1623.1289999999999</v>
      </c>
      <c r="AN71" s="6">
        <v>1238.095</v>
      </c>
      <c r="AO71" s="6">
        <v>1081.633</v>
      </c>
      <c r="AP71" s="6">
        <v>1401.3610000000001</v>
      </c>
      <c r="AQ71" s="6">
        <v>-44580.95</v>
      </c>
      <c r="AR71" s="6">
        <v>1455.7819999999999</v>
      </c>
      <c r="AS71" s="6">
        <v>1315.646</v>
      </c>
      <c r="AT71" s="6">
        <v>1223.1289999999999</v>
      </c>
      <c r="AU71" s="6">
        <v>-44580.95</v>
      </c>
      <c r="AV71" s="6">
        <v>-44580.95</v>
      </c>
      <c r="AW71" s="6">
        <v>-44580.95</v>
      </c>
      <c r="AX71" s="6">
        <v>1711.5650000000001</v>
      </c>
    </row>
    <row r="72" spans="1:55">
      <c r="A72" s="2">
        <v>20.013000000000002</v>
      </c>
      <c r="B72" s="2">
        <v>0.2122851</v>
      </c>
      <c r="C72" s="85">
        <v>3.8641729999999999E-2</v>
      </c>
      <c r="D72" s="2">
        <v>-4.5548569999999997E-2</v>
      </c>
      <c r="E72" s="2">
        <v>-1.397118E-2</v>
      </c>
      <c r="G72" s="4">
        <v>3570.0680000000002</v>
      </c>
      <c r="H72" s="4">
        <v>3176.8710000000001</v>
      </c>
      <c r="I72" s="4">
        <v>2922.4490000000001</v>
      </c>
      <c r="J72" s="4">
        <v>2632.6529999999998</v>
      </c>
      <c r="K72" s="4">
        <v>2832.6529999999998</v>
      </c>
      <c r="L72" s="4">
        <v>3077.5509999999999</v>
      </c>
      <c r="M72" s="4">
        <v>2726.5309999999999</v>
      </c>
      <c r="N72" s="4">
        <v>2703.4009999999998</v>
      </c>
      <c r="O72" s="4">
        <v>1040.816</v>
      </c>
      <c r="P72" s="4">
        <v>-108.84350000000001</v>
      </c>
      <c r="Q72" s="4">
        <v>3051.701</v>
      </c>
      <c r="R72" s="4">
        <v>2488.4349999999999</v>
      </c>
      <c r="S72" s="4">
        <v>2504.7620000000002</v>
      </c>
      <c r="T72" s="4">
        <v>1922.4490000000001</v>
      </c>
      <c r="U72" s="4">
        <v>1391.837</v>
      </c>
      <c r="V72" s="4">
        <v>1745.578</v>
      </c>
      <c r="W72" s="4">
        <v>1482.9929999999999</v>
      </c>
      <c r="X72" s="4">
        <v>-44580.95</v>
      </c>
      <c r="Y72" s="4">
        <v>1473.4690000000001</v>
      </c>
      <c r="Z72" s="4">
        <v>5254.4219999999996</v>
      </c>
      <c r="AA72" s="4">
        <v>2406.8029999999999</v>
      </c>
      <c r="AB72" s="4">
        <v>2514.2860000000001</v>
      </c>
      <c r="AC72" s="4">
        <v>2438.0949999999998</v>
      </c>
      <c r="AD72" s="4">
        <v>2518.3670000000002</v>
      </c>
      <c r="AE72" s="4">
        <v>2663.9459999999999</v>
      </c>
      <c r="AF72" s="4">
        <v>2427.2109999999998</v>
      </c>
      <c r="AG72" s="4">
        <v>2312.9250000000002</v>
      </c>
      <c r="AH72" s="4">
        <v>2102.0410000000002</v>
      </c>
      <c r="AI72" s="4">
        <v>1438.095</v>
      </c>
      <c r="AJ72" s="4">
        <v>1439.4559999999999</v>
      </c>
      <c r="AK72" s="4">
        <v>-44580.95</v>
      </c>
      <c r="AL72" s="4">
        <v>2000</v>
      </c>
      <c r="AM72" s="4">
        <v>1628.5709999999999</v>
      </c>
      <c r="AN72" s="4">
        <v>1239.4559999999999</v>
      </c>
      <c r="AO72" s="4">
        <v>1089.796</v>
      </c>
      <c r="AP72" s="4">
        <v>1410.884</v>
      </c>
      <c r="AQ72" s="4">
        <v>-44580.95</v>
      </c>
      <c r="AR72" s="4">
        <v>1470.748</v>
      </c>
      <c r="AS72" s="4">
        <v>1317.0070000000001</v>
      </c>
      <c r="AT72" s="4">
        <v>1239.4559999999999</v>
      </c>
      <c r="AU72" s="4">
        <v>-44580.95</v>
      </c>
      <c r="AV72" s="4">
        <v>-44580.95</v>
      </c>
      <c r="AW72" s="4">
        <v>-44580.95</v>
      </c>
      <c r="AX72" s="4">
        <v>1727.8910000000001</v>
      </c>
      <c r="AY72"/>
      <c r="AZ72"/>
      <c r="BA72"/>
      <c r="BB72"/>
      <c r="BC72"/>
    </row>
    <row r="73" spans="1:55">
      <c r="A73" s="2">
        <v>15.000999999999999</v>
      </c>
      <c r="B73" s="2">
        <v>0.16796820000000001</v>
      </c>
      <c r="C73" s="85">
        <v>3.7051939999999998E-2</v>
      </c>
      <c r="D73" s="2">
        <v>-4.6591840000000002E-2</v>
      </c>
      <c r="E73" s="2">
        <v>-1.0109389999999999E-2</v>
      </c>
      <c r="G73" s="4">
        <v>3436.7350000000001</v>
      </c>
      <c r="H73" s="4">
        <v>3034.0140000000001</v>
      </c>
      <c r="I73" s="4">
        <v>2872.1089999999999</v>
      </c>
      <c r="J73" s="4">
        <v>2585.0340000000001</v>
      </c>
      <c r="K73" s="4">
        <v>2834.0140000000001</v>
      </c>
      <c r="L73" s="4">
        <v>3073.4690000000001</v>
      </c>
      <c r="M73" s="4">
        <v>2730.6120000000001</v>
      </c>
      <c r="N73" s="4">
        <v>2710.2040000000002</v>
      </c>
      <c r="O73" s="4">
        <v>1014.966</v>
      </c>
      <c r="P73" s="4">
        <v>-4.0816330000000001</v>
      </c>
      <c r="Q73" s="4">
        <v>3031.2930000000001</v>
      </c>
      <c r="R73" s="4">
        <v>2463.9459999999999</v>
      </c>
      <c r="S73" s="4">
        <v>2468.027</v>
      </c>
      <c r="T73" s="4">
        <v>1902.0409999999999</v>
      </c>
      <c r="U73" s="4">
        <v>1393.1969999999999</v>
      </c>
      <c r="V73" s="4">
        <v>1727.8910000000001</v>
      </c>
      <c r="W73" s="4">
        <v>1459.864</v>
      </c>
      <c r="X73" s="4">
        <v>-44580.95</v>
      </c>
      <c r="Y73" s="4">
        <v>1455.7819999999999</v>
      </c>
      <c r="Z73" s="4">
        <v>5242.1769999999997</v>
      </c>
      <c r="AA73" s="4">
        <v>2412.2449999999999</v>
      </c>
      <c r="AB73" s="4">
        <v>2503.4009999999998</v>
      </c>
      <c r="AC73" s="4">
        <v>2432.6529999999998</v>
      </c>
      <c r="AD73" s="4">
        <v>2515.6460000000002</v>
      </c>
      <c r="AE73" s="4">
        <v>2658.5030000000002</v>
      </c>
      <c r="AF73" s="4">
        <v>2425.85</v>
      </c>
      <c r="AG73" s="4">
        <v>2318.3670000000002</v>
      </c>
      <c r="AH73" s="4">
        <v>2112.9250000000002</v>
      </c>
      <c r="AI73" s="4">
        <v>1450.34</v>
      </c>
      <c r="AJ73" s="4">
        <v>1447.6189999999999</v>
      </c>
      <c r="AK73" s="4">
        <v>-44580.95</v>
      </c>
      <c r="AL73" s="4">
        <v>1997.279</v>
      </c>
      <c r="AM73" s="4">
        <v>1632.653</v>
      </c>
      <c r="AN73" s="4">
        <v>1235.374</v>
      </c>
      <c r="AO73" s="4">
        <v>1107.4829999999999</v>
      </c>
      <c r="AP73" s="4">
        <v>1431.2929999999999</v>
      </c>
      <c r="AQ73" s="4">
        <v>-44580.95</v>
      </c>
      <c r="AR73" s="4">
        <v>1499.32</v>
      </c>
      <c r="AS73" s="4">
        <v>1312.925</v>
      </c>
      <c r="AT73" s="4">
        <v>1268.027</v>
      </c>
      <c r="AU73" s="4">
        <v>-44580.95</v>
      </c>
      <c r="AV73" s="4">
        <v>-44580.95</v>
      </c>
      <c r="AW73" s="4">
        <v>-44580.95</v>
      </c>
      <c r="AX73" s="4">
        <v>1751.02</v>
      </c>
      <c r="AY73"/>
      <c r="AZ73"/>
      <c r="BA73"/>
      <c r="BB73"/>
      <c r="BC73"/>
    </row>
    <row r="74" spans="1:55">
      <c r="A74" s="2">
        <v>10.003</v>
      </c>
      <c r="B74" s="2">
        <v>0.12156889999999999</v>
      </c>
      <c r="C74" s="85">
        <v>3.4799740000000003E-2</v>
      </c>
      <c r="D74" s="2">
        <v>-4.8026340000000001E-2</v>
      </c>
      <c r="E74" s="2">
        <v>-5.6585089999999999E-3</v>
      </c>
      <c r="G74" s="4">
        <v>3300.68</v>
      </c>
      <c r="H74" s="4">
        <v>2888.4349999999999</v>
      </c>
      <c r="I74" s="4">
        <v>2825.85</v>
      </c>
      <c r="J74" s="4">
        <v>2538.7759999999998</v>
      </c>
      <c r="K74" s="4">
        <v>2834.0140000000001</v>
      </c>
      <c r="L74" s="4">
        <v>3072.1089999999999</v>
      </c>
      <c r="M74" s="4">
        <v>2737.415</v>
      </c>
      <c r="N74" s="4">
        <v>2712.9250000000002</v>
      </c>
      <c r="O74" s="4">
        <v>991.83669999999995</v>
      </c>
      <c r="P74" s="4">
        <v>-103.4014</v>
      </c>
      <c r="Q74" s="4">
        <v>3012.2449999999999</v>
      </c>
      <c r="R74" s="4">
        <v>2440.8159999999998</v>
      </c>
      <c r="S74" s="4">
        <v>2438.0949999999998</v>
      </c>
      <c r="T74" s="4">
        <v>1891.1559999999999</v>
      </c>
      <c r="U74" s="4">
        <v>1400</v>
      </c>
      <c r="V74" s="4">
        <v>1710.204</v>
      </c>
      <c r="W74" s="4">
        <v>1442.1769999999999</v>
      </c>
      <c r="X74" s="4">
        <v>-44580.95</v>
      </c>
      <c r="Y74" s="4">
        <v>1444.8979999999999</v>
      </c>
      <c r="Z74" s="4">
        <v>5238.0950000000003</v>
      </c>
      <c r="AA74" s="4">
        <v>2423.1289999999999</v>
      </c>
      <c r="AB74" s="4">
        <v>2499.3200000000002</v>
      </c>
      <c r="AC74" s="4">
        <v>2429.9319999999998</v>
      </c>
      <c r="AD74" s="4">
        <v>2517.0070000000001</v>
      </c>
      <c r="AE74" s="4">
        <v>2658.5030000000002</v>
      </c>
      <c r="AF74" s="4">
        <v>2434.0140000000001</v>
      </c>
      <c r="AG74" s="4">
        <v>2329.252</v>
      </c>
      <c r="AH74" s="4">
        <v>2131.973</v>
      </c>
      <c r="AI74" s="4">
        <v>1465.306</v>
      </c>
      <c r="AJ74" s="4">
        <v>1466.6669999999999</v>
      </c>
      <c r="AK74" s="4">
        <v>-44580.95</v>
      </c>
      <c r="AL74" s="4">
        <v>2001.3610000000001</v>
      </c>
      <c r="AM74" s="4">
        <v>1636.7349999999999</v>
      </c>
      <c r="AN74" s="4">
        <v>1231.2929999999999</v>
      </c>
      <c r="AO74" s="4">
        <v>1122.4490000000001</v>
      </c>
      <c r="AP74" s="4">
        <v>1454.422</v>
      </c>
      <c r="AQ74" s="4">
        <v>-44580.95</v>
      </c>
      <c r="AR74" s="4">
        <v>1526.5309999999999</v>
      </c>
      <c r="AS74" s="4">
        <v>1310.204</v>
      </c>
      <c r="AT74" s="4">
        <v>1297.9590000000001</v>
      </c>
      <c r="AU74" s="4">
        <v>-44580.95</v>
      </c>
      <c r="AV74" s="4">
        <v>-44580.95</v>
      </c>
      <c r="AW74" s="4">
        <v>-44580.95</v>
      </c>
      <c r="AX74" s="4">
        <v>1774.15</v>
      </c>
      <c r="AY74"/>
      <c r="AZ74"/>
      <c r="BA74"/>
      <c r="BB74"/>
      <c r="BC74"/>
    </row>
    <row r="75" spans="1:55">
      <c r="A75" s="2">
        <v>5.0049999999999999</v>
      </c>
      <c r="B75" s="2">
        <v>7.2761699999999999E-2</v>
      </c>
      <c r="C75" s="85">
        <v>3.4998469999999997E-2</v>
      </c>
      <c r="D75" s="2">
        <v>-5.1090950000000003E-2</v>
      </c>
      <c r="E75" s="2">
        <v>-1.2730829999999999E-3</v>
      </c>
      <c r="G75" s="4">
        <v>3157.8229999999999</v>
      </c>
      <c r="H75" s="4">
        <v>2746.9389999999999</v>
      </c>
      <c r="I75" s="4">
        <v>2776.8710000000001</v>
      </c>
      <c r="J75" s="4">
        <v>2492.5169999999998</v>
      </c>
      <c r="K75" s="4">
        <v>2827.2109999999998</v>
      </c>
      <c r="L75" s="4">
        <v>3063.9459999999999</v>
      </c>
      <c r="M75" s="4">
        <v>2738.7759999999998</v>
      </c>
      <c r="N75" s="4">
        <v>2719.7280000000001</v>
      </c>
      <c r="O75" s="4">
        <v>963.26530000000002</v>
      </c>
      <c r="P75" s="4">
        <v>-142.8571</v>
      </c>
      <c r="Q75" s="4">
        <v>2993.1970000000001</v>
      </c>
      <c r="R75" s="4">
        <v>2424.4899999999998</v>
      </c>
      <c r="S75" s="4">
        <v>2409.5239999999999</v>
      </c>
      <c r="T75" s="4">
        <v>1880.2719999999999</v>
      </c>
      <c r="U75" s="4">
        <v>1405.442</v>
      </c>
      <c r="V75" s="4">
        <v>1695.2380000000001</v>
      </c>
      <c r="W75" s="4">
        <v>1428.5709999999999</v>
      </c>
      <c r="X75" s="4">
        <v>-44580.95</v>
      </c>
      <c r="Y75" s="4">
        <v>1431.2929999999999</v>
      </c>
      <c r="Z75" s="4">
        <v>5224.49</v>
      </c>
      <c r="AA75" s="4">
        <v>2432.6529999999998</v>
      </c>
      <c r="AB75" s="4">
        <v>2489.7959999999998</v>
      </c>
      <c r="AC75" s="4">
        <v>2420.4079999999999</v>
      </c>
      <c r="AD75" s="4">
        <v>2519.7280000000001</v>
      </c>
      <c r="AE75" s="4">
        <v>2654.422</v>
      </c>
      <c r="AF75" s="4">
        <v>2434.0140000000001</v>
      </c>
      <c r="AG75" s="4">
        <v>2337.415</v>
      </c>
      <c r="AH75" s="4">
        <v>2144.2179999999998</v>
      </c>
      <c r="AI75" s="4">
        <v>1477.5509999999999</v>
      </c>
      <c r="AJ75" s="4">
        <v>1488.4349999999999</v>
      </c>
      <c r="AK75" s="4">
        <v>-44580.95</v>
      </c>
      <c r="AL75" s="4">
        <v>1995.9179999999999</v>
      </c>
      <c r="AM75" s="4">
        <v>1640.816</v>
      </c>
      <c r="AN75" s="4">
        <v>1225.8499999999999</v>
      </c>
      <c r="AO75" s="4">
        <v>1142.857</v>
      </c>
      <c r="AP75" s="4">
        <v>1478.912</v>
      </c>
      <c r="AQ75" s="4">
        <v>-44580.95</v>
      </c>
      <c r="AR75" s="4">
        <v>1555.1020000000001</v>
      </c>
      <c r="AS75" s="4">
        <v>1307.4829999999999</v>
      </c>
      <c r="AT75" s="4">
        <v>1325.17</v>
      </c>
      <c r="AU75" s="4">
        <v>-44580.95</v>
      </c>
      <c r="AV75" s="4">
        <v>-44580.95</v>
      </c>
      <c r="AW75" s="4">
        <v>-44580.95</v>
      </c>
      <c r="AX75" s="4">
        <v>1797.279</v>
      </c>
      <c r="AY75"/>
      <c r="AZ75"/>
      <c r="BA75"/>
      <c r="BB75"/>
      <c r="BC75"/>
    </row>
    <row r="76" spans="1:55">
      <c r="A76" s="2">
        <v>2.4990000000000001</v>
      </c>
      <c r="B76" s="2">
        <v>4.7837520000000001E-2</v>
      </c>
      <c r="C76" s="85">
        <v>3.7581870000000003E-2</v>
      </c>
      <c r="D76" s="2">
        <v>-5.2525450000000001E-2</v>
      </c>
      <c r="E76" s="2">
        <v>1.541445E-3</v>
      </c>
      <c r="G76" s="4">
        <v>3091.1559999999999</v>
      </c>
      <c r="H76" s="4">
        <v>2677.5509999999999</v>
      </c>
      <c r="I76" s="4">
        <v>2759.1840000000002</v>
      </c>
      <c r="J76" s="4">
        <v>2474.83</v>
      </c>
      <c r="K76" s="4">
        <v>2831.2930000000001</v>
      </c>
      <c r="L76" s="4">
        <v>3062.585</v>
      </c>
      <c r="M76" s="4">
        <v>2744.2179999999998</v>
      </c>
      <c r="N76" s="4">
        <v>2723.81</v>
      </c>
      <c r="O76" s="4">
        <v>956.46259999999995</v>
      </c>
      <c r="P76" s="4">
        <v>-160.54419999999999</v>
      </c>
      <c r="Q76" s="4">
        <v>2987.7550000000001</v>
      </c>
      <c r="R76" s="4">
        <v>2428.5709999999999</v>
      </c>
      <c r="S76" s="4">
        <v>2404.0819999999999</v>
      </c>
      <c r="T76" s="4">
        <v>1877.5509999999999</v>
      </c>
      <c r="U76" s="4">
        <v>1416.327</v>
      </c>
      <c r="V76" s="4">
        <v>1692.5170000000001</v>
      </c>
      <c r="W76" s="4">
        <v>1420.4079999999999</v>
      </c>
      <c r="X76" s="4">
        <v>-44580.95</v>
      </c>
      <c r="Y76" s="4">
        <v>1428.5709999999999</v>
      </c>
      <c r="Z76" s="4">
        <v>5224.49</v>
      </c>
      <c r="AA76" s="4">
        <v>2447.6190000000001</v>
      </c>
      <c r="AB76" s="4">
        <v>2487.0749999999998</v>
      </c>
      <c r="AC76" s="4">
        <v>2420.4079999999999</v>
      </c>
      <c r="AD76" s="4">
        <v>2519.7280000000001</v>
      </c>
      <c r="AE76" s="4">
        <v>2657.143</v>
      </c>
      <c r="AF76" s="4">
        <v>2440.8159999999998</v>
      </c>
      <c r="AG76" s="4">
        <v>2349.66</v>
      </c>
      <c r="AH76" s="4">
        <v>2160.5439999999999</v>
      </c>
      <c r="AI76" s="4">
        <v>1493.8779999999999</v>
      </c>
      <c r="AJ76" s="4">
        <v>1508.8440000000001</v>
      </c>
      <c r="AK76" s="4">
        <v>-44580.95</v>
      </c>
      <c r="AL76" s="4">
        <v>1998.6389999999999</v>
      </c>
      <c r="AM76" s="4">
        <v>1644.8979999999999</v>
      </c>
      <c r="AN76" s="4">
        <v>1225.8499999999999</v>
      </c>
      <c r="AO76" s="4">
        <v>1151.02</v>
      </c>
      <c r="AP76" s="4">
        <v>1488.4349999999999</v>
      </c>
      <c r="AQ76" s="4">
        <v>-44580.95</v>
      </c>
      <c r="AR76" s="4">
        <v>1570.068</v>
      </c>
      <c r="AS76" s="4">
        <v>1306.1220000000001</v>
      </c>
      <c r="AT76" s="4">
        <v>1342.857</v>
      </c>
      <c r="AU76" s="4">
        <v>-44580.95</v>
      </c>
      <c r="AV76" s="4">
        <v>-44580.95</v>
      </c>
      <c r="AW76" s="4">
        <v>-44580.95</v>
      </c>
      <c r="AX76" s="4">
        <v>1813.605</v>
      </c>
      <c r="AY76"/>
      <c r="AZ76"/>
      <c r="BA76"/>
      <c r="BB76"/>
      <c r="BC76"/>
    </row>
    <row r="77" spans="1:55">
      <c r="A77" s="2">
        <v>1.0009999999999999</v>
      </c>
      <c r="B77" s="2">
        <v>3.1958920000000002E-2</v>
      </c>
      <c r="C77" s="85">
        <v>3.6588250000000003E-2</v>
      </c>
      <c r="D77" s="2">
        <v>-5.3503519999999999E-2</v>
      </c>
      <c r="E77" s="2">
        <v>2.9159810000000002E-3</v>
      </c>
      <c r="G77" s="4">
        <v>3050.34</v>
      </c>
      <c r="H77" s="4">
        <v>2640.8159999999998</v>
      </c>
      <c r="I77" s="4">
        <v>2744.2179999999998</v>
      </c>
      <c r="J77" s="4">
        <v>2458.5030000000002</v>
      </c>
      <c r="K77" s="4">
        <v>2831.2930000000001</v>
      </c>
      <c r="L77" s="4">
        <v>3059.864</v>
      </c>
      <c r="M77" s="4">
        <v>2748.299</v>
      </c>
      <c r="N77" s="4">
        <v>2727.8910000000001</v>
      </c>
      <c r="O77" s="4">
        <v>957.82309999999995</v>
      </c>
      <c r="P77" s="4">
        <v>-251.70070000000001</v>
      </c>
      <c r="Q77" s="4">
        <v>2986.395</v>
      </c>
      <c r="R77" s="4">
        <v>2435.3739999999998</v>
      </c>
      <c r="S77" s="4">
        <v>2404.0819999999999</v>
      </c>
      <c r="T77" s="4">
        <v>1878.912</v>
      </c>
      <c r="U77" s="4">
        <v>1419.048</v>
      </c>
      <c r="V77" s="4">
        <v>1691.1559999999999</v>
      </c>
      <c r="W77" s="4">
        <v>1421.769</v>
      </c>
      <c r="X77" s="4">
        <v>-44580.95</v>
      </c>
      <c r="Y77" s="4">
        <v>1425.85</v>
      </c>
      <c r="Z77" s="4">
        <v>5227.2110000000002</v>
      </c>
      <c r="AA77" s="4">
        <v>2459.864</v>
      </c>
      <c r="AB77" s="4">
        <v>2487.0749999999998</v>
      </c>
      <c r="AC77" s="4">
        <v>2420.4079999999999</v>
      </c>
      <c r="AD77" s="4">
        <v>2525.17</v>
      </c>
      <c r="AE77" s="4">
        <v>2655.7820000000002</v>
      </c>
      <c r="AF77" s="4">
        <v>2443.5369999999998</v>
      </c>
      <c r="AG77" s="4">
        <v>2349.66</v>
      </c>
      <c r="AH77" s="4">
        <v>2167.3470000000002</v>
      </c>
      <c r="AI77" s="4">
        <v>1499.32</v>
      </c>
      <c r="AJ77" s="4">
        <v>1523.81</v>
      </c>
      <c r="AK77" s="4">
        <v>-44580.95</v>
      </c>
      <c r="AL77" s="4">
        <v>2000</v>
      </c>
      <c r="AM77" s="4">
        <v>1648.98</v>
      </c>
      <c r="AN77" s="4">
        <v>1225.8499999999999</v>
      </c>
      <c r="AO77" s="4">
        <v>1159.184</v>
      </c>
      <c r="AP77" s="4">
        <v>1499.32</v>
      </c>
      <c r="AQ77" s="4">
        <v>-44580.95</v>
      </c>
      <c r="AR77" s="4">
        <v>1580.952</v>
      </c>
      <c r="AS77" s="4">
        <v>1304.7619999999999</v>
      </c>
      <c r="AT77" s="4">
        <v>1349.66</v>
      </c>
      <c r="AU77" s="4">
        <v>-44580.95</v>
      </c>
      <c r="AV77" s="4">
        <v>-44580.95</v>
      </c>
      <c r="AW77" s="4">
        <v>-44580.95</v>
      </c>
      <c r="AX77" s="4">
        <v>1821.769</v>
      </c>
      <c r="AY77"/>
      <c r="AZ77"/>
      <c r="BA77"/>
      <c r="BB77"/>
      <c r="BC77"/>
    </row>
    <row r="78" spans="1:55">
      <c r="A78" s="2">
        <v>-2.1000000000000001E-2</v>
      </c>
      <c r="B78" s="2">
        <v>2.063566E-2</v>
      </c>
      <c r="C78" s="85">
        <v>3.4534780000000001E-2</v>
      </c>
      <c r="D78" s="2">
        <v>-5.4872810000000001E-2</v>
      </c>
      <c r="E78" s="2">
        <v>4.7486969999999996E-3</v>
      </c>
      <c r="G78" s="4">
        <v>3028.5709999999999</v>
      </c>
      <c r="H78" s="4">
        <v>2624.49</v>
      </c>
      <c r="I78" s="4">
        <v>2731.973</v>
      </c>
      <c r="J78" s="4">
        <v>2447.6190000000001</v>
      </c>
      <c r="K78" s="4">
        <v>2834.0140000000001</v>
      </c>
      <c r="L78" s="4">
        <v>3059.864</v>
      </c>
      <c r="M78" s="4">
        <v>2746.9389999999999</v>
      </c>
      <c r="N78" s="4">
        <v>2727.8910000000001</v>
      </c>
      <c r="O78" s="4">
        <v>968.70749999999998</v>
      </c>
      <c r="P78" s="4">
        <v>-190.47620000000001</v>
      </c>
      <c r="Q78" s="4">
        <v>2987.7550000000001</v>
      </c>
      <c r="R78" s="4">
        <v>2443.5369999999998</v>
      </c>
      <c r="S78" s="4">
        <v>2404.0819999999999</v>
      </c>
      <c r="T78" s="4">
        <v>1880.2719999999999</v>
      </c>
      <c r="U78" s="4">
        <v>1419.048</v>
      </c>
      <c r="V78" s="4">
        <v>1692.5170000000001</v>
      </c>
      <c r="W78" s="4">
        <v>1423.1289999999999</v>
      </c>
      <c r="X78" s="4">
        <v>-44580.95</v>
      </c>
      <c r="Y78" s="4">
        <v>1423.1289999999999</v>
      </c>
      <c r="Z78" s="4">
        <v>5224.49</v>
      </c>
      <c r="AA78" s="4">
        <v>2462.585</v>
      </c>
      <c r="AB78" s="4">
        <v>2485.7139999999999</v>
      </c>
      <c r="AC78" s="4">
        <v>2417.6869999999999</v>
      </c>
      <c r="AD78" s="4">
        <v>2522.4490000000001</v>
      </c>
      <c r="AE78" s="4">
        <v>2654.422</v>
      </c>
      <c r="AF78" s="4">
        <v>2444.8980000000001</v>
      </c>
      <c r="AG78" s="4">
        <v>2355.1019999999999</v>
      </c>
      <c r="AH78" s="4">
        <v>2171.4290000000001</v>
      </c>
      <c r="AI78" s="4">
        <v>1504.7619999999999</v>
      </c>
      <c r="AJ78" s="4">
        <v>1529.252</v>
      </c>
      <c r="AK78" s="4">
        <v>-44580.95</v>
      </c>
      <c r="AL78" s="4">
        <v>2005.442</v>
      </c>
      <c r="AM78" s="4">
        <v>1650.34</v>
      </c>
      <c r="AN78" s="4">
        <v>1223.1289999999999</v>
      </c>
      <c r="AO78" s="4">
        <v>1164.626</v>
      </c>
      <c r="AP78" s="4">
        <v>1504.7619999999999</v>
      </c>
      <c r="AQ78" s="4">
        <v>-44580.95</v>
      </c>
      <c r="AR78" s="4">
        <v>1586.395</v>
      </c>
      <c r="AS78" s="4">
        <v>1306.1220000000001</v>
      </c>
      <c r="AT78" s="4">
        <v>1359.184</v>
      </c>
      <c r="AU78" s="4">
        <v>-44580.95</v>
      </c>
      <c r="AV78" s="4">
        <v>-44580.95</v>
      </c>
      <c r="AW78" s="4">
        <v>-44580.95</v>
      </c>
      <c r="AX78" s="4">
        <v>1825.85</v>
      </c>
      <c r="AY78"/>
      <c r="AZ78"/>
      <c r="BA78"/>
      <c r="BB78"/>
      <c r="BC78"/>
    </row>
    <row r="79" spans="1:55">
      <c r="C79" s="89"/>
    </row>
    <row r="80" spans="1:55">
      <c r="C80" s="89"/>
    </row>
    <row r="81" spans="1:5">
      <c r="A81" s="2" t="s">
        <v>242</v>
      </c>
      <c r="C81" s="89"/>
    </row>
    <row r="82" spans="1:5">
      <c r="C82" s="89"/>
    </row>
    <row r="83" spans="1:5">
      <c r="C83" s="89"/>
    </row>
    <row r="84" spans="1:5">
      <c r="A84" s="2" t="s">
        <v>80</v>
      </c>
      <c r="B84" s="2" t="s">
        <v>81</v>
      </c>
      <c r="C84" s="89" t="s">
        <v>82</v>
      </c>
      <c r="D84" s="2" t="s">
        <v>83</v>
      </c>
      <c r="E84" s="2" t="s">
        <v>84</v>
      </c>
    </row>
    <row r="85" spans="1:5">
      <c r="A85" s="2" t="s">
        <v>243</v>
      </c>
      <c r="B85" s="2" t="s">
        <v>158</v>
      </c>
      <c r="C85" s="89" t="s">
        <v>159</v>
      </c>
      <c r="D85" s="2" t="s">
        <v>160</v>
      </c>
      <c r="E85" s="2" t="s">
        <v>161</v>
      </c>
    </row>
    <row r="86" spans="1:5">
      <c r="A86" s="2" t="s">
        <v>235</v>
      </c>
      <c r="B86" s="2" t="s">
        <v>236</v>
      </c>
      <c r="C86" s="89" t="s">
        <v>236</v>
      </c>
      <c r="D86" s="2" t="s">
        <v>236</v>
      </c>
      <c r="E86" s="2" t="s">
        <v>236</v>
      </c>
    </row>
    <row r="87" spans="1:5">
      <c r="B87" s="2" t="s">
        <v>242</v>
      </c>
      <c r="C87" s="89" t="s">
        <v>242</v>
      </c>
      <c r="D87" s="2" t="s">
        <v>242</v>
      </c>
      <c r="E87" s="2" t="s">
        <v>242</v>
      </c>
    </row>
    <row r="88" spans="1:5">
      <c r="C88" s="89"/>
    </row>
    <row r="89" spans="1:5">
      <c r="A89" s="2">
        <v>-3.5000000000000003E-2</v>
      </c>
      <c r="B89" s="2">
        <f>B64-$B$64</f>
        <v>0</v>
      </c>
      <c r="C89" s="85">
        <f>C64-$C$64</f>
        <v>0</v>
      </c>
      <c r="D89" s="2">
        <f>D64-$D$64</f>
        <v>0</v>
      </c>
      <c r="E89" s="2">
        <f>E64-$E$64</f>
        <v>0</v>
      </c>
    </row>
    <row r="90" spans="1:5">
      <c r="A90" s="2">
        <v>1.0009999999999999</v>
      </c>
      <c r="B90" s="2">
        <f t="shared" ref="B90:B103" si="0">B65-$B$64</f>
        <v>1.0347119999999998E-2</v>
      </c>
      <c r="C90" s="85">
        <f t="shared" ref="C90:C103" si="1">C65-$C$64</f>
        <v>-3.9745000000000058E-4</v>
      </c>
      <c r="D90" s="2">
        <f t="shared" ref="D90:D103" si="2">D65-$D$64</f>
        <v>0</v>
      </c>
      <c r="E90" s="2">
        <f t="shared" ref="E90:E103" si="3">E65-$E$64</f>
        <v>-1.5054453000000003E-3</v>
      </c>
    </row>
    <row r="91" spans="1:5">
      <c r="A91" s="2">
        <v>2.4990000000000001</v>
      </c>
      <c r="B91" s="2">
        <f t="shared" si="0"/>
        <v>2.4728960000000001E-2</v>
      </c>
      <c r="C91" s="85">
        <f t="shared" si="1"/>
        <v>4.6368000000000104E-4</v>
      </c>
      <c r="D91" s="2">
        <f t="shared" si="2"/>
        <v>8.476499999999984E-4</v>
      </c>
      <c r="E91" s="2">
        <f t="shared" si="3"/>
        <v>-2.9454362000000001E-3</v>
      </c>
    </row>
    <row r="92" spans="1:5">
      <c r="A92" s="2">
        <v>5.0049999999999999</v>
      </c>
      <c r="B92" s="2">
        <f t="shared" si="0"/>
        <v>4.8677000000000005E-2</v>
      </c>
      <c r="C92" s="85">
        <f t="shared" si="1"/>
        <v>2.8616140000000005E-2</v>
      </c>
      <c r="D92" s="2">
        <f t="shared" si="2"/>
        <v>1.9561299999999934E-3</v>
      </c>
      <c r="E92" s="2">
        <f t="shared" si="3"/>
        <v>-5.0399680000000006E-3</v>
      </c>
    </row>
    <row r="93" spans="1:5">
      <c r="A93" s="2">
        <v>10.003</v>
      </c>
      <c r="B93" s="2">
        <f t="shared" si="0"/>
        <v>9.6573130000000007E-2</v>
      </c>
      <c r="C93" s="85">
        <f t="shared" si="1"/>
        <v>2.5171599999999975E-3</v>
      </c>
      <c r="D93" s="2">
        <f t="shared" si="2"/>
        <v>4.4338999999999976E-3</v>
      </c>
      <c r="E93" s="2">
        <f t="shared" si="3"/>
        <v>-8.9017620000000006E-3</v>
      </c>
    </row>
    <row r="94" spans="1:5">
      <c r="A94" s="2">
        <v>15.000999999999999</v>
      </c>
      <c r="B94" s="2">
        <f t="shared" si="0"/>
        <v>0.14362323000000002</v>
      </c>
      <c r="C94" s="85">
        <f t="shared" si="1"/>
        <v>-5.299299999999979E-4</v>
      </c>
      <c r="D94" s="2">
        <f t="shared" si="2"/>
        <v>5.5423799999999995E-3</v>
      </c>
      <c r="E94" s="2">
        <f t="shared" si="3"/>
        <v>-1.2894464E-2</v>
      </c>
    </row>
    <row r="95" spans="1:5">
      <c r="A95" s="2">
        <v>20.013000000000002</v>
      </c>
      <c r="B95" s="2">
        <f t="shared" si="0"/>
        <v>0.19132403000000001</v>
      </c>
      <c r="C95" s="85">
        <f t="shared" si="1"/>
        <v>-3.9745000000000058E-4</v>
      </c>
      <c r="D95" s="2">
        <f t="shared" si="2"/>
        <v>6.5856499999999984E-3</v>
      </c>
      <c r="E95" s="2">
        <f t="shared" si="3"/>
        <v>-1.6428984000000001E-2</v>
      </c>
    </row>
    <row r="96" spans="1:5">
      <c r="A96" s="5">
        <v>22.504999999999999</v>
      </c>
      <c r="B96" s="2">
        <f t="shared" si="0"/>
        <v>0.21520702999999999</v>
      </c>
      <c r="C96" s="85">
        <f t="shared" si="1"/>
        <v>-2.2521999999999959E-3</v>
      </c>
      <c r="D96" s="2">
        <f t="shared" si="2"/>
        <v>7.1724899999999966E-3</v>
      </c>
      <c r="E96" s="2">
        <f t="shared" si="3"/>
        <v>-1.8065343999999997E-2</v>
      </c>
    </row>
    <row r="97" spans="1:5">
      <c r="A97" s="2">
        <v>20.013000000000002</v>
      </c>
      <c r="B97" s="2">
        <f t="shared" si="0"/>
        <v>0.19412233000000001</v>
      </c>
      <c r="C97" s="85">
        <f t="shared" si="1"/>
        <v>5.9617000000000003E-4</v>
      </c>
      <c r="D97" s="2">
        <f t="shared" si="2"/>
        <v>5.9988100000000003E-3</v>
      </c>
      <c r="E97" s="2">
        <f t="shared" si="3"/>
        <v>-1.5970803999999998E-2</v>
      </c>
    </row>
    <row r="98" spans="1:5">
      <c r="A98" s="2">
        <v>15.000999999999999</v>
      </c>
      <c r="B98" s="2">
        <f t="shared" si="0"/>
        <v>0.14980543000000002</v>
      </c>
      <c r="C98" s="85">
        <f t="shared" si="1"/>
        <v>-9.9362000000000061E-4</v>
      </c>
      <c r="D98" s="2">
        <f t="shared" si="2"/>
        <v>4.9555399999999944E-3</v>
      </c>
      <c r="E98" s="2">
        <f t="shared" si="3"/>
        <v>-1.2109014E-2</v>
      </c>
    </row>
    <row r="99" spans="1:5">
      <c r="A99" s="2">
        <v>10.003</v>
      </c>
      <c r="B99" s="2">
        <f t="shared" si="0"/>
        <v>0.10340612999999999</v>
      </c>
      <c r="C99" s="85">
        <f t="shared" si="1"/>
        <v>-3.2458199999999965E-3</v>
      </c>
      <c r="D99" s="2">
        <f t="shared" si="2"/>
        <v>3.5210399999999961E-3</v>
      </c>
      <c r="E99" s="2">
        <f t="shared" si="3"/>
        <v>-7.6581330000000001E-3</v>
      </c>
    </row>
    <row r="100" spans="1:5">
      <c r="A100" s="2">
        <v>5.0190000000000001</v>
      </c>
      <c r="B100" s="2">
        <f t="shared" si="0"/>
        <v>5.4598929999999997E-2</v>
      </c>
      <c r="C100" s="85">
        <f t="shared" si="1"/>
        <v>-3.0470900000000023E-3</v>
      </c>
      <c r="D100" s="2">
        <f t="shared" si="2"/>
        <v>4.5642999999999379E-4</v>
      </c>
      <c r="E100" s="2">
        <f t="shared" si="3"/>
        <v>-3.2727070000000001E-3</v>
      </c>
    </row>
    <row r="101" spans="1:5">
      <c r="A101" s="2">
        <v>2.4990000000000001</v>
      </c>
      <c r="B101" s="2">
        <f t="shared" si="0"/>
        <v>2.967475E-2</v>
      </c>
      <c r="C101" s="85">
        <f t="shared" si="1"/>
        <v>-4.6368999999999577E-4</v>
      </c>
      <c r="D101" s="2">
        <f t="shared" si="2"/>
        <v>-9.7807000000000449E-4</v>
      </c>
      <c r="E101" s="2">
        <f t="shared" si="3"/>
        <v>-4.5817900000000018E-4</v>
      </c>
    </row>
    <row r="102" spans="1:5">
      <c r="A102" s="2">
        <v>1.0009999999999999</v>
      </c>
      <c r="B102" s="2">
        <f t="shared" si="0"/>
        <v>1.379615E-2</v>
      </c>
      <c r="C102" s="85">
        <f t="shared" si="1"/>
        <v>-1.4573099999999964E-3</v>
      </c>
      <c r="D102" s="2">
        <f t="shared" si="2"/>
        <v>-1.956140000000002E-3</v>
      </c>
      <c r="E102" s="2">
        <f t="shared" si="3"/>
        <v>9.1635700000000002E-4</v>
      </c>
    </row>
    <row r="103" spans="1:5">
      <c r="A103" s="2">
        <v>-2.1000000000000001E-2</v>
      </c>
      <c r="B103" s="2">
        <f t="shared" si="0"/>
        <v>2.4728899999999984E-3</v>
      </c>
      <c r="C103" s="85">
        <f t="shared" si="1"/>
        <v>-3.5107799999999981E-3</v>
      </c>
      <c r="D103" s="2">
        <f t="shared" si="2"/>
        <v>-3.3254300000000042E-3</v>
      </c>
      <c r="E103" s="2">
        <f t="shared" si="3"/>
        <v>2.7490729999999994E-3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133"/>
  <sheetViews>
    <sheetView workbookViewId="0">
      <selection activeCell="F125" sqref="F125"/>
    </sheetView>
  </sheetViews>
  <sheetFormatPr defaultColWidth="14.7109375" defaultRowHeight="12.75"/>
  <cols>
    <col min="1" max="7" width="14.7109375" style="2" customWidth="1"/>
    <col min="8" max="15" width="14.7109375" style="4" customWidth="1"/>
    <col min="257" max="271" width="14.7109375" customWidth="1"/>
    <col min="513" max="527" width="14.7109375" customWidth="1"/>
    <col min="769" max="783" width="14.7109375" customWidth="1"/>
    <col min="1025" max="1039" width="14.7109375" customWidth="1"/>
    <col min="1281" max="1295" width="14.7109375" customWidth="1"/>
    <col min="1537" max="1551" width="14.7109375" customWidth="1"/>
    <col min="1793" max="1807" width="14.7109375" customWidth="1"/>
    <col min="2049" max="2063" width="14.7109375" customWidth="1"/>
    <col min="2305" max="2319" width="14.7109375" customWidth="1"/>
    <col min="2561" max="2575" width="14.7109375" customWidth="1"/>
    <col min="2817" max="2831" width="14.7109375" customWidth="1"/>
    <col min="3073" max="3087" width="14.7109375" customWidth="1"/>
    <col min="3329" max="3343" width="14.7109375" customWidth="1"/>
    <col min="3585" max="3599" width="14.7109375" customWidth="1"/>
    <col min="3841" max="3855" width="14.7109375" customWidth="1"/>
    <col min="4097" max="4111" width="14.7109375" customWidth="1"/>
    <col min="4353" max="4367" width="14.7109375" customWidth="1"/>
    <col min="4609" max="4623" width="14.7109375" customWidth="1"/>
    <col min="4865" max="4879" width="14.7109375" customWidth="1"/>
    <col min="5121" max="5135" width="14.7109375" customWidth="1"/>
    <col min="5377" max="5391" width="14.7109375" customWidth="1"/>
    <col min="5633" max="5647" width="14.7109375" customWidth="1"/>
    <col min="5889" max="5903" width="14.7109375" customWidth="1"/>
    <col min="6145" max="6159" width="14.7109375" customWidth="1"/>
    <col min="6401" max="6415" width="14.7109375" customWidth="1"/>
    <col min="6657" max="6671" width="14.7109375" customWidth="1"/>
    <col min="6913" max="6927" width="14.7109375" customWidth="1"/>
    <col min="7169" max="7183" width="14.7109375" customWidth="1"/>
    <col min="7425" max="7439" width="14.7109375" customWidth="1"/>
    <col min="7681" max="7695" width="14.7109375" customWidth="1"/>
    <col min="7937" max="7951" width="14.7109375" customWidth="1"/>
    <col min="8193" max="8207" width="14.7109375" customWidth="1"/>
    <col min="8449" max="8463" width="14.7109375" customWidth="1"/>
    <col min="8705" max="8719" width="14.7109375" customWidth="1"/>
    <col min="8961" max="8975" width="14.7109375" customWidth="1"/>
    <col min="9217" max="9231" width="14.7109375" customWidth="1"/>
    <col min="9473" max="9487" width="14.7109375" customWidth="1"/>
    <col min="9729" max="9743" width="14.7109375" customWidth="1"/>
    <col min="9985" max="9999" width="14.7109375" customWidth="1"/>
    <col min="10241" max="10255" width="14.7109375" customWidth="1"/>
    <col min="10497" max="10511" width="14.7109375" customWidth="1"/>
    <col min="10753" max="10767" width="14.7109375" customWidth="1"/>
    <col min="11009" max="11023" width="14.7109375" customWidth="1"/>
    <col min="11265" max="11279" width="14.7109375" customWidth="1"/>
    <col min="11521" max="11535" width="14.7109375" customWidth="1"/>
    <col min="11777" max="11791" width="14.7109375" customWidth="1"/>
    <col min="12033" max="12047" width="14.7109375" customWidth="1"/>
    <col min="12289" max="12303" width="14.7109375" customWidth="1"/>
    <col min="12545" max="12559" width="14.7109375" customWidth="1"/>
    <col min="12801" max="12815" width="14.7109375" customWidth="1"/>
    <col min="13057" max="13071" width="14.7109375" customWidth="1"/>
    <col min="13313" max="13327" width="14.7109375" customWidth="1"/>
    <col min="13569" max="13583" width="14.7109375" customWidth="1"/>
    <col min="13825" max="13839" width="14.7109375" customWidth="1"/>
    <col min="14081" max="14095" width="14.7109375" customWidth="1"/>
    <col min="14337" max="14351" width="14.7109375" customWidth="1"/>
    <col min="14593" max="14607" width="14.7109375" customWidth="1"/>
    <col min="14849" max="14863" width="14.7109375" customWidth="1"/>
    <col min="15105" max="15119" width="14.7109375" customWidth="1"/>
    <col min="15361" max="15375" width="14.7109375" customWidth="1"/>
    <col min="15617" max="15631" width="14.7109375" customWidth="1"/>
    <col min="15873" max="15887" width="14.7109375" customWidth="1"/>
    <col min="16129" max="16143" width="14.7109375" customWidth="1"/>
  </cols>
  <sheetData>
    <row r="1" spans="1:1">
      <c r="A1" s="2" t="s">
        <v>488</v>
      </c>
    </row>
    <row r="2" spans="1:1">
      <c r="A2" s="2" t="s">
        <v>414</v>
      </c>
    </row>
    <row r="3" spans="1:1">
      <c r="A3" s="2" t="s">
        <v>489</v>
      </c>
    </row>
    <row r="4" spans="1:1">
      <c r="A4" s="85" t="s">
        <v>490</v>
      </c>
    </row>
    <row r="6" spans="1:1">
      <c r="A6" s="2" t="s">
        <v>0</v>
      </c>
    </row>
    <row r="7" spans="1:1">
      <c r="A7" s="2" t="s">
        <v>1</v>
      </c>
    </row>
    <row r="8" spans="1:1">
      <c r="A8" s="2" t="s">
        <v>377</v>
      </c>
    </row>
    <row r="9" spans="1:1">
      <c r="A9" s="2" t="s">
        <v>3</v>
      </c>
    </row>
    <row r="10" spans="1:1">
      <c r="A10" s="2" t="s">
        <v>4</v>
      </c>
    </row>
    <row r="11" spans="1:1">
      <c r="A11" s="2" t="s">
        <v>5</v>
      </c>
    </row>
    <row r="12" spans="1:1">
      <c r="A12" s="2" t="s">
        <v>6</v>
      </c>
    </row>
    <row r="13" spans="1:1">
      <c r="A13" s="2" t="s">
        <v>7</v>
      </c>
    </row>
    <row r="14" spans="1:1">
      <c r="A14" s="2" t="s">
        <v>8</v>
      </c>
    </row>
    <row r="15" spans="1:1">
      <c r="A15" s="2" t="s">
        <v>9</v>
      </c>
    </row>
    <row r="16" spans="1:1">
      <c r="A16" s="2" t="s">
        <v>10</v>
      </c>
    </row>
    <row r="17" spans="1:1">
      <c r="A17" s="2" t="s">
        <v>11</v>
      </c>
    </row>
    <row r="18" spans="1:1">
      <c r="A18" s="2" t="s">
        <v>12</v>
      </c>
    </row>
    <row r="19" spans="1:1">
      <c r="A19" s="2" t="s">
        <v>13</v>
      </c>
    </row>
    <row r="20" spans="1:1">
      <c r="A20" s="2" t="s">
        <v>14</v>
      </c>
    </row>
    <row r="21" spans="1:1">
      <c r="A21" s="2" t="s">
        <v>415</v>
      </c>
    </row>
    <row r="22" spans="1:1">
      <c r="A22" s="2" t="s">
        <v>416</v>
      </c>
    </row>
    <row r="23" spans="1:1">
      <c r="A23" s="2" t="s">
        <v>417</v>
      </c>
    </row>
    <row r="24" spans="1:1">
      <c r="A24" s="2" t="s">
        <v>418</v>
      </c>
    </row>
    <row r="25" spans="1:1">
      <c r="A25" s="2" t="s">
        <v>419</v>
      </c>
    </row>
    <row r="26" spans="1:1">
      <c r="A26" s="2" t="s">
        <v>420</v>
      </c>
    </row>
    <row r="27" spans="1:1">
      <c r="A27" s="2" t="s">
        <v>421</v>
      </c>
    </row>
    <row r="28" spans="1:1">
      <c r="A28" s="2" t="s">
        <v>422</v>
      </c>
    </row>
    <row r="29" spans="1:1">
      <c r="A29" s="2" t="s">
        <v>423</v>
      </c>
    </row>
    <row r="30" spans="1:1">
      <c r="A30" s="2" t="s">
        <v>424</v>
      </c>
    </row>
    <row r="31" spans="1:1">
      <c r="A31" s="2" t="s">
        <v>425</v>
      </c>
    </row>
    <row r="32" spans="1:1">
      <c r="A32" s="2" t="s">
        <v>426</v>
      </c>
    </row>
    <row r="33" spans="1:1">
      <c r="A33" s="2" t="s">
        <v>427</v>
      </c>
    </row>
    <row r="34" spans="1:1">
      <c r="A34" s="2" t="s">
        <v>428</v>
      </c>
    </row>
    <row r="35" spans="1:1">
      <c r="A35" s="2" t="s">
        <v>429</v>
      </c>
    </row>
    <row r="36" spans="1:1">
      <c r="A36" s="2" t="s">
        <v>430</v>
      </c>
    </row>
    <row r="37" spans="1:1">
      <c r="A37" s="2" t="s">
        <v>431</v>
      </c>
    </row>
    <row r="38" spans="1:1">
      <c r="A38" s="2" t="s">
        <v>432</v>
      </c>
    </row>
    <row r="39" spans="1:1">
      <c r="A39" s="2" t="s">
        <v>433</v>
      </c>
    </row>
    <row r="40" spans="1:1">
      <c r="A40" s="2" t="s">
        <v>434</v>
      </c>
    </row>
    <row r="41" spans="1:1">
      <c r="A41" s="2" t="s">
        <v>435</v>
      </c>
    </row>
    <row r="42" spans="1:1">
      <c r="A42" s="2" t="s">
        <v>436</v>
      </c>
    </row>
    <row r="43" spans="1:1">
      <c r="A43" s="2" t="s">
        <v>437</v>
      </c>
    </row>
    <row r="44" spans="1:1">
      <c r="A44" s="2" t="s">
        <v>438</v>
      </c>
    </row>
    <row r="45" spans="1:1">
      <c r="A45" s="2" t="s">
        <v>439</v>
      </c>
    </row>
    <row r="46" spans="1:1">
      <c r="A46" s="2" t="s">
        <v>440</v>
      </c>
    </row>
    <row r="47" spans="1:1">
      <c r="A47" s="2" t="s">
        <v>441</v>
      </c>
    </row>
    <row r="48" spans="1:1">
      <c r="A48" s="2" t="s">
        <v>442</v>
      </c>
    </row>
    <row r="49" spans="1:1">
      <c r="A49" s="2" t="s">
        <v>443</v>
      </c>
    </row>
    <row r="50" spans="1:1">
      <c r="A50" s="2" t="s">
        <v>444</v>
      </c>
    </row>
    <row r="51" spans="1:1">
      <c r="A51" s="2" t="s">
        <v>445</v>
      </c>
    </row>
    <row r="52" spans="1:1">
      <c r="A52" s="2" t="s">
        <v>446</v>
      </c>
    </row>
    <row r="53" spans="1:1">
      <c r="A53" s="2" t="s">
        <v>447</v>
      </c>
    </row>
    <row r="54" spans="1:1">
      <c r="A54" s="2" t="s">
        <v>448</v>
      </c>
    </row>
    <row r="55" spans="1:1">
      <c r="A55" s="2" t="s">
        <v>449</v>
      </c>
    </row>
    <row r="56" spans="1:1">
      <c r="A56" s="2" t="s">
        <v>450</v>
      </c>
    </row>
    <row r="57" spans="1:1">
      <c r="A57" s="2" t="s">
        <v>451</v>
      </c>
    </row>
    <row r="58" spans="1:1">
      <c r="A58" s="2" t="s">
        <v>452</v>
      </c>
    </row>
    <row r="59" spans="1:1">
      <c r="A59" s="2" t="s">
        <v>453</v>
      </c>
    </row>
    <row r="60" spans="1:1">
      <c r="A60" s="2" t="s">
        <v>454</v>
      </c>
    </row>
    <row r="61" spans="1:1">
      <c r="A61" s="2" t="s">
        <v>455</v>
      </c>
    </row>
    <row r="62" spans="1:1">
      <c r="A62" s="2" t="s">
        <v>456</v>
      </c>
    </row>
    <row r="63" spans="1:1">
      <c r="A63" s="2" t="s">
        <v>457</v>
      </c>
    </row>
    <row r="64" spans="1:1">
      <c r="A64" s="2" t="s">
        <v>458</v>
      </c>
    </row>
    <row r="65" spans="1:1">
      <c r="A65" s="2" t="s">
        <v>459</v>
      </c>
    </row>
    <row r="66" spans="1:1">
      <c r="A66" s="2" t="s">
        <v>460</v>
      </c>
    </row>
    <row r="67" spans="1:1">
      <c r="A67" s="2" t="s">
        <v>461</v>
      </c>
    </row>
    <row r="68" spans="1:1">
      <c r="A68" s="2" t="s">
        <v>462</v>
      </c>
    </row>
    <row r="69" spans="1:1">
      <c r="A69" s="2" t="s">
        <v>463</v>
      </c>
    </row>
    <row r="70" spans="1:1">
      <c r="A70" s="2" t="s">
        <v>464</v>
      </c>
    </row>
    <row r="71" spans="1:1">
      <c r="A71" s="2" t="s">
        <v>465</v>
      </c>
    </row>
    <row r="72" spans="1:1">
      <c r="A72" s="2" t="s">
        <v>466</v>
      </c>
    </row>
    <row r="73" spans="1:1">
      <c r="A73" s="2" t="s">
        <v>467</v>
      </c>
    </row>
    <row r="74" spans="1:1">
      <c r="A74" s="2" t="s">
        <v>468</v>
      </c>
    </row>
    <row r="75" spans="1:1">
      <c r="A75" s="2" t="s">
        <v>469</v>
      </c>
    </row>
    <row r="76" spans="1:1">
      <c r="A76" s="2" t="s">
        <v>470</v>
      </c>
    </row>
    <row r="77" spans="1:1">
      <c r="A77" s="2" t="s">
        <v>471</v>
      </c>
    </row>
    <row r="78" spans="1:1">
      <c r="A78" s="2" t="s">
        <v>472</v>
      </c>
    </row>
    <row r="79" spans="1:1">
      <c r="A79" s="2" t="s">
        <v>473</v>
      </c>
    </row>
    <row r="80" spans="1:1">
      <c r="A80" s="2" t="s">
        <v>474</v>
      </c>
    </row>
    <row r="81" spans="1:15">
      <c r="A81" s="2" t="s">
        <v>475</v>
      </c>
    </row>
    <row r="82" spans="1:15">
      <c r="A82" s="2" t="s">
        <v>476</v>
      </c>
    </row>
    <row r="83" spans="1:15">
      <c r="A83" s="2" t="s">
        <v>477</v>
      </c>
    </row>
    <row r="84" spans="1:15">
      <c r="A84" s="2" t="s">
        <v>478</v>
      </c>
    </row>
    <row r="85" spans="1:15">
      <c r="A85" s="2" t="s">
        <v>479</v>
      </c>
    </row>
    <row r="86" spans="1:15">
      <c r="A86" s="2" t="s">
        <v>480</v>
      </c>
    </row>
    <row r="90" spans="1:15">
      <c r="A90" s="2" t="s">
        <v>80</v>
      </c>
      <c r="B90" s="2" t="s">
        <v>81</v>
      </c>
      <c r="C90" s="2" t="s">
        <v>82</v>
      </c>
      <c r="D90" s="2" t="s">
        <v>83</v>
      </c>
      <c r="E90" s="2" t="s">
        <v>84</v>
      </c>
      <c r="G90" s="4" t="s">
        <v>85</v>
      </c>
      <c r="H90" s="4" t="s">
        <v>86</v>
      </c>
      <c r="I90" s="4" t="s">
        <v>87</v>
      </c>
      <c r="J90" s="4" t="s">
        <v>88</v>
      </c>
      <c r="K90" s="4" t="s">
        <v>89</v>
      </c>
      <c r="L90" s="4" t="s">
        <v>90</v>
      </c>
      <c r="M90" s="4" t="s">
        <v>91</v>
      </c>
      <c r="N90" s="4" t="s">
        <v>92</v>
      </c>
      <c r="O90"/>
    </row>
    <row r="91" spans="1:15">
      <c r="A91" s="2" t="s">
        <v>243</v>
      </c>
      <c r="B91" s="2" t="s">
        <v>158</v>
      </c>
      <c r="C91" s="2" t="s">
        <v>159</v>
      </c>
      <c r="D91" s="2" t="s">
        <v>160</v>
      </c>
      <c r="E91" s="2" t="s">
        <v>161</v>
      </c>
      <c r="G91" s="4" t="s">
        <v>162</v>
      </c>
      <c r="H91" s="4" t="s">
        <v>163</v>
      </c>
      <c r="I91" s="4" t="s">
        <v>164</v>
      </c>
      <c r="J91" s="4" t="s">
        <v>165</v>
      </c>
      <c r="K91" s="4" t="s">
        <v>166</v>
      </c>
      <c r="L91" s="4" t="s">
        <v>167</v>
      </c>
      <c r="M91" s="4" t="s">
        <v>168</v>
      </c>
      <c r="N91" s="4" t="s">
        <v>169</v>
      </c>
      <c r="O91"/>
    </row>
    <row r="92" spans="1:15">
      <c r="A92" s="2" t="s">
        <v>235</v>
      </c>
      <c r="B92" s="2" t="s">
        <v>236</v>
      </c>
      <c r="C92" s="2" t="s">
        <v>236</v>
      </c>
      <c r="D92" s="2" t="s">
        <v>236</v>
      </c>
      <c r="E92" s="2" t="s">
        <v>236</v>
      </c>
      <c r="G92" s="4" t="s">
        <v>237</v>
      </c>
      <c r="H92" s="4" t="s">
        <v>237</v>
      </c>
      <c r="I92" s="4" t="s">
        <v>237</v>
      </c>
      <c r="J92" s="4" t="s">
        <v>237</v>
      </c>
      <c r="K92" s="4" t="s">
        <v>237</v>
      </c>
      <c r="L92" s="4" t="s">
        <v>237</v>
      </c>
      <c r="M92" s="4" t="s">
        <v>237</v>
      </c>
      <c r="N92" s="4" t="s">
        <v>237</v>
      </c>
      <c r="O92"/>
    </row>
    <row r="93" spans="1:15">
      <c r="G93" s="4"/>
      <c r="O93"/>
    </row>
    <row r="94" spans="1:15">
      <c r="A94" s="2">
        <v>-4.9000000000000002E-2</v>
      </c>
      <c r="B94" s="2">
        <v>1.321698E-2</v>
      </c>
      <c r="C94" s="85">
        <v>4.5067110000000001E-2</v>
      </c>
      <c r="D94" s="2">
        <v>-4.7113479999999999E-2</v>
      </c>
      <c r="E94" s="2">
        <v>2.195986E-3</v>
      </c>
      <c r="G94" s="4">
        <v>2963.2649999999999</v>
      </c>
      <c r="H94" s="4">
        <v>2576.8710000000001</v>
      </c>
      <c r="I94" s="4">
        <v>2700.68</v>
      </c>
      <c r="J94" s="4">
        <v>2414.9659999999999</v>
      </c>
      <c r="K94" s="4">
        <v>2800</v>
      </c>
      <c r="L94" s="4">
        <v>3032.6529999999998</v>
      </c>
      <c r="M94" s="4">
        <v>2703.4009999999998</v>
      </c>
      <c r="N94" s="4">
        <v>2695.2379999999998</v>
      </c>
      <c r="O94"/>
    </row>
    <row r="95" spans="1:15">
      <c r="A95" s="2">
        <v>1.0009999999999999</v>
      </c>
      <c r="B95" s="2">
        <v>2.3368860000000002E-2</v>
      </c>
      <c r="C95" s="85">
        <v>4.5928240000000002E-2</v>
      </c>
      <c r="D95" s="2">
        <v>-4.6591840000000002E-2</v>
      </c>
      <c r="E95" s="2">
        <v>1.4759910000000001E-3</v>
      </c>
      <c r="G95" s="4">
        <v>2985.0340000000001</v>
      </c>
      <c r="H95" s="4">
        <v>2597.279</v>
      </c>
      <c r="I95" s="4">
        <v>2715.6460000000002</v>
      </c>
      <c r="J95" s="4">
        <v>2429.9319999999998</v>
      </c>
      <c r="K95" s="4">
        <v>2802.721</v>
      </c>
      <c r="L95" s="4">
        <v>3038.0949999999998</v>
      </c>
      <c r="M95" s="4">
        <v>2704.7620000000002</v>
      </c>
      <c r="N95" s="4">
        <v>2692.5169999999998</v>
      </c>
      <c r="O95"/>
    </row>
    <row r="96" spans="1:15">
      <c r="A96" s="2">
        <v>2.4990000000000001</v>
      </c>
      <c r="B96" s="2">
        <v>3.846654E-2</v>
      </c>
      <c r="C96" s="85">
        <v>4.2947399999999997E-2</v>
      </c>
      <c r="D96" s="2">
        <v>-4.5548569999999997E-2</v>
      </c>
      <c r="E96" s="2">
        <v>3.5999769999999998E-5</v>
      </c>
      <c r="G96" s="4">
        <v>3028.5709999999999</v>
      </c>
      <c r="H96" s="4">
        <v>2635.3739999999998</v>
      </c>
      <c r="I96" s="4">
        <v>2737.415</v>
      </c>
      <c r="J96" s="4">
        <v>2447.6190000000001</v>
      </c>
      <c r="K96" s="4">
        <v>2805.442</v>
      </c>
      <c r="L96" s="4">
        <v>3042.1770000000001</v>
      </c>
      <c r="M96" s="4">
        <v>2704.7620000000002</v>
      </c>
      <c r="N96" s="4">
        <v>2692.5169999999998</v>
      </c>
      <c r="O96"/>
    </row>
    <row r="97" spans="1:15">
      <c r="A97" s="2">
        <v>5.0049999999999999</v>
      </c>
      <c r="B97" s="2">
        <v>6.3130430000000001E-2</v>
      </c>
      <c r="C97" s="85">
        <v>4.3079880000000001E-2</v>
      </c>
      <c r="D97" s="2">
        <v>-4.437489E-2</v>
      </c>
      <c r="E97" s="2">
        <v>-1.665808E-3</v>
      </c>
      <c r="G97" s="4">
        <v>3099.32</v>
      </c>
      <c r="H97" s="4">
        <v>2704.7620000000002</v>
      </c>
      <c r="I97" s="4">
        <v>2761.9050000000002</v>
      </c>
      <c r="J97" s="4">
        <v>2470.748</v>
      </c>
      <c r="K97" s="4">
        <v>2809.5239999999999</v>
      </c>
      <c r="L97" s="4">
        <v>3048.98</v>
      </c>
      <c r="M97" s="4">
        <v>2708.8440000000001</v>
      </c>
      <c r="N97" s="4">
        <v>2692.5169999999998</v>
      </c>
      <c r="O97"/>
    </row>
    <row r="98" spans="1:15">
      <c r="A98" s="2">
        <v>10.003</v>
      </c>
      <c r="B98" s="2">
        <v>0.111417</v>
      </c>
      <c r="C98" s="85">
        <v>4.2814909999999998E-2</v>
      </c>
      <c r="D98" s="2">
        <v>-4.3070799999999999E-2</v>
      </c>
      <c r="E98" s="2">
        <v>-6.1166880000000003E-3</v>
      </c>
      <c r="G98" s="4">
        <v>3247.6190000000001</v>
      </c>
      <c r="H98" s="4">
        <v>2848.98</v>
      </c>
      <c r="I98" s="4">
        <v>2810.884</v>
      </c>
      <c r="J98" s="4">
        <v>2519.7280000000001</v>
      </c>
      <c r="K98" s="4">
        <v>2813.605</v>
      </c>
      <c r="L98" s="4">
        <v>3053.0610000000001</v>
      </c>
      <c r="M98" s="4">
        <v>2703.4009999999998</v>
      </c>
      <c r="N98" s="4">
        <v>2689.7959999999998</v>
      </c>
      <c r="O98"/>
    </row>
    <row r="99" spans="1:15">
      <c r="A99" s="2">
        <v>15.000999999999999</v>
      </c>
      <c r="B99" s="2">
        <v>0.15931310000000001</v>
      </c>
      <c r="C99" s="85">
        <v>4.2814909999999998E-2</v>
      </c>
      <c r="D99" s="2">
        <v>-4.3136010000000002E-2</v>
      </c>
      <c r="E99" s="2">
        <v>-1.122211E-2</v>
      </c>
      <c r="G99" s="4">
        <v>3389.116</v>
      </c>
      <c r="H99" s="4">
        <v>3000</v>
      </c>
      <c r="I99" s="4">
        <v>2859.864</v>
      </c>
      <c r="J99" s="4">
        <v>2568.7069999999999</v>
      </c>
      <c r="K99" s="4">
        <v>2819.0479999999998</v>
      </c>
      <c r="L99" s="4">
        <v>3058.5030000000002</v>
      </c>
      <c r="M99" s="4">
        <v>2706.1219999999998</v>
      </c>
      <c r="N99" s="4">
        <v>2688.4349999999999</v>
      </c>
      <c r="O99"/>
    </row>
    <row r="100" spans="1:15">
      <c r="A100" s="2">
        <v>20.013000000000002</v>
      </c>
      <c r="B100" s="2">
        <v>0.20753450000000001</v>
      </c>
      <c r="C100" s="85">
        <v>4.5067110000000001E-2</v>
      </c>
      <c r="D100" s="2">
        <v>-4.326642E-2</v>
      </c>
      <c r="E100" s="2">
        <v>-1.613117E-2</v>
      </c>
      <c r="G100" s="4">
        <v>3533.3330000000001</v>
      </c>
      <c r="H100" s="4">
        <v>3151.02</v>
      </c>
      <c r="I100" s="4">
        <v>2911.5650000000001</v>
      </c>
      <c r="J100" s="4">
        <v>2617.6869999999999</v>
      </c>
      <c r="K100" s="4">
        <v>2820.4079999999999</v>
      </c>
      <c r="L100" s="4">
        <v>3061.2240000000002</v>
      </c>
      <c r="M100" s="4">
        <v>2707.4830000000002</v>
      </c>
      <c r="N100" s="4">
        <v>2685.7139999999999</v>
      </c>
      <c r="O100"/>
    </row>
    <row r="101" spans="1:15" s="7" customFormat="1">
      <c r="A101" s="5">
        <v>22.504999999999999</v>
      </c>
      <c r="B101" s="5">
        <v>0.23089689999999999</v>
      </c>
      <c r="C101" s="86">
        <v>4.5928240000000002E-2</v>
      </c>
      <c r="D101" s="5">
        <v>-4.411408E-2</v>
      </c>
      <c r="E101" s="5">
        <v>-1.9076610000000001E-2</v>
      </c>
      <c r="F101" s="5"/>
      <c r="G101" s="6">
        <v>3606.8029999999999</v>
      </c>
      <c r="H101" s="6">
        <v>3225.85</v>
      </c>
      <c r="I101" s="6">
        <v>2934.694</v>
      </c>
      <c r="J101" s="6">
        <v>2643.5369999999998</v>
      </c>
      <c r="K101" s="6">
        <v>2817.6869999999999</v>
      </c>
      <c r="L101" s="6">
        <v>3062.585</v>
      </c>
      <c r="M101" s="6">
        <v>2703.4009999999998</v>
      </c>
      <c r="N101" s="6">
        <v>2682.9929999999999</v>
      </c>
    </row>
    <row r="102" spans="1:15">
      <c r="A102" s="2">
        <v>19.998999999999999</v>
      </c>
      <c r="B102" s="2">
        <v>0.21046300000000001</v>
      </c>
      <c r="C102" s="85">
        <v>4.3079880000000001E-2</v>
      </c>
      <c r="D102" s="2">
        <v>-4.411408E-2</v>
      </c>
      <c r="E102" s="2">
        <v>-1.6785709999999999E-2</v>
      </c>
      <c r="G102" s="4">
        <v>3544.2179999999998</v>
      </c>
      <c r="H102" s="4">
        <v>3157.8229999999999</v>
      </c>
      <c r="I102" s="4">
        <v>2911.5650000000001</v>
      </c>
      <c r="J102" s="4">
        <v>2621.7689999999998</v>
      </c>
      <c r="K102" s="4">
        <v>2820.4079999999999</v>
      </c>
      <c r="L102" s="4">
        <v>3062.585</v>
      </c>
      <c r="M102" s="4">
        <v>2707.4830000000002</v>
      </c>
      <c r="N102" s="4">
        <v>2691.1559999999999</v>
      </c>
      <c r="O102"/>
    </row>
    <row r="103" spans="1:15">
      <c r="A103" s="2">
        <v>15.000999999999999</v>
      </c>
      <c r="B103" s="2">
        <v>0.1657556</v>
      </c>
      <c r="C103" s="85">
        <v>4.3079880000000001E-2</v>
      </c>
      <c r="D103" s="2">
        <v>-4.5092140000000003E-2</v>
      </c>
      <c r="E103" s="2">
        <v>-1.285846E-2</v>
      </c>
      <c r="G103" s="4">
        <v>3408.163</v>
      </c>
      <c r="H103" s="4">
        <v>3012.2449999999999</v>
      </c>
      <c r="I103" s="4">
        <v>2859.864</v>
      </c>
      <c r="J103" s="4">
        <v>2567.3470000000002</v>
      </c>
      <c r="K103" s="4">
        <v>2819.0479999999998</v>
      </c>
      <c r="L103" s="4">
        <v>3059.864</v>
      </c>
      <c r="M103" s="4">
        <v>2712.9250000000002</v>
      </c>
      <c r="N103" s="4">
        <v>2692.5169999999998</v>
      </c>
      <c r="O103"/>
    </row>
    <row r="104" spans="1:15">
      <c r="A104" s="2">
        <v>10.031000000000001</v>
      </c>
      <c r="B104" s="2">
        <v>0.1196166</v>
      </c>
      <c r="C104" s="85">
        <v>4.2020019999999998E-2</v>
      </c>
      <c r="D104" s="2">
        <v>-4.6331030000000002E-2</v>
      </c>
      <c r="E104" s="2">
        <v>-8.9312160000000005E-3</v>
      </c>
      <c r="G104" s="4">
        <v>3269.3879999999999</v>
      </c>
      <c r="H104" s="4">
        <v>2869.3879999999999</v>
      </c>
      <c r="I104" s="4">
        <v>2812.2449999999999</v>
      </c>
      <c r="J104" s="4">
        <v>2521.0880000000002</v>
      </c>
      <c r="K104" s="4">
        <v>2816.3270000000002</v>
      </c>
      <c r="L104" s="4">
        <v>3055.7820000000002</v>
      </c>
      <c r="M104" s="4">
        <v>2717.0070000000001</v>
      </c>
      <c r="N104" s="4">
        <v>2696.5990000000002</v>
      </c>
      <c r="O104"/>
    </row>
    <row r="105" spans="1:15">
      <c r="A105" s="2">
        <v>5.0190000000000001</v>
      </c>
      <c r="B105" s="2">
        <v>7.1004650000000002E-2</v>
      </c>
      <c r="C105" s="85">
        <v>4.5332070000000002E-2</v>
      </c>
      <c r="D105" s="2">
        <v>-4.8352359999999997E-2</v>
      </c>
      <c r="E105" s="2">
        <v>-4.4803350000000002E-3</v>
      </c>
      <c r="G105" s="4">
        <v>3127.8910000000001</v>
      </c>
      <c r="H105" s="4">
        <v>2727.8910000000001</v>
      </c>
      <c r="I105" s="4">
        <v>2764.6260000000002</v>
      </c>
      <c r="J105" s="4">
        <v>2476.19</v>
      </c>
      <c r="K105" s="4">
        <v>2816.3270000000002</v>
      </c>
      <c r="L105" s="4">
        <v>3051.701</v>
      </c>
      <c r="M105" s="4">
        <v>2723.81</v>
      </c>
      <c r="N105" s="4">
        <v>2706.1219999999998</v>
      </c>
      <c r="O105"/>
    </row>
    <row r="106" spans="1:15">
      <c r="A106" s="2">
        <v>2.4990000000000001</v>
      </c>
      <c r="B106" s="2">
        <v>4.5559849999999999E-2</v>
      </c>
      <c r="C106" s="85">
        <v>4.2020019999999998E-2</v>
      </c>
      <c r="D106" s="2">
        <v>-5.011289E-2</v>
      </c>
      <c r="E106" s="2">
        <v>-2.3858030000000001E-3</v>
      </c>
      <c r="G106" s="4">
        <v>3057.143</v>
      </c>
      <c r="H106" s="4">
        <v>2655.7820000000002</v>
      </c>
      <c r="I106" s="4">
        <v>2741.4969999999998</v>
      </c>
      <c r="J106" s="4">
        <v>2453.0610000000001</v>
      </c>
      <c r="K106" s="4">
        <v>2813.605</v>
      </c>
      <c r="L106" s="4">
        <v>3047.6190000000001</v>
      </c>
      <c r="M106" s="4">
        <v>2721.0880000000002</v>
      </c>
      <c r="N106" s="4">
        <v>2706.1219999999998</v>
      </c>
      <c r="O106"/>
    </row>
    <row r="107" spans="1:15">
      <c r="A107" s="2">
        <v>1.0009999999999999</v>
      </c>
      <c r="B107" s="2">
        <v>2.9746330000000001E-2</v>
      </c>
      <c r="C107" s="85">
        <v>4.4802149999999999E-2</v>
      </c>
      <c r="D107" s="2">
        <v>-5.0895339999999997E-2</v>
      </c>
      <c r="E107" s="2">
        <v>-4.8763330000000001E-4</v>
      </c>
      <c r="G107" s="4">
        <v>3014.9659999999999</v>
      </c>
      <c r="H107" s="4">
        <v>2616.3270000000002</v>
      </c>
      <c r="I107" s="4">
        <v>2727.8910000000001</v>
      </c>
      <c r="J107" s="4">
        <v>2439.4560000000001</v>
      </c>
      <c r="K107" s="4">
        <v>2813.605</v>
      </c>
      <c r="L107" s="4">
        <v>3047.6190000000001</v>
      </c>
      <c r="M107" s="4">
        <v>2723.81</v>
      </c>
      <c r="N107" s="4">
        <v>2707.4830000000002</v>
      </c>
      <c r="O107"/>
    </row>
    <row r="108" spans="1:15">
      <c r="A108" s="2">
        <v>-4.9000000000000002E-2</v>
      </c>
      <c r="B108" s="2">
        <v>1.7186630000000001E-2</v>
      </c>
      <c r="C108" s="85">
        <v>4.4802149999999999E-2</v>
      </c>
      <c r="D108" s="2">
        <v>-5.2003809999999998E-2</v>
      </c>
      <c r="E108" s="2">
        <v>1.541445E-3</v>
      </c>
      <c r="G108" s="4">
        <v>2990.4760000000001</v>
      </c>
      <c r="H108" s="4">
        <v>2594.558</v>
      </c>
      <c r="I108" s="4">
        <v>2714.2860000000001</v>
      </c>
      <c r="J108" s="4">
        <v>2424.4899999999998</v>
      </c>
      <c r="K108" s="4">
        <v>2813.605</v>
      </c>
      <c r="L108" s="4">
        <v>3042.1770000000001</v>
      </c>
      <c r="M108" s="4">
        <v>2723.81</v>
      </c>
      <c r="N108" s="4">
        <v>2707.4830000000002</v>
      </c>
      <c r="O108"/>
    </row>
    <row r="111" spans="1:15">
      <c r="A111" s="2" t="s">
        <v>242</v>
      </c>
    </row>
    <row r="114" spans="1:15">
      <c r="A114" s="2" t="s">
        <v>80</v>
      </c>
      <c r="B114" s="2" t="s">
        <v>81</v>
      </c>
      <c r="C114" s="2" t="s">
        <v>82</v>
      </c>
    </row>
    <row r="115" spans="1:15">
      <c r="A115" s="2" t="s">
        <v>243</v>
      </c>
      <c r="B115" s="2" t="s">
        <v>158</v>
      </c>
      <c r="C115" s="2" t="s">
        <v>159</v>
      </c>
    </row>
    <row r="116" spans="1:15">
      <c r="A116" s="2" t="s">
        <v>235</v>
      </c>
      <c r="B116" s="2" t="s">
        <v>236</v>
      </c>
      <c r="C116" s="2" t="s">
        <v>236</v>
      </c>
    </row>
    <row r="117" spans="1:15">
      <c r="B117" s="2" t="s">
        <v>242</v>
      </c>
      <c r="C117" s="2" t="s">
        <v>242</v>
      </c>
      <c r="D117" s="2" t="s">
        <v>242</v>
      </c>
      <c r="E117" s="2" t="s">
        <v>242</v>
      </c>
    </row>
    <row r="119" spans="1:15">
      <c r="A119" s="2">
        <v>-4.9000000000000002E-2</v>
      </c>
      <c r="B119" s="2">
        <f>B94-$B$94</f>
        <v>0</v>
      </c>
      <c r="C119" s="85">
        <f>C94-$C$94</f>
        <v>0</v>
      </c>
      <c r="D119" s="85">
        <f>D94-$D$94</f>
        <v>0</v>
      </c>
      <c r="E119" s="2">
        <f>E94-$E$94</f>
        <v>0</v>
      </c>
    </row>
    <row r="120" spans="1:15">
      <c r="A120" s="2">
        <v>1.0009999999999999</v>
      </c>
      <c r="B120" s="2">
        <f t="shared" ref="B120:B133" si="0">B95-$B$94</f>
        <v>1.0151880000000002E-2</v>
      </c>
      <c r="C120" s="85">
        <f t="shared" ref="C120:C133" si="1">C95-$C$94</f>
        <v>8.6113000000000162E-4</v>
      </c>
      <c r="D120" s="85">
        <f t="shared" ref="D120:D133" si="2">D95-$D$94</f>
        <v>5.2163999999999683E-4</v>
      </c>
      <c r="E120" s="2">
        <f t="shared" ref="E120:E133" si="3">E95-$E$94</f>
        <v>-7.1999499999999997E-4</v>
      </c>
    </row>
    <row r="121" spans="1:15">
      <c r="A121" s="2">
        <v>2.4990000000000001</v>
      </c>
      <c r="B121" s="2">
        <f t="shared" si="0"/>
        <v>2.5249560000000001E-2</v>
      </c>
      <c r="C121" s="85">
        <f t="shared" si="1"/>
        <v>-2.1197100000000038E-3</v>
      </c>
      <c r="D121" s="85">
        <f t="shared" si="2"/>
        <v>1.5649100000000027E-3</v>
      </c>
      <c r="E121" s="2">
        <f t="shared" si="3"/>
        <v>-2.15998623E-3</v>
      </c>
    </row>
    <row r="122" spans="1:15">
      <c r="A122" s="2">
        <v>5.0049999999999999</v>
      </c>
      <c r="B122" s="2">
        <f t="shared" si="0"/>
        <v>4.9913449999999998E-2</v>
      </c>
      <c r="C122" s="85">
        <f t="shared" si="1"/>
        <v>-1.9872299999999996E-3</v>
      </c>
      <c r="D122" s="85">
        <f t="shared" si="2"/>
        <v>2.7385899999999991E-3</v>
      </c>
      <c r="E122" s="2">
        <f t="shared" si="3"/>
        <v>-3.861794E-3</v>
      </c>
    </row>
    <row r="123" spans="1:15">
      <c r="A123" s="2">
        <v>10.003</v>
      </c>
      <c r="B123" s="2">
        <f t="shared" si="0"/>
        <v>9.8200019999999999E-2</v>
      </c>
      <c r="C123" s="85">
        <f t="shared" si="1"/>
        <v>-2.2522000000000028E-3</v>
      </c>
      <c r="D123" s="85">
        <f t="shared" si="2"/>
        <v>4.0426799999999999E-3</v>
      </c>
      <c r="E123" s="2">
        <f t="shared" si="3"/>
        <v>-8.3126740000000008E-3</v>
      </c>
    </row>
    <row r="124" spans="1:15">
      <c r="A124" s="2">
        <v>15.000999999999999</v>
      </c>
      <c r="B124" s="2">
        <f t="shared" si="0"/>
        <v>0.14609612000000002</v>
      </c>
      <c r="C124" s="85">
        <f t="shared" si="1"/>
        <v>-2.2522000000000028E-3</v>
      </c>
      <c r="D124" s="85">
        <f t="shared" si="2"/>
        <v>3.9774699999999968E-3</v>
      </c>
      <c r="E124" s="2">
        <f t="shared" si="3"/>
        <v>-1.3418096000000001E-2</v>
      </c>
    </row>
    <row r="125" spans="1:15">
      <c r="A125" s="2">
        <v>20.013000000000002</v>
      </c>
      <c r="B125" s="2">
        <f t="shared" si="0"/>
        <v>0.19431752000000002</v>
      </c>
      <c r="C125" s="85">
        <f t="shared" si="1"/>
        <v>0</v>
      </c>
      <c r="D125" s="85">
        <f t="shared" si="2"/>
        <v>3.8470599999999994E-3</v>
      </c>
      <c r="E125" s="2">
        <f t="shared" si="3"/>
        <v>-1.8327156000000001E-2</v>
      </c>
    </row>
    <row r="126" spans="1:15" s="7" customFormat="1">
      <c r="A126" s="5">
        <v>22.504999999999999</v>
      </c>
      <c r="B126" s="5">
        <f t="shared" si="0"/>
        <v>0.21767992</v>
      </c>
      <c r="C126" s="86">
        <f t="shared" si="1"/>
        <v>8.6113000000000162E-4</v>
      </c>
      <c r="D126" s="86">
        <f t="shared" si="2"/>
        <v>2.9993999999999993E-3</v>
      </c>
      <c r="E126" s="5">
        <f t="shared" si="3"/>
        <v>-2.1272596000000001E-2</v>
      </c>
      <c r="F126" s="5"/>
      <c r="G126" s="5"/>
      <c r="H126" s="6"/>
      <c r="I126" s="6"/>
      <c r="J126" s="6"/>
      <c r="K126" s="6"/>
      <c r="L126" s="6"/>
      <c r="M126" s="6"/>
      <c r="N126" s="6"/>
      <c r="O126" s="6"/>
    </row>
    <row r="127" spans="1:15">
      <c r="A127" s="2">
        <v>19.998999999999999</v>
      </c>
      <c r="B127" s="2">
        <f t="shared" si="0"/>
        <v>0.19724602000000002</v>
      </c>
      <c r="C127" s="85">
        <f t="shared" si="1"/>
        <v>-1.9872299999999996E-3</v>
      </c>
      <c r="D127" s="85">
        <f t="shared" si="2"/>
        <v>2.9993999999999993E-3</v>
      </c>
      <c r="E127" s="2">
        <f t="shared" si="3"/>
        <v>-1.8981695999999999E-2</v>
      </c>
    </row>
    <row r="128" spans="1:15">
      <c r="A128" s="2">
        <v>15.000999999999999</v>
      </c>
      <c r="B128" s="2">
        <f t="shared" si="0"/>
        <v>0.15253862000000001</v>
      </c>
      <c r="C128" s="85">
        <f t="shared" si="1"/>
        <v>-1.9872299999999996E-3</v>
      </c>
      <c r="D128" s="85">
        <f t="shared" si="2"/>
        <v>2.0213399999999965E-3</v>
      </c>
      <c r="E128" s="2">
        <f t="shared" si="3"/>
        <v>-1.5054446000000001E-2</v>
      </c>
    </row>
    <row r="129" spans="1:5">
      <c r="A129" s="2">
        <v>10.031000000000001</v>
      </c>
      <c r="B129" s="2">
        <f t="shared" si="0"/>
        <v>0.10639962</v>
      </c>
      <c r="C129" s="85">
        <f t="shared" si="1"/>
        <v>-3.0470900000000023E-3</v>
      </c>
      <c r="D129" s="85">
        <f t="shared" si="2"/>
        <v>7.8244999999999704E-4</v>
      </c>
      <c r="E129" s="2">
        <f t="shared" si="3"/>
        <v>-1.1127202000000001E-2</v>
      </c>
    </row>
    <row r="130" spans="1:5">
      <c r="A130" s="2">
        <v>5.0190000000000001</v>
      </c>
      <c r="B130" s="2">
        <f t="shared" si="0"/>
        <v>5.7787669999999999E-2</v>
      </c>
      <c r="C130" s="85">
        <f t="shared" si="1"/>
        <v>2.6496000000000158E-4</v>
      </c>
      <c r="D130" s="85">
        <f t="shared" si="2"/>
        <v>-1.2388799999999978E-3</v>
      </c>
      <c r="E130" s="2">
        <f t="shared" si="3"/>
        <v>-6.6763210000000007E-3</v>
      </c>
    </row>
    <row r="131" spans="1:5">
      <c r="A131" s="2">
        <v>2.4990000000000001</v>
      </c>
      <c r="B131" s="2">
        <f t="shared" si="0"/>
        <v>3.2342869999999996E-2</v>
      </c>
      <c r="C131" s="85">
        <f t="shared" si="1"/>
        <v>-3.0470900000000023E-3</v>
      </c>
      <c r="D131" s="85">
        <f t="shared" si="2"/>
        <v>-2.999410000000001E-3</v>
      </c>
      <c r="E131" s="2">
        <f t="shared" si="3"/>
        <v>-4.5817890000000002E-3</v>
      </c>
    </row>
    <row r="132" spans="1:5">
      <c r="A132" s="2">
        <v>1.0009999999999999</v>
      </c>
      <c r="B132" s="2">
        <f t="shared" si="0"/>
        <v>1.6529350000000002E-2</v>
      </c>
      <c r="C132" s="85">
        <f t="shared" si="1"/>
        <v>-2.6496000000000158E-4</v>
      </c>
      <c r="D132" s="85">
        <f t="shared" si="2"/>
        <v>-3.781859999999998E-3</v>
      </c>
      <c r="E132" s="2">
        <f t="shared" si="3"/>
        <v>-2.6836193E-3</v>
      </c>
    </row>
    <row r="133" spans="1:5">
      <c r="A133" s="2">
        <v>-4.9000000000000002E-2</v>
      </c>
      <c r="B133" s="2">
        <f t="shared" si="0"/>
        <v>3.9696500000000016E-3</v>
      </c>
      <c r="C133" s="85">
        <f t="shared" si="1"/>
        <v>-2.6496000000000158E-4</v>
      </c>
      <c r="D133" s="85">
        <f t="shared" si="2"/>
        <v>-4.8903299999999983E-3</v>
      </c>
      <c r="E133" s="2">
        <f t="shared" si="3"/>
        <v>-6.5454100000000002E-4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BZ271"/>
  <sheetViews>
    <sheetView workbookViewId="0">
      <selection activeCell="H8" sqref="H8"/>
    </sheetView>
  </sheetViews>
  <sheetFormatPr defaultRowHeight="12.75"/>
  <sheetData>
    <row r="1" spans="2:2">
      <c r="B1" t="s">
        <v>488</v>
      </c>
    </row>
    <row r="2" spans="2:2">
      <c r="B2" t="s">
        <v>240</v>
      </c>
    </row>
    <row r="3" spans="2:2">
      <c r="B3" t="s">
        <v>489</v>
      </c>
    </row>
    <row r="6" spans="2:2">
      <c r="B6" t="s">
        <v>0</v>
      </c>
    </row>
    <row r="7" spans="2:2">
      <c r="B7" t="s">
        <v>1</v>
      </c>
    </row>
    <row r="8" spans="2:2">
      <c r="B8" t="s">
        <v>2</v>
      </c>
    </row>
    <row r="9" spans="2:2">
      <c r="B9" t="s">
        <v>3</v>
      </c>
    </row>
    <row r="10" spans="2:2">
      <c r="B10" t="s">
        <v>4</v>
      </c>
    </row>
    <row r="11" spans="2:2">
      <c r="B11" t="s">
        <v>5</v>
      </c>
    </row>
    <row r="12" spans="2:2">
      <c r="B12" t="s">
        <v>6</v>
      </c>
    </row>
    <row r="13" spans="2:2">
      <c r="B13" t="s">
        <v>7</v>
      </c>
    </row>
    <row r="14" spans="2:2">
      <c r="B14" t="s">
        <v>8</v>
      </c>
    </row>
    <row r="15" spans="2:2">
      <c r="B15" t="s">
        <v>9</v>
      </c>
    </row>
    <row r="16" spans="2:2">
      <c r="B16" t="s">
        <v>10</v>
      </c>
    </row>
    <row r="17" spans="2:2">
      <c r="B17" t="s">
        <v>11</v>
      </c>
    </row>
    <row r="18" spans="2:2">
      <c r="B18" t="s">
        <v>12</v>
      </c>
    </row>
    <row r="19" spans="2:2">
      <c r="B19" t="s">
        <v>13</v>
      </c>
    </row>
    <row r="20" spans="2:2">
      <c r="B20" t="s">
        <v>14</v>
      </c>
    </row>
    <row r="21" spans="2:2">
      <c r="B21" t="s">
        <v>15</v>
      </c>
    </row>
    <row r="22" spans="2:2">
      <c r="B22" t="s">
        <v>16</v>
      </c>
    </row>
    <row r="23" spans="2:2">
      <c r="B23" t="s">
        <v>17</v>
      </c>
    </row>
    <row r="24" spans="2:2">
      <c r="B24" t="s">
        <v>18</v>
      </c>
    </row>
    <row r="25" spans="2:2">
      <c r="B25" t="s">
        <v>19</v>
      </c>
    </row>
    <row r="26" spans="2:2">
      <c r="B26" t="s">
        <v>20</v>
      </c>
    </row>
    <row r="27" spans="2:2">
      <c r="B27" t="s">
        <v>21</v>
      </c>
    </row>
    <row r="28" spans="2:2">
      <c r="B28" t="s">
        <v>22</v>
      </c>
    </row>
    <row r="29" spans="2:2">
      <c r="B29" t="s">
        <v>23</v>
      </c>
    </row>
    <row r="30" spans="2:2">
      <c r="B30" t="s">
        <v>24</v>
      </c>
    </row>
    <row r="31" spans="2:2">
      <c r="B31" t="s">
        <v>25</v>
      </c>
    </row>
    <row r="32" spans="2:2">
      <c r="B32" t="s">
        <v>26</v>
      </c>
    </row>
    <row r="33" spans="2:2">
      <c r="B33" t="s">
        <v>27</v>
      </c>
    </row>
    <row r="34" spans="2:2">
      <c r="B34" t="s">
        <v>28</v>
      </c>
    </row>
    <row r="35" spans="2:2">
      <c r="B35" t="s">
        <v>29</v>
      </c>
    </row>
    <row r="36" spans="2:2">
      <c r="B36" t="s">
        <v>30</v>
      </c>
    </row>
    <row r="37" spans="2:2">
      <c r="B37" t="s">
        <v>31</v>
      </c>
    </row>
    <row r="38" spans="2:2">
      <c r="B38" t="s">
        <v>32</v>
      </c>
    </row>
    <row r="39" spans="2:2">
      <c r="B39" t="s">
        <v>33</v>
      </c>
    </row>
    <row r="40" spans="2:2">
      <c r="B40" t="s">
        <v>34</v>
      </c>
    </row>
    <row r="41" spans="2:2">
      <c r="B41" t="s">
        <v>35</v>
      </c>
    </row>
    <row r="42" spans="2:2">
      <c r="B42" t="s">
        <v>36</v>
      </c>
    </row>
    <row r="43" spans="2:2">
      <c r="B43" t="s">
        <v>37</v>
      </c>
    </row>
    <row r="44" spans="2:2">
      <c r="B44" t="s">
        <v>38</v>
      </c>
    </row>
    <row r="45" spans="2:2">
      <c r="B45" t="s">
        <v>39</v>
      </c>
    </row>
    <row r="46" spans="2:2">
      <c r="B46" t="s">
        <v>40</v>
      </c>
    </row>
    <row r="47" spans="2:2">
      <c r="B47" t="s">
        <v>41</v>
      </c>
    </row>
    <row r="48" spans="2:2">
      <c r="B48" t="s">
        <v>42</v>
      </c>
    </row>
    <row r="49" spans="2:2">
      <c r="B49" t="s">
        <v>43</v>
      </c>
    </row>
    <row r="50" spans="2:2">
      <c r="B50" t="s">
        <v>44</v>
      </c>
    </row>
    <row r="51" spans="2:2">
      <c r="B51" t="s">
        <v>45</v>
      </c>
    </row>
    <row r="52" spans="2:2">
      <c r="B52" t="s">
        <v>46</v>
      </c>
    </row>
    <row r="53" spans="2:2">
      <c r="B53" t="s">
        <v>47</v>
      </c>
    </row>
    <row r="54" spans="2:2">
      <c r="B54" t="s">
        <v>48</v>
      </c>
    </row>
    <row r="55" spans="2:2">
      <c r="B55" t="s">
        <v>49</v>
      </c>
    </row>
    <row r="56" spans="2:2">
      <c r="B56" t="s">
        <v>50</v>
      </c>
    </row>
    <row r="57" spans="2:2">
      <c r="B57" t="s">
        <v>51</v>
      </c>
    </row>
    <row r="58" spans="2:2">
      <c r="B58" t="s">
        <v>52</v>
      </c>
    </row>
    <row r="59" spans="2:2">
      <c r="B59" t="s">
        <v>53</v>
      </c>
    </row>
    <row r="60" spans="2:2">
      <c r="B60" t="s">
        <v>54</v>
      </c>
    </row>
    <row r="61" spans="2:2">
      <c r="B61" t="s">
        <v>55</v>
      </c>
    </row>
    <row r="62" spans="2:2">
      <c r="B62" t="s">
        <v>56</v>
      </c>
    </row>
    <row r="63" spans="2:2">
      <c r="B63" t="s">
        <v>57</v>
      </c>
    </row>
    <row r="64" spans="2:2">
      <c r="B64" t="s">
        <v>58</v>
      </c>
    </row>
    <row r="65" spans="2:2">
      <c r="B65" t="s">
        <v>59</v>
      </c>
    </row>
    <row r="66" spans="2:2">
      <c r="B66" t="s">
        <v>60</v>
      </c>
    </row>
    <row r="67" spans="2:2">
      <c r="B67" t="s">
        <v>61</v>
      </c>
    </row>
    <row r="68" spans="2:2">
      <c r="B68" t="s">
        <v>62</v>
      </c>
    </row>
    <row r="69" spans="2:2">
      <c r="B69" t="s">
        <v>63</v>
      </c>
    </row>
    <row r="70" spans="2:2">
      <c r="B70" t="s">
        <v>64</v>
      </c>
    </row>
    <row r="71" spans="2:2">
      <c r="B71" t="s">
        <v>65</v>
      </c>
    </row>
    <row r="72" spans="2:2">
      <c r="B72" t="s">
        <v>66</v>
      </c>
    </row>
    <row r="73" spans="2:2">
      <c r="B73" t="s">
        <v>67</v>
      </c>
    </row>
    <row r="74" spans="2:2">
      <c r="B74" t="s">
        <v>68</v>
      </c>
    </row>
    <row r="75" spans="2:2">
      <c r="B75" t="s">
        <v>69</v>
      </c>
    </row>
    <row r="76" spans="2:2">
      <c r="B76" t="s">
        <v>70</v>
      </c>
    </row>
    <row r="77" spans="2:2">
      <c r="B77" t="s">
        <v>71</v>
      </c>
    </row>
    <row r="78" spans="2:2">
      <c r="B78" t="s">
        <v>72</v>
      </c>
    </row>
    <row r="79" spans="2:2">
      <c r="B79" t="s">
        <v>73</v>
      </c>
    </row>
    <row r="80" spans="2:2">
      <c r="B80" t="s">
        <v>74</v>
      </c>
    </row>
    <row r="81" spans="1:78">
      <c r="B81" t="s">
        <v>75</v>
      </c>
    </row>
    <row r="82" spans="1:78">
      <c r="B82" t="s">
        <v>76</v>
      </c>
    </row>
    <row r="83" spans="1:78">
      <c r="B83" t="s">
        <v>77</v>
      </c>
    </row>
    <row r="84" spans="1:78">
      <c r="B84" t="s">
        <v>78</v>
      </c>
    </row>
    <row r="88" spans="1:78">
      <c r="A88" t="s">
        <v>79</v>
      </c>
      <c r="B88" t="s">
        <v>80</v>
      </c>
      <c r="C88" t="s">
        <v>81</v>
      </c>
      <c r="D88" t="s">
        <v>82</v>
      </c>
      <c r="E88" t="s">
        <v>83</v>
      </c>
      <c r="F88" t="s">
        <v>84</v>
      </c>
      <c r="G88" t="s">
        <v>85</v>
      </c>
      <c r="H88" t="s">
        <v>86</v>
      </c>
      <c r="I88" t="s">
        <v>87</v>
      </c>
      <c r="J88" t="s">
        <v>88</v>
      </c>
      <c r="K88" t="s">
        <v>89</v>
      </c>
      <c r="L88" t="s">
        <v>90</v>
      </c>
      <c r="M88" t="s">
        <v>91</v>
      </c>
      <c r="N88" t="s">
        <v>92</v>
      </c>
      <c r="O88" t="s">
        <v>93</v>
      </c>
      <c r="P88" t="s">
        <v>94</v>
      </c>
      <c r="Q88" t="s">
        <v>95</v>
      </c>
      <c r="R88" t="s">
        <v>96</v>
      </c>
      <c r="S88" t="s">
        <v>97</v>
      </c>
      <c r="T88" t="s">
        <v>98</v>
      </c>
      <c r="U88" t="s">
        <v>99</v>
      </c>
      <c r="V88" t="s">
        <v>100</v>
      </c>
      <c r="W88" t="s">
        <v>101</v>
      </c>
      <c r="X88" t="s">
        <v>102</v>
      </c>
      <c r="Y88" t="s">
        <v>103</v>
      </c>
      <c r="Z88" t="s">
        <v>104</v>
      </c>
      <c r="AA88" t="s">
        <v>105</v>
      </c>
      <c r="AB88" t="s">
        <v>106</v>
      </c>
      <c r="AC88" t="s">
        <v>107</v>
      </c>
      <c r="AD88" t="s">
        <v>108</v>
      </c>
      <c r="AE88" t="s">
        <v>109</v>
      </c>
      <c r="AF88" t="s">
        <v>110</v>
      </c>
      <c r="AG88" t="s">
        <v>111</v>
      </c>
      <c r="AH88" t="s">
        <v>112</v>
      </c>
      <c r="AI88" t="s">
        <v>113</v>
      </c>
      <c r="AJ88" t="s">
        <v>114</v>
      </c>
      <c r="AK88" t="s">
        <v>115</v>
      </c>
      <c r="AL88" t="s">
        <v>116</v>
      </c>
      <c r="AM88" t="s">
        <v>117</v>
      </c>
      <c r="AN88" t="s">
        <v>118</v>
      </c>
      <c r="AO88" t="s">
        <v>119</v>
      </c>
      <c r="AP88" t="s">
        <v>120</v>
      </c>
      <c r="AQ88" t="s">
        <v>121</v>
      </c>
      <c r="AR88" t="s">
        <v>122</v>
      </c>
      <c r="AS88" t="s">
        <v>123</v>
      </c>
      <c r="AT88" t="s">
        <v>124</v>
      </c>
      <c r="AU88" t="s">
        <v>125</v>
      </c>
      <c r="AV88" t="s">
        <v>126</v>
      </c>
      <c r="AW88" t="s">
        <v>127</v>
      </c>
      <c r="AX88" t="s">
        <v>128</v>
      </c>
      <c r="AY88" t="s">
        <v>129</v>
      </c>
      <c r="AZ88" t="s">
        <v>130</v>
      </c>
      <c r="BA88" t="s">
        <v>131</v>
      </c>
      <c r="BB88" t="s">
        <v>132</v>
      </c>
      <c r="BC88" t="s">
        <v>133</v>
      </c>
      <c r="BD88" t="s">
        <v>134</v>
      </c>
      <c r="BE88" t="s">
        <v>135</v>
      </c>
      <c r="BF88" t="s">
        <v>136</v>
      </c>
      <c r="BG88" t="s">
        <v>137</v>
      </c>
      <c r="BH88" t="s">
        <v>138</v>
      </c>
      <c r="BI88" t="s">
        <v>139</v>
      </c>
      <c r="BJ88" t="s">
        <v>140</v>
      </c>
      <c r="BK88" t="s">
        <v>141</v>
      </c>
      <c r="BL88" t="s">
        <v>142</v>
      </c>
      <c r="BM88" t="s">
        <v>143</v>
      </c>
      <c r="BN88" t="s">
        <v>144</v>
      </c>
      <c r="BO88" t="s">
        <v>145</v>
      </c>
      <c r="BP88" t="s">
        <v>146</v>
      </c>
      <c r="BQ88" t="s">
        <v>147</v>
      </c>
      <c r="BR88" t="s">
        <v>148</v>
      </c>
      <c r="BS88" t="s">
        <v>149</v>
      </c>
      <c r="BT88" t="s">
        <v>150</v>
      </c>
      <c r="BU88" t="s">
        <v>151</v>
      </c>
      <c r="BV88" t="s">
        <v>152</v>
      </c>
      <c r="BW88" t="s">
        <v>153</v>
      </c>
      <c r="BX88" t="s">
        <v>154</v>
      </c>
      <c r="BY88" t="s">
        <v>155</v>
      </c>
      <c r="BZ88" t="s">
        <v>156</v>
      </c>
    </row>
    <row r="89" spans="1:78">
      <c r="A89" t="s">
        <v>157</v>
      </c>
      <c r="B89">
        <v>1</v>
      </c>
      <c r="C89" t="s">
        <v>158</v>
      </c>
      <c r="D89" t="s">
        <v>159</v>
      </c>
      <c r="E89" t="s">
        <v>160</v>
      </c>
      <c r="F89" t="s">
        <v>161</v>
      </c>
      <c r="G89" t="s">
        <v>162</v>
      </c>
      <c r="H89" t="s">
        <v>163</v>
      </c>
      <c r="I89" t="s">
        <v>164</v>
      </c>
      <c r="J89" t="s">
        <v>165</v>
      </c>
      <c r="K89" t="s">
        <v>166</v>
      </c>
      <c r="L89" t="s">
        <v>167</v>
      </c>
      <c r="M89" t="s">
        <v>168</v>
      </c>
      <c r="N89" t="s">
        <v>169</v>
      </c>
      <c r="O89" t="s">
        <v>170</v>
      </c>
      <c r="P89" t="s">
        <v>171</v>
      </c>
      <c r="Q89" t="s">
        <v>172</v>
      </c>
      <c r="R89" t="s">
        <v>173</v>
      </c>
      <c r="S89" t="s">
        <v>174</v>
      </c>
      <c r="T89" t="s">
        <v>175</v>
      </c>
      <c r="U89" t="s">
        <v>176</v>
      </c>
      <c r="V89" t="s">
        <v>177</v>
      </c>
      <c r="W89" t="s">
        <v>178</v>
      </c>
      <c r="X89" t="s">
        <v>179</v>
      </c>
      <c r="Y89" t="s">
        <v>180</v>
      </c>
      <c r="Z89" t="s">
        <v>181</v>
      </c>
      <c r="AA89" t="s">
        <v>182</v>
      </c>
      <c r="AB89" t="s">
        <v>183</v>
      </c>
      <c r="AC89" t="s">
        <v>184</v>
      </c>
      <c r="AD89" t="s">
        <v>185</v>
      </c>
      <c r="AE89" t="s">
        <v>186</v>
      </c>
      <c r="AF89" t="s">
        <v>187</v>
      </c>
      <c r="AG89" t="s">
        <v>188</v>
      </c>
      <c r="AH89" t="s">
        <v>189</v>
      </c>
      <c r="AI89" t="s">
        <v>190</v>
      </c>
      <c r="AJ89" t="s">
        <v>191</v>
      </c>
      <c r="AK89" t="s">
        <v>192</v>
      </c>
      <c r="AL89" t="s">
        <v>193</v>
      </c>
      <c r="AM89" t="s">
        <v>194</v>
      </c>
      <c r="AN89" t="s">
        <v>195</v>
      </c>
      <c r="AO89" t="s">
        <v>196</v>
      </c>
      <c r="AP89" t="s">
        <v>197</v>
      </c>
      <c r="AQ89" t="s">
        <v>198</v>
      </c>
      <c r="AR89" t="s">
        <v>199</v>
      </c>
      <c r="AS89" t="s">
        <v>200</v>
      </c>
      <c r="AT89" t="s">
        <v>201</v>
      </c>
      <c r="AU89" t="s">
        <v>202</v>
      </c>
      <c r="AV89" t="s">
        <v>203</v>
      </c>
      <c r="AW89" t="s">
        <v>204</v>
      </c>
      <c r="AX89" t="s">
        <v>205</v>
      </c>
      <c r="AY89" t="s">
        <v>206</v>
      </c>
      <c r="AZ89" t="s">
        <v>207</v>
      </c>
      <c r="BA89" t="s">
        <v>208</v>
      </c>
      <c r="BB89" t="s">
        <v>209</v>
      </c>
      <c r="BC89" t="s">
        <v>210</v>
      </c>
      <c r="BD89" t="s">
        <v>211</v>
      </c>
      <c r="BE89" t="s">
        <v>212</v>
      </c>
      <c r="BF89" t="s">
        <v>213</v>
      </c>
      <c r="BG89" t="s">
        <v>214</v>
      </c>
      <c r="BH89" t="s">
        <v>215</v>
      </c>
      <c r="BI89" t="s">
        <v>216</v>
      </c>
      <c r="BJ89" t="s">
        <v>217</v>
      </c>
      <c r="BK89" t="s">
        <v>218</v>
      </c>
      <c r="BL89" t="s">
        <v>219</v>
      </c>
      <c r="BM89" t="s">
        <v>220</v>
      </c>
      <c r="BN89" t="s">
        <v>221</v>
      </c>
      <c r="BO89" t="s">
        <v>222</v>
      </c>
      <c r="BP89" t="s">
        <v>223</v>
      </c>
      <c r="BQ89" t="s">
        <v>224</v>
      </c>
      <c r="BR89" t="s">
        <v>225</v>
      </c>
      <c r="BS89" t="s">
        <v>226</v>
      </c>
      <c r="BT89" t="s">
        <v>227</v>
      </c>
      <c r="BU89" t="s">
        <v>228</v>
      </c>
      <c r="BV89" t="s">
        <v>229</v>
      </c>
      <c r="BW89" t="s">
        <v>230</v>
      </c>
      <c r="BX89" t="s">
        <v>231</v>
      </c>
      <c r="BY89" t="s">
        <v>232</v>
      </c>
      <c r="BZ89" t="s">
        <v>233</v>
      </c>
    </row>
    <row r="90" spans="1:78">
      <c r="A90" t="s">
        <v>234</v>
      </c>
      <c r="B90" t="s">
        <v>235</v>
      </c>
      <c r="C90" t="s">
        <v>236</v>
      </c>
      <c r="D90" t="s">
        <v>236</v>
      </c>
      <c r="E90" t="s">
        <v>236</v>
      </c>
      <c r="F90" t="s">
        <v>236</v>
      </c>
      <c r="G90" t="s">
        <v>237</v>
      </c>
      <c r="H90" t="s">
        <v>237</v>
      </c>
      <c r="I90" t="s">
        <v>237</v>
      </c>
      <c r="J90" t="s">
        <v>237</v>
      </c>
      <c r="K90" t="s">
        <v>237</v>
      </c>
      <c r="L90" t="s">
        <v>237</v>
      </c>
      <c r="M90" t="s">
        <v>237</v>
      </c>
      <c r="N90" t="s">
        <v>237</v>
      </c>
      <c r="O90" t="s">
        <v>237</v>
      </c>
      <c r="P90" t="s">
        <v>237</v>
      </c>
      <c r="Q90" t="s">
        <v>237</v>
      </c>
      <c r="R90" t="s">
        <v>237</v>
      </c>
      <c r="S90" t="s">
        <v>237</v>
      </c>
      <c r="T90" t="s">
        <v>237</v>
      </c>
      <c r="U90" t="s">
        <v>237</v>
      </c>
      <c r="V90" t="s">
        <v>237</v>
      </c>
      <c r="W90" t="s">
        <v>237</v>
      </c>
      <c r="X90" t="s">
        <v>237</v>
      </c>
      <c r="Y90" t="s">
        <v>237</v>
      </c>
      <c r="Z90" t="s">
        <v>237</v>
      </c>
      <c r="AA90" t="s">
        <v>237</v>
      </c>
      <c r="AB90" t="s">
        <v>237</v>
      </c>
      <c r="AC90" t="s">
        <v>237</v>
      </c>
      <c r="AD90" t="s">
        <v>237</v>
      </c>
      <c r="AE90" t="s">
        <v>237</v>
      </c>
      <c r="AF90" t="s">
        <v>237</v>
      </c>
      <c r="AG90" t="s">
        <v>237</v>
      </c>
      <c r="AH90" t="s">
        <v>237</v>
      </c>
      <c r="AI90" t="s">
        <v>237</v>
      </c>
      <c r="AJ90" t="s">
        <v>237</v>
      </c>
      <c r="AK90" t="s">
        <v>237</v>
      </c>
      <c r="AL90" t="s">
        <v>237</v>
      </c>
      <c r="AM90" t="s">
        <v>237</v>
      </c>
      <c r="AN90" t="s">
        <v>237</v>
      </c>
      <c r="AO90" t="s">
        <v>237</v>
      </c>
      <c r="AP90" t="s">
        <v>237</v>
      </c>
      <c r="AQ90" t="s">
        <v>237</v>
      </c>
      <c r="AR90" t="s">
        <v>237</v>
      </c>
      <c r="AS90" t="s">
        <v>237</v>
      </c>
      <c r="AT90" t="s">
        <v>237</v>
      </c>
      <c r="AU90" t="s">
        <v>237</v>
      </c>
      <c r="AV90" t="s">
        <v>237</v>
      </c>
      <c r="AW90" t="s">
        <v>237</v>
      </c>
      <c r="AX90" t="s">
        <v>237</v>
      </c>
      <c r="AY90" t="s">
        <v>237</v>
      </c>
      <c r="AZ90" t="s">
        <v>237</v>
      </c>
      <c r="BA90" t="s">
        <v>237</v>
      </c>
      <c r="BB90" t="s">
        <v>237</v>
      </c>
      <c r="BC90" t="s">
        <v>237</v>
      </c>
      <c r="BD90" t="s">
        <v>237</v>
      </c>
      <c r="BE90" t="s">
        <v>237</v>
      </c>
      <c r="BF90" t="s">
        <v>237</v>
      </c>
      <c r="BG90" t="s">
        <v>237</v>
      </c>
      <c r="BH90" t="s">
        <v>237</v>
      </c>
      <c r="BI90" t="s">
        <v>237</v>
      </c>
      <c r="BJ90" t="s">
        <v>237</v>
      </c>
      <c r="BK90" t="s">
        <v>237</v>
      </c>
      <c r="BL90" t="s">
        <v>237</v>
      </c>
      <c r="BM90" t="s">
        <v>237</v>
      </c>
      <c r="BN90" t="s">
        <v>237</v>
      </c>
      <c r="BO90" t="s">
        <v>237</v>
      </c>
      <c r="BP90" t="s">
        <v>237</v>
      </c>
      <c r="BQ90" t="s">
        <v>237</v>
      </c>
      <c r="BR90" t="s">
        <v>237</v>
      </c>
      <c r="BS90" t="s">
        <v>237</v>
      </c>
      <c r="BT90" t="s">
        <v>237</v>
      </c>
      <c r="BU90" t="s">
        <v>237</v>
      </c>
      <c r="BV90" t="s">
        <v>237</v>
      </c>
      <c r="BW90" t="s">
        <v>237</v>
      </c>
      <c r="BX90" t="s">
        <v>237</v>
      </c>
      <c r="BY90" t="s">
        <v>237</v>
      </c>
      <c r="BZ90" t="s">
        <v>237</v>
      </c>
    </row>
    <row r="91" spans="1:78">
      <c r="A91" s="1">
        <v>87.156000000000006</v>
      </c>
      <c r="B91" s="1">
        <v>-4.9000000000000002E-2</v>
      </c>
      <c r="C91" s="1">
        <v>1.764216E-2</v>
      </c>
      <c r="D91" s="1">
        <v>5.3082280000000003E-2</v>
      </c>
      <c r="E91" s="1">
        <v>-5.0569320000000001E-2</v>
      </c>
      <c r="F91" s="1">
        <v>4.421426E-3</v>
      </c>
      <c r="G91" s="1">
        <v>3085.7139999999999</v>
      </c>
      <c r="H91" s="1">
        <v>2665.306</v>
      </c>
      <c r="I91" s="1">
        <v>2782.3130000000001</v>
      </c>
      <c r="J91" s="1">
        <v>2496.5990000000002</v>
      </c>
      <c r="K91" s="1">
        <v>2880.2719999999999</v>
      </c>
      <c r="L91" s="1">
        <v>3115.6460000000002</v>
      </c>
      <c r="M91" s="1">
        <v>2797.279</v>
      </c>
      <c r="N91" s="1">
        <v>2764.6260000000002</v>
      </c>
      <c r="O91" s="1">
        <v>3161.9050000000002</v>
      </c>
      <c r="P91" s="1">
        <v>2038.095</v>
      </c>
      <c r="Q91" s="1">
        <v>2089.7959999999998</v>
      </c>
      <c r="R91" s="1">
        <v>-44580.95</v>
      </c>
      <c r="S91" s="1">
        <v>2578.2310000000002</v>
      </c>
      <c r="T91" s="1">
        <v>2497.9589999999998</v>
      </c>
      <c r="U91" s="1">
        <v>-44580.95</v>
      </c>
      <c r="V91" s="1">
        <v>2478.9119999999998</v>
      </c>
      <c r="W91" s="1">
        <v>2443.5369999999998</v>
      </c>
      <c r="X91" s="1">
        <v>1858.5029999999999</v>
      </c>
      <c r="Y91" s="1">
        <v>1861.2239999999999</v>
      </c>
      <c r="Z91" s="1">
        <v>2827.2109999999998</v>
      </c>
      <c r="AA91" s="1">
        <v>1993.1969999999999</v>
      </c>
      <c r="AB91" s="1">
        <v>2363.2649999999999</v>
      </c>
      <c r="AC91" s="1">
        <v>2356.4630000000002</v>
      </c>
      <c r="AD91" s="1">
        <v>1782.3130000000001</v>
      </c>
      <c r="AE91" s="1">
        <v>2496.5990000000002</v>
      </c>
      <c r="AF91" s="1">
        <v>2802.721</v>
      </c>
      <c r="AG91" s="1">
        <v>3289.7959999999998</v>
      </c>
      <c r="AH91" s="1">
        <v>2722.4490000000001</v>
      </c>
      <c r="AI91" s="1">
        <v>2488.4349999999999</v>
      </c>
      <c r="AJ91" s="1">
        <v>2194.558</v>
      </c>
      <c r="AK91" s="1">
        <v>2682.9929999999999</v>
      </c>
      <c r="AL91" s="1">
        <v>1998.6389999999999</v>
      </c>
      <c r="AM91" s="1">
        <v>2111.5650000000001</v>
      </c>
      <c r="AN91" s="1">
        <v>2066.6669999999999</v>
      </c>
      <c r="AO91" s="1">
        <v>1360.5440000000001</v>
      </c>
      <c r="AP91" s="1">
        <v>2609.5239999999999</v>
      </c>
      <c r="AQ91" s="1">
        <v>2551.02</v>
      </c>
      <c r="AR91" s="1">
        <v>2391.837</v>
      </c>
      <c r="AS91" s="1">
        <v>2341.4969999999998</v>
      </c>
      <c r="AT91" s="1">
        <v>2342.857</v>
      </c>
      <c r="AU91" s="1">
        <v>2692.5169999999998</v>
      </c>
      <c r="AV91" s="1">
        <v>2036.7349999999999</v>
      </c>
      <c r="AW91" s="1">
        <v>1506.1220000000001</v>
      </c>
      <c r="AX91" s="1">
        <v>2315.6460000000002</v>
      </c>
      <c r="AY91" s="1">
        <v>1951.02</v>
      </c>
      <c r="AZ91" s="1">
        <v>2751.02</v>
      </c>
      <c r="BA91" s="1">
        <v>1478.912</v>
      </c>
      <c r="BB91" s="1">
        <v>1658.5029999999999</v>
      </c>
      <c r="BC91" s="1">
        <v>2183.6729999999998</v>
      </c>
      <c r="BD91" s="1">
        <v>2368.7069999999999</v>
      </c>
      <c r="BE91" s="1">
        <v>2259.864</v>
      </c>
      <c r="BF91" s="1">
        <v>2546.9389999999999</v>
      </c>
      <c r="BG91" s="1">
        <v>2360.5439999999999</v>
      </c>
      <c r="BH91" s="1">
        <v>1959.184</v>
      </c>
      <c r="BI91" s="1">
        <v>1797.279</v>
      </c>
      <c r="BJ91" s="1">
        <v>2157.8229999999999</v>
      </c>
      <c r="BK91" s="1">
        <v>1847.6189999999999</v>
      </c>
      <c r="BL91" s="1">
        <v>2115.6460000000002</v>
      </c>
      <c r="BM91" s="1">
        <v>2123.81</v>
      </c>
      <c r="BN91" s="1">
        <v>2054.422</v>
      </c>
      <c r="BO91" s="1">
        <v>1439.4559999999999</v>
      </c>
      <c r="BP91" s="1">
        <v>-44580.95</v>
      </c>
      <c r="BQ91" s="1">
        <v>3382.3130000000001</v>
      </c>
      <c r="BR91" s="1">
        <v>-44580.95</v>
      </c>
      <c r="BS91" s="1">
        <v>9423.1290000000008</v>
      </c>
      <c r="BT91" s="1">
        <v>-44580.95</v>
      </c>
      <c r="BU91" s="1">
        <v>2410.884</v>
      </c>
      <c r="BV91" s="1">
        <v>2361.9050000000002</v>
      </c>
      <c r="BW91" s="1">
        <v>2391.837</v>
      </c>
      <c r="BX91" s="1">
        <v>2144.2179999999998</v>
      </c>
      <c r="BY91" s="1">
        <v>2525.17</v>
      </c>
      <c r="BZ91" s="1">
        <v>6.802721</v>
      </c>
    </row>
    <row r="92" spans="1:78">
      <c r="A92" s="1">
        <v>101.65600000000001</v>
      </c>
      <c r="B92" s="1">
        <v>-4.9000000000000002E-2</v>
      </c>
      <c r="C92" s="1">
        <v>1.8683379999999999E-2</v>
      </c>
      <c r="D92" s="1">
        <v>5.2751069999999997E-2</v>
      </c>
      <c r="E92" s="1">
        <v>-5.0895339999999997E-2</v>
      </c>
      <c r="F92" s="1">
        <v>4.2250639999999997E-3</v>
      </c>
      <c r="G92" s="1">
        <v>3089.7959999999998</v>
      </c>
      <c r="H92" s="1">
        <v>2666.6669999999999</v>
      </c>
      <c r="I92" s="1">
        <v>2780.9520000000002</v>
      </c>
      <c r="J92" s="1">
        <v>2499.3200000000002</v>
      </c>
      <c r="K92" s="1">
        <v>2882.9929999999999</v>
      </c>
      <c r="L92" s="1">
        <v>3117.0070000000001</v>
      </c>
      <c r="M92" s="1">
        <v>2798.6390000000001</v>
      </c>
      <c r="N92" s="1">
        <v>2761.9050000000002</v>
      </c>
      <c r="O92" s="1">
        <v>3165.9859999999999</v>
      </c>
      <c r="P92" s="1">
        <v>2042.1769999999999</v>
      </c>
      <c r="Q92" s="1">
        <v>2089.7959999999998</v>
      </c>
      <c r="R92" s="1">
        <v>-44580.95</v>
      </c>
      <c r="S92" s="1">
        <v>2579.5920000000001</v>
      </c>
      <c r="T92" s="1">
        <v>2500.6799999999998</v>
      </c>
      <c r="U92" s="1">
        <v>-44580.95</v>
      </c>
      <c r="V92" s="1">
        <v>2481.6329999999998</v>
      </c>
      <c r="W92" s="1">
        <v>2444.8980000000001</v>
      </c>
      <c r="X92" s="1">
        <v>1863.9459999999999</v>
      </c>
      <c r="Y92" s="1">
        <v>1863.9459999999999</v>
      </c>
      <c r="Z92" s="1">
        <v>2834.0140000000001</v>
      </c>
      <c r="AA92" s="1">
        <v>2001.3610000000001</v>
      </c>
      <c r="AB92" s="1">
        <v>2367.3470000000002</v>
      </c>
      <c r="AC92" s="1">
        <v>2357.8229999999999</v>
      </c>
      <c r="AD92" s="1">
        <v>1783.673</v>
      </c>
      <c r="AE92" s="1">
        <v>2499.3200000000002</v>
      </c>
      <c r="AF92" s="1">
        <v>2805.442</v>
      </c>
      <c r="AG92" s="1">
        <v>3292.5169999999998</v>
      </c>
      <c r="AH92" s="1">
        <v>2722.4490000000001</v>
      </c>
      <c r="AI92" s="1">
        <v>2488.4349999999999</v>
      </c>
      <c r="AJ92" s="1">
        <v>2197.279</v>
      </c>
      <c r="AK92" s="1">
        <v>2681.6329999999998</v>
      </c>
      <c r="AL92" s="1">
        <v>1997.279</v>
      </c>
      <c r="AM92" s="1">
        <v>2112.9250000000002</v>
      </c>
      <c r="AN92" s="1">
        <v>2066.6669999999999</v>
      </c>
      <c r="AO92" s="1">
        <v>1359.184</v>
      </c>
      <c r="AP92" s="1">
        <v>2609.5239999999999</v>
      </c>
      <c r="AQ92" s="1">
        <v>2551.02</v>
      </c>
      <c r="AR92" s="1">
        <v>2393.1970000000001</v>
      </c>
      <c r="AS92" s="1">
        <v>2342.857</v>
      </c>
      <c r="AT92" s="1">
        <v>2342.857</v>
      </c>
      <c r="AU92" s="1">
        <v>2693.8780000000002</v>
      </c>
      <c r="AV92" s="1">
        <v>2039.4559999999999</v>
      </c>
      <c r="AW92" s="1">
        <v>1510.204</v>
      </c>
      <c r="AX92" s="1">
        <v>2319.7280000000001</v>
      </c>
      <c r="AY92" s="1">
        <v>1956.463</v>
      </c>
      <c r="AZ92" s="1">
        <v>2749.66</v>
      </c>
      <c r="BA92" s="1">
        <v>1477.5509999999999</v>
      </c>
      <c r="BB92" s="1">
        <v>1657.143</v>
      </c>
      <c r="BC92" s="1">
        <v>2182.3130000000001</v>
      </c>
      <c r="BD92" s="1">
        <v>2371.4290000000001</v>
      </c>
      <c r="BE92" s="1">
        <v>2262.585</v>
      </c>
      <c r="BF92" s="1">
        <v>2545.578</v>
      </c>
      <c r="BG92" s="1">
        <v>2363.2649999999999</v>
      </c>
      <c r="BH92" s="1">
        <v>1960.5440000000001</v>
      </c>
      <c r="BI92" s="1">
        <v>1800</v>
      </c>
      <c r="BJ92" s="1">
        <v>2157.8229999999999</v>
      </c>
      <c r="BK92" s="1">
        <v>1848.98</v>
      </c>
      <c r="BL92" s="1">
        <v>2119.7280000000001</v>
      </c>
      <c r="BM92" s="1">
        <v>2126.5309999999999</v>
      </c>
      <c r="BN92" s="1">
        <v>2055.7820000000002</v>
      </c>
      <c r="BO92" s="1">
        <v>1436.7349999999999</v>
      </c>
      <c r="BP92" s="1">
        <v>-44580.95</v>
      </c>
      <c r="BQ92" s="1">
        <v>3383.6729999999998</v>
      </c>
      <c r="BR92" s="1">
        <v>-44580.95</v>
      </c>
      <c r="BS92" s="1">
        <v>9412.2450000000008</v>
      </c>
      <c r="BT92" s="1">
        <v>-44580.95</v>
      </c>
      <c r="BU92" s="1">
        <v>2412.2449999999999</v>
      </c>
      <c r="BV92" s="1">
        <v>2363.2649999999999</v>
      </c>
      <c r="BW92" s="1">
        <v>2394.558</v>
      </c>
      <c r="BX92" s="1">
        <v>2145.578</v>
      </c>
      <c r="BY92" s="1">
        <v>2527.8910000000001</v>
      </c>
      <c r="BZ92" s="1">
        <v>5.442177</v>
      </c>
    </row>
    <row r="93" spans="1:78">
      <c r="A93" s="1">
        <v>116.15600000000001</v>
      </c>
      <c r="B93" s="1">
        <v>-6.3E-2</v>
      </c>
      <c r="C93" s="1">
        <v>1.8488149999999998E-2</v>
      </c>
      <c r="D93" s="1">
        <v>5.261859E-2</v>
      </c>
      <c r="E93" s="1">
        <v>-5.0830130000000001E-2</v>
      </c>
      <c r="F93" s="1">
        <v>4.421426E-3</v>
      </c>
      <c r="G93" s="1">
        <v>3088.4349999999999</v>
      </c>
      <c r="H93" s="1">
        <v>2666.6669999999999</v>
      </c>
      <c r="I93" s="1">
        <v>2782.3130000000001</v>
      </c>
      <c r="J93" s="1">
        <v>2497.9589999999998</v>
      </c>
      <c r="K93" s="1">
        <v>2880.2719999999999</v>
      </c>
      <c r="L93" s="1">
        <v>3114.2860000000001</v>
      </c>
      <c r="M93" s="1">
        <v>2798.6390000000001</v>
      </c>
      <c r="N93" s="1">
        <v>2763.2649999999999</v>
      </c>
      <c r="O93" s="1">
        <v>3168.7069999999999</v>
      </c>
      <c r="P93" s="1">
        <v>2046.259</v>
      </c>
      <c r="Q93" s="1">
        <v>2093.8780000000002</v>
      </c>
      <c r="R93" s="1">
        <v>-44580.95</v>
      </c>
      <c r="S93" s="1">
        <v>2582.3130000000001</v>
      </c>
      <c r="T93" s="1">
        <v>2502.0410000000002</v>
      </c>
      <c r="U93" s="1">
        <v>-44580.95</v>
      </c>
      <c r="V93" s="1">
        <v>2482.9929999999999</v>
      </c>
      <c r="W93" s="1">
        <v>2447.6190000000001</v>
      </c>
      <c r="X93" s="1">
        <v>1863.9459999999999</v>
      </c>
      <c r="Y93" s="1">
        <v>1862.585</v>
      </c>
      <c r="Z93" s="1">
        <v>2831.2930000000001</v>
      </c>
      <c r="AA93" s="1">
        <v>2002.721</v>
      </c>
      <c r="AB93" s="1">
        <v>2365.9859999999999</v>
      </c>
      <c r="AC93" s="1">
        <v>2357.8229999999999</v>
      </c>
      <c r="AD93" s="1">
        <v>1782.3130000000001</v>
      </c>
      <c r="AE93" s="1">
        <v>2500.6799999999998</v>
      </c>
      <c r="AF93" s="1">
        <v>2805.442</v>
      </c>
      <c r="AG93" s="1">
        <v>3292.5169999999998</v>
      </c>
      <c r="AH93" s="1">
        <v>2721.0880000000002</v>
      </c>
      <c r="AI93" s="1">
        <v>2487.0749999999998</v>
      </c>
      <c r="AJ93" s="1">
        <v>2197.279</v>
      </c>
      <c r="AK93" s="1">
        <v>2681.6329999999998</v>
      </c>
      <c r="AL93" s="1">
        <v>1997.279</v>
      </c>
      <c r="AM93" s="1">
        <v>2112.9250000000002</v>
      </c>
      <c r="AN93" s="1">
        <v>2065.306</v>
      </c>
      <c r="AO93" s="1">
        <v>1357.8230000000001</v>
      </c>
      <c r="AP93" s="1">
        <v>2609.5239999999999</v>
      </c>
      <c r="AQ93" s="1">
        <v>2551.02</v>
      </c>
      <c r="AR93" s="1">
        <v>2393.1970000000001</v>
      </c>
      <c r="AS93" s="1">
        <v>2342.857</v>
      </c>
      <c r="AT93" s="1">
        <v>2344.2179999999998</v>
      </c>
      <c r="AU93" s="1">
        <v>2695.2379999999998</v>
      </c>
      <c r="AV93" s="1">
        <v>2036.7349999999999</v>
      </c>
      <c r="AW93" s="1">
        <v>1514.2860000000001</v>
      </c>
      <c r="AX93" s="1">
        <v>2319.7280000000001</v>
      </c>
      <c r="AY93" s="1">
        <v>1963.2650000000001</v>
      </c>
      <c r="AZ93" s="1">
        <v>2751.02</v>
      </c>
      <c r="BA93" s="1">
        <v>1478.912</v>
      </c>
      <c r="BB93" s="1">
        <v>1658.5029999999999</v>
      </c>
      <c r="BC93" s="1">
        <v>2183.6729999999998</v>
      </c>
      <c r="BD93" s="1">
        <v>2372.7890000000002</v>
      </c>
      <c r="BE93" s="1">
        <v>2265.306</v>
      </c>
      <c r="BF93" s="1">
        <v>2548.299</v>
      </c>
      <c r="BG93" s="1">
        <v>2364.6260000000002</v>
      </c>
      <c r="BH93" s="1">
        <v>1964.626</v>
      </c>
      <c r="BI93" s="1">
        <v>1804.0820000000001</v>
      </c>
      <c r="BJ93" s="1">
        <v>2159.1840000000002</v>
      </c>
      <c r="BK93" s="1">
        <v>1848.98</v>
      </c>
      <c r="BL93" s="1">
        <v>2122.4490000000001</v>
      </c>
      <c r="BM93" s="1">
        <v>2126.5309999999999</v>
      </c>
      <c r="BN93" s="1">
        <v>2057.143</v>
      </c>
      <c r="BO93" s="1">
        <v>1439.4559999999999</v>
      </c>
      <c r="BP93" s="1">
        <v>-44580.95</v>
      </c>
      <c r="BQ93" s="1">
        <v>3385.0340000000001</v>
      </c>
      <c r="BR93" s="1">
        <v>-44580.95</v>
      </c>
      <c r="BS93" s="1">
        <v>9417.6869999999999</v>
      </c>
      <c r="BT93" s="1">
        <v>-44580.95</v>
      </c>
      <c r="BU93" s="1">
        <v>2409.5239999999999</v>
      </c>
      <c r="BV93" s="1">
        <v>2363.2649999999999</v>
      </c>
      <c r="BW93" s="1">
        <v>2394.558</v>
      </c>
      <c r="BX93" s="1">
        <v>2144.2179999999998</v>
      </c>
      <c r="BY93" s="1">
        <v>2526.5309999999999</v>
      </c>
      <c r="BZ93" s="1">
        <v>9.5238099999999992</v>
      </c>
    </row>
    <row r="94" spans="1:78">
      <c r="A94" s="1">
        <v>130.65600000000001</v>
      </c>
      <c r="B94" s="1">
        <v>-3.5000000000000003E-2</v>
      </c>
      <c r="C94" s="1">
        <v>1.8618300000000001E-2</v>
      </c>
      <c r="D94" s="1">
        <v>5.5135749999999997E-2</v>
      </c>
      <c r="E94" s="1">
        <v>-5.076493E-2</v>
      </c>
      <c r="F94" s="1">
        <v>4.4868809999999999E-3</v>
      </c>
      <c r="G94" s="1">
        <v>3091.1559999999999</v>
      </c>
      <c r="H94" s="1">
        <v>2666.6669999999999</v>
      </c>
      <c r="I94" s="1">
        <v>2782.3130000000001</v>
      </c>
      <c r="J94" s="1">
        <v>2497.9589999999998</v>
      </c>
      <c r="K94" s="1">
        <v>2880.2719999999999</v>
      </c>
      <c r="L94" s="1">
        <v>3115.6460000000002</v>
      </c>
      <c r="M94" s="1">
        <v>2798.6390000000001</v>
      </c>
      <c r="N94" s="1">
        <v>2763.2649999999999</v>
      </c>
      <c r="O94" s="1">
        <v>3171.4290000000001</v>
      </c>
      <c r="P94" s="1">
        <v>2046.259</v>
      </c>
      <c r="Q94" s="1">
        <v>2097.9589999999998</v>
      </c>
      <c r="R94" s="1">
        <v>-44580.95</v>
      </c>
      <c r="S94" s="1">
        <v>2585.0340000000001</v>
      </c>
      <c r="T94" s="1">
        <v>2506.1219999999998</v>
      </c>
      <c r="U94" s="1">
        <v>-44580.95</v>
      </c>
      <c r="V94" s="1">
        <v>2485.7139999999999</v>
      </c>
      <c r="W94" s="1">
        <v>2451.701</v>
      </c>
      <c r="X94" s="1">
        <v>1865.306</v>
      </c>
      <c r="Y94" s="1">
        <v>1866.6669999999999</v>
      </c>
      <c r="Z94" s="1">
        <v>2834.0140000000001</v>
      </c>
      <c r="AA94" s="1">
        <v>2008.163</v>
      </c>
      <c r="AB94" s="1">
        <v>2370.0680000000002</v>
      </c>
      <c r="AC94" s="1">
        <v>2360.5439999999999</v>
      </c>
      <c r="AD94" s="1">
        <v>1785.0340000000001</v>
      </c>
      <c r="AE94" s="1">
        <v>2502.0410000000002</v>
      </c>
      <c r="AF94" s="1">
        <v>2810.884</v>
      </c>
      <c r="AG94" s="1">
        <v>3292.5169999999998</v>
      </c>
      <c r="AH94" s="1">
        <v>2722.4490000000001</v>
      </c>
      <c r="AI94" s="1">
        <v>2491.1559999999999</v>
      </c>
      <c r="AJ94" s="1">
        <v>2195.9180000000001</v>
      </c>
      <c r="AK94" s="1">
        <v>2682.9929999999999</v>
      </c>
      <c r="AL94" s="1">
        <v>2000</v>
      </c>
      <c r="AM94" s="1">
        <v>2112.9250000000002</v>
      </c>
      <c r="AN94" s="1">
        <v>2068.027</v>
      </c>
      <c r="AO94" s="1">
        <v>1359.184</v>
      </c>
      <c r="AP94" s="1">
        <v>2610.884</v>
      </c>
      <c r="AQ94" s="1">
        <v>2552.3809999999999</v>
      </c>
      <c r="AR94" s="1">
        <v>2391.837</v>
      </c>
      <c r="AS94" s="1">
        <v>2344.2179999999998</v>
      </c>
      <c r="AT94" s="1">
        <v>2346.9389999999999</v>
      </c>
      <c r="AU94" s="1">
        <v>2692.5169999999998</v>
      </c>
      <c r="AV94" s="1">
        <v>2038.095</v>
      </c>
      <c r="AW94" s="1">
        <v>1518.367</v>
      </c>
      <c r="AX94" s="1">
        <v>2323.81</v>
      </c>
      <c r="AY94" s="1">
        <v>1968.7070000000001</v>
      </c>
      <c r="AZ94" s="1">
        <v>2753.741</v>
      </c>
      <c r="BA94" s="1">
        <v>1476.19</v>
      </c>
      <c r="BB94" s="1">
        <v>1661.2239999999999</v>
      </c>
      <c r="BC94" s="1">
        <v>2183.6729999999998</v>
      </c>
      <c r="BD94" s="1">
        <v>2371.4290000000001</v>
      </c>
      <c r="BE94" s="1">
        <v>2265.306</v>
      </c>
      <c r="BF94" s="1">
        <v>2549.66</v>
      </c>
      <c r="BG94" s="1">
        <v>2363.2649999999999</v>
      </c>
      <c r="BH94" s="1">
        <v>1964.626</v>
      </c>
      <c r="BI94" s="1">
        <v>1805.442</v>
      </c>
      <c r="BJ94" s="1">
        <v>2160.5439999999999</v>
      </c>
      <c r="BK94" s="1">
        <v>1851.701</v>
      </c>
      <c r="BL94" s="1">
        <v>2121.0880000000002</v>
      </c>
      <c r="BM94" s="1">
        <v>2129.252</v>
      </c>
      <c r="BN94" s="1">
        <v>2054.422</v>
      </c>
      <c r="BO94" s="1">
        <v>1438.095</v>
      </c>
      <c r="BP94" s="1">
        <v>-44580.95</v>
      </c>
      <c r="BQ94" s="1">
        <v>3382.3130000000001</v>
      </c>
      <c r="BR94" s="1">
        <v>-44580.95</v>
      </c>
      <c r="BS94" s="1">
        <v>9425.85</v>
      </c>
      <c r="BT94" s="1">
        <v>-44580.95</v>
      </c>
      <c r="BU94" s="1">
        <v>2410.884</v>
      </c>
      <c r="BV94" s="1">
        <v>2363.2649999999999</v>
      </c>
      <c r="BW94" s="1">
        <v>2395.9180000000001</v>
      </c>
      <c r="BX94" s="1">
        <v>2145.578</v>
      </c>
      <c r="BY94" s="1">
        <v>2527.8910000000001</v>
      </c>
      <c r="BZ94" s="1">
        <v>5.442177</v>
      </c>
    </row>
    <row r="95" spans="1:78">
      <c r="A95" s="1">
        <v>145.15600000000001</v>
      </c>
      <c r="B95" s="1">
        <v>-6.3E-2</v>
      </c>
      <c r="C95" s="1">
        <v>1.9203990000000001E-2</v>
      </c>
      <c r="D95" s="1">
        <v>5.500327E-2</v>
      </c>
      <c r="E95" s="1">
        <v>-5.0699729999999998E-2</v>
      </c>
      <c r="F95" s="1">
        <v>3.8323390000000001E-3</v>
      </c>
      <c r="G95" s="1">
        <v>3087.0749999999998</v>
      </c>
      <c r="H95" s="1">
        <v>2668.027</v>
      </c>
      <c r="I95" s="1">
        <v>2780.9520000000002</v>
      </c>
      <c r="J95" s="1">
        <v>2496.5990000000002</v>
      </c>
      <c r="K95" s="1">
        <v>2877.5509999999999</v>
      </c>
      <c r="L95" s="1">
        <v>3110.2040000000002</v>
      </c>
      <c r="M95" s="1">
        <v>2793.1970000000001</v>
      </c>
      <c r="N95" s="1">
        <v>2761.9050000000002</v>
      </c>
      <c r="O95" s="1">
        <v>3171.4290000000001</v>
      </c>
      <c r="P95" s="1">
        <v>2048.98</v>
      </c>
      <c r="Q95" s="1">
        <v>2096.5990000000002</v>
      </c>
      <c r="R95" s="1">
        <v>-44580.95</v>
      </c>
      <c r="S95" s="1">
        <v>2586.395</v>
      </c>
      <c r="T95" s="1">
        <v>2508.8440000000001</v>
      </c>
      <c r="U95" s="1">
        <v>-44580.95</v>
      </c>
      <c r="V95" s="1">
        <v>2487.0749999999998</v>
      </c>
      <c r="W95" s="1">
        <v>2450.34</v>
      </c>
      <c r="X95" s="1">
        <v>1869.3879999999999</v>
      </c>
      <c r="Y95" s="1">
        <v>1868.027</v>
      </c>
      <c r="Z95" s="1">
        <v>2836.7350000000001</v>
      </c>
      <c r="AA95" s="1">
        <v>2016.327</v>
      </c>
      <c r="AB95" s="1">
        <v>2371.4290000000001</v>
      </c>
      <c r="AC95" s="1">
        <v>2364.6260000000002</v>
      </c>
      <c r="AD95" s="1">
        <v>1786.395</v>
      </c>
      <c r="AE95" s="1">
        <v>2504.7620000000002</v>
      </c>
      <c r="AF95" s="1">
        <v>2814.9659999999999</v>
      </c>
      <c r="AG95" s="1">
        <v>3289.7959999999998</v>
      </c>
      <c r="AH95" s="1">
        <v>2721.0880000000002</v>
      </c>
      <c r="AI95" s="1">
        <v>2492.5169999999998</v>
      </c>
      <c r="AJ95" s="1">
        <v>2197.279</v>
      </c>
      <c r="AK95" s="1">
        <v>2687.0749999999998</v>
      </c>
      <c r="AL95" s="1">
        <v>2000</v>
      </c>
      <c r="AM95" s="1">
        <v>2112.9250000000002</v>
      </c>
      <c r="AN95" s="1">
        <v>2066.6669999999999</v>
      </c>
      <c r="AO95" s="1">
        <v>1361.905</v>
      </c>
      <c r="AP95" s="1">
        <v>2612.2449999999999</v>
      </c>
      <c r="AQ95" s="1">
        <v>2552.3809999999999</v>
      </c>
      <c r="AR95" s="1">
        <v>2391.837</v>
      </c>
      <c r="AS95" s="1">
        <v>2342.857</v>
      </c>
      <c r="AT95" s="1">
        <v>2342.857</v>
      </c>
      <c r="AU95" s="1">
        <v>2692.5169999999998</v>
      </c>
      <c r="AV95" s="1">
        <v>2035.374</v>
      </c>
      <c r="AW95" s="1">
        <v>1515.646</v>
      </c>
      <c r="AX95" s="1">
        <v>2325.17</v>
      </c>
      <c r="AY95" s="1">
        <v>1967.347</v>
      </c>
      <c r="AZ95" s="1">
        <v>2755.1019999999999</v>
      </c>
      <c r="BA95" s="1">
        <v>1474.83</v>
      </c>
      <c r="BB95" s="1">
        <v>1659.864</v>
      </c>
      <c r="BC95" s="1">
        <v>2180.9520000000002</v>
      </c>
      <c r="BD95" s="1">
        <v>2370.0680000000002</v>
      </c>
      <c r="BE95" s="1">
        <v>2263.9459999999999</v>
      </c>
      <c r="BF95" s="1">
        <v>2545.578</v>
      </c>
      <c r="BG95" s="1">
        <v>2363.2649999999999</v>
      </c>
      <c r="BH95" s="1">
        <v>1961.905</v>
      </c>
      <c r="BI95" s="1">
        <v>1802.721</v>
      </c>
      <c r="BJ95" s="1">
        <v>2156.4630000000002</v>
      </c>
      <c r="BK95" s="1">
        <v>1848.98</v>
      </c>
      <c r="BL95" s="1">
        <v>2119.7280000000001</v>
      </c>
      <c r="BM95" s="1">
        <v>2127.8910000000001</v>
      </c>
      <c r="BN95" s="1">
        <v>2054.422</v>
      </c>
      <c r="BO95" s="1">
        <v>1438.095</v>
      </c>
      <c r="BP95" s="1">
        <v>-44580.95</v>
      </c>
      <c r="BQ95" s="1">
        <v>3376.8710000000001</v>
      </c>
      <c r="BR95" s="1">
        <v>-44580.95</v>
      </c>
      <c r="BS95" s="1">
        <v>9408.1630000000005</v>
      </c>
      <c r="BT95" s="1">
        <v>-44580.95</v>
      </c>
      <c r="BU95" s="1">
        <v>2404.0819999999999</v>
      </c>
      <c r="BV95" s="1">
        <v>2364.6260000000002</v>
      </c>
      <c r="BW95" s="1">
        <v>2391.837</v>
      </c>
      <c r="BX95" s="1">
        <v>2144.2179999999998</v>
      </c>
      <c r="BY95" s="1">
        <v>2527.8910000000001</v>
      </c>
      <c r="BZ95" s="1">
        <v>6.802721</v>
      </c>
    </row>
    <row r="96" spans="1:78">
      <c r="A96" s="1">
        <v>159.65600000000001</v>
      </c>
      <c r="B96" s="1">
        <v>-4.9000000000000002E-2</v>
      </c>
      <c r="C96" s="1">
        <v>1.8878610000000001E-2</v>
      </c>
      <c r="D96" s="1">
        <v>5.5135749999999997E-2</v>
      </c>
      <c r="E96" s="1">
        <v>-5.0960539999999999E-2</v>
      </c>
      <c r="F96" s="1">
        <v>3.8977930000000001E-3</v>
      </c>
      <c r="G96" s="1">
        <v>3089.7959999999998</v>
      </c>
      <c r="H96" s="1">
        <v>2668.027</v>
      </c>
      <c r="I96" s="1">
        <v>2782.3130000000001</v>
      </c>
      <c r="J96" s="1">
        <v>2497.9589999999998</v>
      </c>
      <c r="K96" s="1">
        <v>2877.5509999999999</v>
      </c>
      <c r="L96" s="1">
        <v>3108.8440000000001</v>
      </c>
      <c r="M96" s="1">
        <v>2795.9180000000001</v>
      </c>
      <c r="N96" s="1">
        <v>2759.1840000000002</v>
      </c>
      <c r="O96" s="1">
        <v>3171.4290000000001</v>
      </c>
      <c r="P96" s="1">
        <v>2048.98</v>
      </c>
      <c r="Q96" s="1">
        <v>2097.9589999999998</v>
      </c>
      <c r="R96" s="1">
        <v>-44580.95</v>
      </c>
      <c r="S96" s="1">
        <v>2586.395</v>
      </c>
      <c r="T96" s="1">
        <v>2507.4830000000002</v>
      </c>
      <c r="U96" s="1">
        <v>-44580.95</v>
      </c>
      <c r="V96" s="1">
        <v>2485.7139999999999</v>
      </c>
      <c r="W96" s="1">
        <v>2450.34</v>
      </c>
      <c r="X96" s="1">
        <v>1869.3879999999999</v>
      </c>
      <c r="Y96" s="1">
        <v>1866.6669999999999</v>
      </c>
      <c r="Z96" s="1">
        <v>2839.4560000000001</v>
      </c>
      <c r="AA96" s="1">
        <v>2020.4079999999999</v>
      </c>
      <c r="AB96" s="1">
        <v>2372.7890000000002</v>
      </c>
      <c r="AC96" s="1">
        <v>2367.3470000000002</v>
      </c>
      <c r="AD96" s="1">
        <v>1789.116</v>
      </c>
      <c r="AE96" s="1">
        <v>2507.4830000000002</v>
      </c>
      <c r="AF96" s="1">
        <v>2820.4079999999999</v>
      </c>
      <c r="AG96" s="1">
        <v>3292.5169999999998</v>
      </c>
      <c r="AH96" s="1">
        <v>2721.0880000000002</v>
      </c>
      <c r="AI96" s="1">
        <v>2489.7959999999998</v>
      </c>
      <c r="AJ96" s="1">
        <v>2195.9180000000001</v>
      </c>
      <c r="AK96" s="1">
        <v>2685.7139999999999</v>
      </c>
      <c r="AL96" s="1">
        <v>1998.6389999999999</v>
      </c>
      <c r="AM96" s="1">
        <v>2111.5650000000001</v>
      </c>
      <c r="AN96" s="1">
        <v>2066.6669999999999</v>
      </c>
      <c r="AO96" s="1">
        <v>1361.905</v>
      </c>
      <c r="AP96" s="1">
        <v>2613.605</v>
      </c>
      <c r="AQ96" s="1">
        <v>2551.02</v>
      </c>
      <c r="AR96" s="1">
        <v>2391.837</v>
      </c>
      <c r="AS96" s="1">
        <v>2342.857</v>
      </c>
      <c r="AT96" s="1">
        <v>2342.857</v>
      </c>
      <c r="AU96" s="1">
        <v>2692.5169999999998</v>
      </c>
      <c r="AV96" s="1">
        <v>2036.7349999999999</v>
      </c>
      <c r="AW96" s="1">
        <v>1521.088</v>
      </c>
      <c r="AX96" s="1">
        <v>2325.17</v>
      </c>
      <c r="AY96" s="1">
        <v>1971.4290000000001</v>
      </c>
      <c r="AZ96" s="1">
        <v>2757.8229999999999</v>
      </c>
      <c r="BA96" s="1">
        <v>1476.19</v>
      </c>
      <c r="BB96" s="1">
        <v>1658.5029999999999</v>
      </c>
      <c r="BC96" s="1">
        <v>2182.3130000000001</v>
      </c>
      <c r="BD96" s="1">
        <v>2368.7069999999999</v>
      </c>
      <c r="BE96" s="1">
        <v>2263.9459999999999</v>
      </c>
      <c r="BF96" s="1">
        <v>2545.578</v>
      </c>
      <c r="BG96" s="1">
        <v>2360.5439999999999</v>
      </c>
      <c r="BH96" s="1">
        <v>1964.626</v>
      </c>
      <c r="BI96" s="1">
        <v>1802.721</v>
      </c>
      <c r="BJ96" s="1">
        <v>2156.4630000000002</v>
      </c>
      <c r="BK96" s="1">
        <v>1846.259</v>
      </c>
      <c r="BL96" s="1">
        <v>2118.3670000000002</v>
      </c>
      <c r="BM96" s="1">
        <v>2126.5309999999999</v>
      </c>
      <c r="BN96" s="1">
        <v>2051.701</v>
      </c>
      <c r="BO96" s="1">
        <v>1436.7349999999999</v>
      </c>
      <c r="BP96" s="1">
        <v>-44580.95</v>
      </c>
      <c r="BQ96" s="1">
        <v>3374.15</v>
      </c>
      <c r="BR96" s="1">
        <v>-44580.95</v>
      </c>
      <c r="BS96" s="1">
        <v>9400</v>
      </c>
      <c r="BT96" s="1">
        <v>-44580.95</v>
      </c>
      <c r="BU96" s="1">
        <v>2404.0819999999999</v>
      </c>
      <c r="BV96" s="1">
        <v>2360.5439999999999</v>
      </c>
      <c r="BW96" s="1">
        <v>2393.1970000000001</v>
      </c>
      <c r="BX96" s="1">
        <v>2144.2179999999998</v>
      </c>
      <c r="BY96" s="1">
        <v>2527.8910000000001</v>
      </c>
      <c r="BZ96" s="1">
        <v>5.442177</v>
      </c>
    </row>
    <row r="97" spans="1:78">
      <c r="A97" s="1">
        <v>174.15600000000001</v>
      </c>
      <c r="B97" s="1">
        <v>0.11899999999999999</v>
      </c>
      <c r="C97" s="1">
        <v>1.965952E-2</v>
      </c>
      <c r="D97" s="1">
        <v>5.2088660000000002E-2</v>
      </c>
      <c r="E97" s="1">
        <v>-5.1025750000000002E-2</v>
      </c>
      <c r="F97" s="1">
        <v>3.7014309999999998E-3</v>
      </c>
      <c r="G97" s="1">
        <v>3092.5169999999998</v>
      </c>
      <c r="H97" s="1">
        <v>2669.3879999999999</v>
      </c>
      <c r="I97" s="1">
        <v>2782.3130000000001</v>
      </c>
      <c r="J97" s="1">
        <v>2499.3200000000002</v>
      </c>
      <c r="K97" s="1">
        <v>2881.6329999999998</v>
      </c>
      <c r="L97" s="1">
        <v>3111.5650000000001</v>
      </c>
      <c r="M97" s="1">
        <v>2795.9180000000001</v>
      </c>
      <c r="N97" s="1">
        <v>2761.9050000000002</v>
      </c>
      <c r="O97" s="1">
        <v>3174.15</v>
      </c>
      <c r="P97" s="1">
        <v>2047.6189999999999</v>
      </c>
      <c r="Q97" s="1">
        <v>2095.2379999999998</v>
      </c>
      <c r="R97" s="1">
        <v>-44580.95</v>
      </c>
      <c r="S97" s="1">
        <v>2585.0340000000001</v>
      </c>
      <c r="T97" s="1">
        <v>2504.7620000000002</v>
      </c>
      <c r="U97" s="1">
        <v>-44580.95</v>
      </c>
      <c r="V97" s="1">
        <v>2482.9929999999999</v>
      </c>
      <c r="W97" s="1">
        <v>2451.701</v>
      </c>
      <c r="X97" s="1">
        <v>1868.027</v>
      </c>
      <c r="Y97" s="1">
        <v>1870.748</v>
      </c>
      <c r="Z97" s="1">
        <v>2840.8159999999998</v>
      </c>
      <c r="AA97" s="1">
        <v>2019.048</v>
      </c>
      <c r="AB97" s="1">
        <v>2374.15</v>
      </c>
      <c r="AC97" s="1">
        <v>2368.7069999999999</v>
      </c>
      <c r="AD97" s="1">
        <v>1794.558</v>
      </c>
      <c r="AE97" s="1">
        <v>2511.5650000000001</v>
      </c>
      <c r="AF97" s="1">
        <v>2819.0479999999998</v>
      </c>
      <c r="AG97" s="1">
        <v>3292.5169999999998</v>
      </c>
      <c r="AH97" s="1">
        <v>2723.81</v>
      </c>
      <c r="AI97" s="1">
        <v>2491.1559999999999</v>
      </c>
      <c r="AJ97" s="1">
        <v>2195.9180000000001</v>
      </c>
      <c r="AK97" s="1">
        <v>2684.3539999999998</v>
      </c>
      <c r="AL97" s="1">
        <v>2000</v>
      </c>
      <c r="AM97" s="1">
        <v>2112.9250000000002</v>
      </c>
      <c r="AN97" s="1">
        <v>2066.6669999999999</v>
      </c>
      <c r="AO97" s="1">
        <v>1361.905</v>
      </c>
      <c r="AP97" s="1">
        <v>2614.9659999999999</v>
      </c>
      <c r="AQ97" s="1">
        <v>2552.3809999999999</v>
      </c>
      <c r="AR97" s="1">
        <v>2394.558</v>
      </c>
      <c r="AS97" s="1">
        <v>2345.578</v>
      </c>
      <c r="AT97" s="1">
        <v>2345.578</v>
      </c>
      <c r="AU97" s="1">
        <v>2692.5169999999998</v>
      </c>
      <c r="AV97" s="1">
        <v>2036.7349999999999</v>
      </c>
      <c r="AW97" s="1">
        <v>1523.81</v>
      </c>
      <c r="AX97" s="1">
        <v>2329.252</v>
      </c>
      <c r="AY97" s="1">
        <v>1976.8710000000001</v>
      </c>
      <c r="AZ97" s="1">
        <v>2760.5439999999999</v>
      </c>
      <c r="BA97" s="1">
        <v>1473.4690000000001</v>
      </c>
      <c r="BB97" s="1">
        <v>1662.585</v>
      </c>
      <c r="BC97" s="1">
        <v>2180.9520000000002</v>
      </c>
      <c r="BD97" s="1">
        <v>2371.4290000000001</v>
      </c>
      <c r="BE97" s="1">
        <v>2269.3879999999999</v>
      </c>
      <c r="BF97" s="1">
        <v>2548.299</v>
      </c>
      <c r="BG97" s="1">
        <v>2363.2649999999999</v>
      </c>
      <c r="BH97" s="1">
        <v>1965.9860000000001</v>
      </c>
      <c r="BI97" s="1">
        <v>1804.0820000000001</v>
      </c>
      <c r="BJ97" s="1">
        <v>2155.1019999999999</v>
      </c>
      <c r="BK97" s="1">
        <v>1847.6189999999999</v>
      </c>
      <c r="BL97" s="1">
        <v>2121.0880000000002</v>
      </c>
      <c r="BM97" s="1">
        <v>2127.8910000000001</v>
      </c>
      <c r="BN97" s="1">
        <v>2053.0610000000001</v>
      </c>
      <c r="BO97" s="1">
        <v>1436.7349999999999</v>
      </c>
      <c r="BP97" s="1">
        <v>-44580.95</v>
      </c>
      <c r="BQ97" s="1">
        <v>3378.2310000000002</v>
      </c>
      <c r="BR97" s="1">
        <v>-44580.95</v>
      </c>
      <c r="BS97" s="1">
        <v>9382.3130000000001</v>
      </c>
      <c r="BT97" s="1">
        <v>-44580.95</v>
      </c>
      <c r="BU97" s="1">
        <v>2404.0819999999999</v>
      </c>
      <c r="BV97" s="1">
        <v>2363.2649999999999</v>
      </c>
      <c r="BW97" s="1">
        <v>2393.1970000000001</v>
      </c>
      <c r="BX97" s="1">
        <v>2142.857</v>
      </c>
      <c r="BY97" s="1">
        <v>2529.252</v>
      </c>
      <c r="BZ97" s="1">
        <v>-10.88435</v>
      </c>
    </row>
    <row r="98" spans="1:78">
      <c r="A98" s="1">
        <v>188.65600000000001</v>
      </c>
      <c r="B98" s="1">
        <v>0.13300000000000001</v>
      </c>
      <c r="C98" s="1">
        <v>1.9919829999999999E-2</v>
      </c>
      <c r="D98" s="1">
        <v>5.18237E-2</v>
      </c>
      <c r="E98" s="1">
        <v>-5.076493E-2</v>
      </c>
      <c r="F98" s="1">
        <v>3.7014309999999998E-3</v>
      </c>
      <c r="G98" s="1">
        <v>3091.1559999999999</v>
      </c>
      <c r="H98" s="1">
        <v>2669.3879999999999</v>
      </c>
      <c r="I98" s="1">
        <v>2782.3130000000001</v>
      </c>
      <c r="J98" s="1">
        <v>2499.3200000000002</v>
      </c>
      <c r="K98" s="1">
        <v>2877.5509999999999</v>
      </c>
      <c r="L98" s="1">
        <v>3111.5650000000001</v>
      </c>
      <c r="M98" s="1">
        <v>2795.9180000000001</v>
      </c>
      <c r="N98" s="1">
        <v>2759.1840000000002</v>
      </c>
      <c r="O98" s="1">
        <v>3171.4290000000001</v>
      </c>
      <c r="P98" s="1">
        <v>2050.34</v>
      </c>
      <c r="Q98" s="1">
        <v>2095.2379999999998</v>
      </c>
      <c r="R98" s="1">
        <v>-44580.95</v>
      </c>
      <c r="S98" s="1">
        <v>2585.0340000000001</v>
      </c>
      <c r="T98" s="1">
        <v>2507.4830000000002</v>
      </c>
      <c r="U98" s="1">
        <v>-44580.95</v>
      </c>
      <c r="V98" s="1">
        <v>2484.3539999999998</v>
      </c>
      <c r="W98" s="1">
        <v>2450.34</v>
      </c>
      <c r="X98" s="1">
        <v>1869.3879999999999</v>
      </c>
      <c r="Y98" s="1">
        <v>1866.6669999999999</v>
      </c>
      <c r="Z98" s="1">
        <v>2844.8980000000001</v>
      </c>
      <c r="AA98" s="1">
        <v>2023.1289999999999</v>
      </c>
      <c r="AB98" s="1">
        <v>2376.8710000000001</v>
      </c>
      <c r="AC98" s="1">
        <v>2371.4290000000001</v>
      </c>
      <c r="AD98" s="1">
        <v>1791.837</v>
      </c>
      <c r="AE98" s="1">
        <v>2511.5650000000001</v>
      </c>
      <c r="AF98" s="1">
        <v>2823.1289999999999</v>
      </c>
      <c r="AG98" s="1">
        <v>3292.5169999999998</v>
      </c>
      <c r="AH98" s="1">
        <v>2721.0880000000002</v>
      </c>
      <c r="AI98" s="1">
        <v>2489.7959999999998</v>
      </c>
      <c r="AJ98" s="1">
        <v>2197.279</v>
      </c>
      <c r="AK98" s="1">
        <v>2684.3539999999998</v>
      </c>
      <c r="AL98" s="1">
        <v>2001.3610000000001</v>
      </c>
      <c r="AM98" s="1">
        <v>2114.2860000000001</v>
      </c>
      <c r="AN98" s="1">
        <v>2069.3879999999999</v>
      </c>
      <c r="AO98" s="1">
        <v>1364.626</v>
      </c>
      <c r="AP98" s="1">
        <v>2613.605</v>
      </c>
      <c r="AQ98" s="1">
        <v>2553.741</v>
      </c>
      <c r="AR98" s="1">
        <v>2394.558</v>
      </c>
      <c r="AS98" s="1">
        <v>2345.578</v>
      </c>
      <c r="AT98" s="1">
        <v>2345.578</v>
      </c>
      <c r="AU98" s="1">
        <v>2693.8780000000002</v>
      </c>
      <c r="AV98" s="1">
        <v>2039.4559999999999</v>
      </c>
      <c r="AW98" s="1">
        <v>1523.81</v>
      </c>
      <c r="AX98" s="1">
        <v>2326.5309999999999</v>
      </c>
      <c r="AY98" s="1">
        <v>1978.231</v>
      </c>
      <c r="AZ98" s="1">
        <v>2759.1840000000002</v>
      </c>
      <c r="BA98" s="1">
        <v>1473.4690000000001</v>
      </c>
      <c r="BB98" s="1">
        <v>1661.2239999999999</v>
      </c>
      <c r="BC98" s="1">
        <v>2179.5920000000001</v>
      </c>
      <c r="BD98" s="1">
        <v>2368.7069999999999</v>
      </c>
      <c r="BE98" s="1">
        <v>2265.306</v>
      </c>
      <c r="BF98" s="1">
        <v>2548.299</v>
      </c>
      <c r="BG98" s="1">
        <v>2364.6260000000002</v>
      </c>
      <c r="BH98" s="1">
        <v>1967.347</v>
      </c>
      <c r="BI98" s="1">
        <v>1800</v>
      </c>
      <c r="BJ98" s="1">
        <v>2155.1019999999999</v>
      </c>
      <c r="BK98" s="1">
        <v>1848.98</v>
      </c>
      <c r="BL98" s="1">
        <v>2121.0880000000002</v>
      </c>
      <c r="BM98" s="1">
        <v>2130.6120000000001</v>
      </c>
      <c r="BN98" s="1">
        <v>2053.0610000000001</v>
      </c>
      <c r="BO98" s="1">
        <v>1436.7349999999999</v>
      </c>
      <c r="BP98" s="1">
        <v>-44580.95</v>
      </c>
      <c r="BQ98" s="1">
        <v>3379.5920000000001</v>
      </c>
      <c r="BR98" s="1">
        <v>-44580.95</v>
      </c>
      <c r="BS98" s="1">
        <v>9405.4419999999991</v>
      </c>
      <c r="BT98" s="1">
        <v>-44580.95</v>
      </c>
      <c r="BU98" s="1">
        <v>2406.8029999999999</v>
      </c>
      <c r="BV98" s="1">
        <v>2363.2649999999999</v>
      </c>
      <c r="BW98" s="1">
        <v>2393.1970000000001</v>
      </c>
      <c r="BX98" s="1">
        <v>2145.578</v>
      </c>
      <c r="BY98" s="1">
        <v>2527.8910000000001</v>
      </c>
      <c r="BZ98" s="1">
        <v>-9.5238099999999992</v>
      </c>
    </row>
    <row r="99" spans="1:78">
      <c r="A99" s="1">
        <v>203.15600000000001</v>
      </c>
      <c r="B99" s="1">
        <v>0.217</v>
      </c>
      <c r="C99" s="1">
        <v>2.0375359999999999E-2</v>
      </c>
      <c r="D99" s="1">
        <v>5.1956179999999998E-2</v>
      </c>
      <c r="E99" s="1">
        <v>-5.1090950000000003E-2</v>
      </c>
      <c r="F99" s="1">
        <v>3.7668850000000002E-3</v>
      </c>
      <c r="G99" s="1">
        <v>3095.2379999999998</v>
      </c>
      <c r="H99" s="1">
        <v>2669.3879999999999</v>
      </c>
      <c r="I99" s="1">
        <v>2782.3130000000001</v>
      </c>
      <c r="J99" s="1">
        <v>2502.0410000000002</v>
      </c>
      <c r="K99" s="1">
        <v>2877.5509999999999</v>
      </c>
      <c r="L99" s="1">
        <v>3112.9250000000002</v>
      </c>
      <c r="M99" s="1">
        <v>2793.1970000000001</v>
      </c>
      <c r="N99" s="1">
        <v>2759.1840000000002</v>
      </c>
      <c r="O99" s="1">
        <v>3171.4290000000001</v>
      </c>
      <c r="P99" s="1">
        <v>2046.259</v>
      </c>
      <c r="Q99" s="1">
        <v>2092.5169999999998</v>
      </c>
      <c r="R99" s="1">
        <v>-44580.95</v>
      </c>
      <c r="S99" s="1">
        <v>2585.0340000000001</v>
      </c>
      <c r="T99" s="1">
        <v>2504.7620000000002</v>
      </c>
      <c r="U99" s="1">
        <v>-44580.95</v>
      </c>
      <c r="V99" s="1">
        <v>2484.3539999999998</v>
      </c>
      <c r="W99" s="1">
        <v>2450.34</v>
      </c>
      <c r="X99" s="1">
        <v>1869.3879999999999</v>
      </c>
      <c r="Y99" s="1">
        <v>1866.6669999999999</v>
      </c>
      <c r="Z99" s="1">
        <v>2836.7350000000001</v>
      </c>
      <c r="AA99" s="1">
        <v>2023.1289999999999</v>
      </c>
      <c r="AB99" s="1">
        <v>2372.7890000000002</v>
      </c>
      <c r="AC99" s="1">
        <v>2370.0680000000002</v>
      </c>
      <c r="AD99" s="1">
        <v>1791.837</v>
      </c>
      <c r="AE99" s="1">
        <v>2506.1219999999998</v>
      </c>
      <c r="AF99" s="1">
        <v>2819.0479999999998</v>
      </c>
      <c r="AG99" s="1">
        <v>3291.1559999999999</v>
      </c>
      <c r="AH99" s="1">
        <v>2722.4490000000001</v>
      </c>
      <c r="AI99" s="1">
        <v>2491.1559999999999</v>
      </c>
      <c r="AJ99" s="1">
        <v>2198.6390000000001</v>
      </c>
      <c r="AK99" s="1">
        <v>2684.3539999999998</v>
      </c>
      <c r="AL99" s="1">
        <v>2000</v>
      </c>
      <c r="AM99" s="1">
        <v>2112.9250000000002</v>
      </c>
      <c r="AN99" s="1">
        <v>2068.027</v>
      </c>
      <c r="AO99" s="1">
        <v>1364.626</v>
      </c>
      <c r="AP99" s="1">
        <v>2614.9659999999999</v>
      </c>
      <c r="AQ99" s="1">
        <v>2553.741</v>
      </c>
      <c r="AR99" s="1">
        <v>2395.9180000000001</v>
      </c>
      <c r="AS99" s="1">
        <v>2345.578</v>
      </c>
      <c r="AT99" s="1">
        <v>2345.578</v>
      </c>
      <c r="AU99" s="1">
        <v>2692.5169999999998</v>
      </c>
      <c r="AV99" s="1">
        <v>2036.7349999999999</v>
      </c>
      <c r="AW99" s="1">
        <v>1526.5309999999999</v>
      </c>
      <c r="AX99" s="1">
        <v>2329.252</v>
      </c>
      <c r="AY99" s="1">
        <v>1982.3130000000001</v>
      </c>
      <c r="AZ99" s="1">
        <v>2765.9859999999999</v>
      </c>
      <c r="BA99" s="1">
        <v>1472.1089999999999</v>
      </c>
      <c r="BB99" s="1">
        <v>1663.9459999999999</v>
      </c>
      <c r="BC99" s="1">
        <v>2182.3130000000001</v>
      </c>
      <c r="BD99" s="1">
        <v>2371.4290000000001</v>
      </c>
      <c r="BE99" s="1">
        <v>2266.6669999999999</v>
      </c>
      <c r="BF99" s="1">
        <v>2551.02</v>
      </c>
      <c r="BG99" s="1">
        <v>2363.2649999999999</v>
      </c>
      <c r="BH99" s="1">
        <v>1967.347</v>
      </c>
      <c r="BI99" s="1">
        <v>1802.721</v>
      </c>
      <c r="BJ99" s="1">
        <v>2156.4630000000002</v>
      </c>
      <c r="BK99" s="1">
        <v>1848.98</v>
      </c>
      <c r="BL99" s="1">
        <v>2123.81</v>
      </c>
      <c r="BM99" s="1">
        <v>2131.973</v>
      </c>
      <c r="BN99" s="1">
        <v>2054.422</v>
      </c>
      <c r="BO99" s="1">
        <v>1436.7349999999999</v>
      </c>
      <c r="BP99" s="1">
        <v>-44580.95</v>
      </c>
      <c r="BQ99" s="1">
        <v>3380.9520000000002</v>
      </c>
      <c r="BR99" s="1">
        <v>-44580.95</v>
      </c>
      <c r="BS99" s="1">
        <v>9374.15</v>
      </c>
      <c r="BT99" s="1">
        <v>-44580.95</v>
      </c>
      <c r="BU99" s="1">
        <v>2406.8029999999999</v>
      </c>
      <c r="BV99" s="1">
        <v>2361.9050000000002</v>
      </c>
      <c r="BW99" s="1">
        <v>2391.837</v>
      </c>
      <c r="BX99" s="1">
        <v>2149.66</v>
      </c>
      <c r="BY99" s="1">
        <v>2530.6120000000001</v>
      </c>
      <c r="BZ99" s="1">
        <v>-24.489799999999999</v>
      </c>
    </row>
    <row r="100" spans="1:78">
      <c r="A100" s="1">
        <v>217.65600000000001</v>
      </c>
      <c r="B100" s="1">
        <v>1.0149999999999999</v>
      </c>
      <c r="C100" s="1">
        <v>2.8314659999999998E-2</v>
      </c>
      <c r="D100" s="1">
        <v>5.2088660000000002E-2</v>
      </c>
      <c r="E100" s="1">
        <v>-5.1090950000000003E-2</v>
      </c>
      <c r="F100" s="1">
        <v>2.9814360000000001E-3</v>
      </c>
      <c r="G100" s="1">
        <v>3108.8440000000001</v>
      </c>
      <c r="H100" s="1">
        <v>2687.0749999999998</v>
      </c>
      <c r="I100" s="1">
        <v>2794.558</v>
      </c>
      <c r="J100" s="1">
        <v>2511.5650000000001</v>
      </c>
      <c r="K100" s="1">
        <v>2880.2719999999999</v>
      </c>
      <c r="L100" s="1">
        <v>3114.2860000000001</v>
      </c>
      <c r="M100" s="1">
        <v>2795.9180000000001</v>
      </c>
      <c r="N100" s="1">
        <v>2759.1840000000002</v>
      </c>
      <c r="O100" s="1">
        <v>3176.8710000000001</v>
      </c>
      <c r="P100" s="1">
        <v>2048.98</v>
      </c>
      <c r="Q100" s="1">
        <v>2095.2379999999998</v>
      </c>
      <c r="R100" s="1">
        <v>-44580.95</v>
      </c>
      <c r="S100" s="1">
        <v>2585.0340000000001</v>
      </c>
      <c r="T100" s="1">
        <v>2504.7620000000002</v>
      </c>
      <c r="U100" s="1">
        <v>-44580.95</v>
      </c>
      <c r="V100" s="1">
        <v>2482.9929999999999</v>
      </c>
      <c r="W100" s="1">
        <v>2447.6190000000001</v>
      </c>
      <c r="X100" s="1">
        <v>1866.6669999999999</v>
      </c>
      <c r="Y100" s="1">
        <v>1869.3879999999999</v>
      </c>
      <c r="Z100" s="1">
        <v>2836.7350000000001</v>
      </c>
      <c r="AA100" s="1">
        <v>2020.4079999999999</v>
      </c>
      <c r="AB100" s="1">
        <v>2372.7890000000002</v>
      </c>
      <c r="AC100" s="1">
        <v>2367.3470000000002</v>
      </c>
      <c r="AD100" s="1">
        <v>1787.7550000000001</v>
      </c>
      <c r="AE100" s="1">
        <v>2502.0410000000002</v>
      </c>
      <c r="AF100" s="1">
        <v>2816.3270000000002</v>
      </c>
      <c r="AG100" s="1">
        <v>3291.1559999999999</v>
      </c>
      <c r="AH100" s="1">
        <v>2721.0880000000002</v>
      </c>
      <c r="AI100" s="1">
        <v>2489.7959999999998</v>
      </c>
      <c r="AJ100" s="1">
        <v>2195.9180000000001</v>
      </c>
      <c r="AK100" s="1">
        <v>2687.0749999999998</v>
      </c>
      <c r="AL100" s="1">
        <v>2001.3610000000001</v>
      </c>
      <c r="AM100" s="1">
        <v>2112.9250000000002</v>
      </c>
      <c r="AN100" s="1">
        <v>2066.6669999999999</v>
      </c>
      <c r="AO100" s="1">
        <v>1365.9860000000001</v>
      </c>
      <c r="AP100" s="1">
        <v>2614.9659999999999</v>
      </c>
      <c r="AQ100" s="1">
        <v>2555.1019999999999</v>
      </c>
      <c r="AR100" s="1">
        <v>2394.558</v>
      </c>
      <c r="AS100" s="1">
        <v>2346.9389999999999</v>
      </c>
      <c r="AT100" s="1">
        <v>2349.66</v>
      </c>
      <c r="AU100" s="1">
        <v>2692.5169999999998</v>
      </c>
      <c r="AV100" s="1">
        <v>2036.7349999999999</v>
      </c>
      <c r="AW100" s="1">
        <v>1527.8910000000001</v>
      </c>
      <c r="AX100" s="1">
        <v>2331.973</v>
      </c>
      <c r="AY100" s="1">
        <v>1989.116</v>
      </c>
      <c r="AZ100" s="1">
        <v>2768.7069999999999</v>
      </c>
      <c r="BA100" s="1">
        <v>1472.1089999999999</v>
      </c>
      <c r="BB100" s="1">
        <v>1663.9459999999999</v>
      </c>
      <c r="BC100" s="1">
        <v>2180.9520000000002</v>
      </c>
      <c r="BD100" s="1">
        <v>2371.4290000000001</v>
      </c>
      <c r="BE100" s="1">
        <v>2268.027</v>
      </c>
      <c r="BF100" s="1">
        <v>2553.741</v>
      </c>
      <c r="BG100" s="1">
        <v>2364.6260000000002</v>
      </c>
      <c r="BH100" s="1">
        <v>1972.789</v>
      </c>
      <c r="BI100" s="1">
        <v>1805.442</v>
      </c>
      <c r="BJ100" s="1">
        <v>2155.1019999999999</v>
      </c>
      <c r="BK100" s="1">
        <v>1848.98</v>
      </c>
      <c r="BL100" s="1">
        <v>2126.5309999999999</v>
      </c>
      <c r="BM100" s="1">
        <v>2131.973</v>
      </c>
      <c r="BN100" s="1">
        <v>2054.422</v>
      </c>
      <c r="BO100" s="1">
        <v>1439.4559999999999</v>
      </c>
      <c r="BP100" s="1">
        <v>-44580.95</v>
      </c>
      <c r="BQ100" s="1">
        <v>3379.5920000000001</v>
      </c>
      <c r="BR100" s="1">
        <v>-44580.95</v>
      </c>
      <c r="BS100" s="1">
        <v>9382.3130000000001</v>
      </c>
      <c r="BT100" s="1">
        <v>-44580.95</v>
      </c>
      <c r="BU100" s="1">
        <v>2408.163</v>
      </c>
      <c r="BV100" s="1">
        <v>2361.9050000000002</v>
      </c>
      <c r="BW100" s="1">
        <v>2391.837</v>
      </c>
      <c r="BX100" s="1">
        <v>2149.66</v>
      </c>
      <c r="BY100" s="1">
        <v>2533.3330000000001</v>
      </c>
      <c r="BZ100" s="1">
        <v>-95.238100000000003</v>
      </c>
    </row>
    <row r="101" spans="1:78">
      <c r="A101" s="1">
        <v>232.15600000000001</v>
      </c>
      <c r="B101" s="1">
        <v>1.0009999999999999</v>
      </c>
      <c r="C101" s="1">
        <v>2.8054349999999999E-2</v>
      </c>
      <c r="D101" s="1">
        <v>5.1956179999999998E-2</v>
      </c>
      <c r="E101" s="1">
        <v>-5.1025750000000002E-2</v>
      </c>
      <c r="F101" s="1">
        <v>2.7196189999999999E-3</v>
      </c>
      <c r="G101" s="1">
        <v>3108.8440000000001</v>
      </c>
      <c r="H101" s="1">
        <v>2684.3539999999998</v>
      </c>
      <c r="I101" s="1">
        <v>2793.1970000000001</v>
      </c>
      <c r="J101" s="1">
        <v>2510.2040000000002</v>
      </c>
      <c r="K101" s="1">
        <v>2880.2719999999999</v>
      </c>
      <c r="L101" s="1">
        <v>3114.2860000000001</v>
      </c>
      <c r="M101" s="1">
        <v>2794.558</v>
      </c>
      <c r="N101" s="1">
        <v>2760.5439999999999</v>
      </c>
      <c r="O101" s="1">
        <v>3179.5920000000001</v>
      </c>
      <c r="P101" s="1">
        <v>2055.7820000000002</v>
      </c>
      <c r="Q101" s="1">
        <v>2096.5990000000002</v>
      </c>
      <c r="R101" s="1">
        <v>-44580.95</v>
      </c>
      <c r="S101" s="1">
        <v>2589.116</v>
      </c>
      <c r="T101" s="1">
        <v>2512.9250000000002</v>
      </c>
      <c r="U101" s="1">
        <v>-44580.95</v>
      </c>
      <c r="V101" s="1">
        <v>2487.0749999999998</v>
      </c>
      <c r="W101" s="1">
        <v>2453.0610000000001</v>
      </c>
      <c r="X101" s="1">
        <v>1872.1089999999999</v>
      </c>
      <c r="Y101" s="1">
        <v>1872.1089999999999</v>
      </c>
      <c r="Z101" s="1">
        <v>2838.0949999999998</v>
      </c>
      <c r="AA101" s="1">
        <v>2024.49</v>
      </c>
      <c r="AB101" s="1">
        <v>2372.7890000000002</v>
      </c>
      <c r="AC101" s="1">
        <v>2368.7069999999999</v>
      </c>
      <c r="AD101" s="1">
        <v>1791.837</v>
      </c>
      <c r="AE101" s="1">
        <v>2506.1219999999998</v>
      </c>
      <c r="AF101" s="1">
        <v>2814.9659999999999</v>
      </c>
      <c r="AG101" s="1">
        <v>3292.5169999999998</v>
      </c>
      <c r="AH101" s="1">
        <v>2725.17</v>
      </c>
      <c r="AI101" s="1">
        <v>2491.1559999999999</v>
      </c>
      <c r="AJ101" s="1">
        <v>2195.9180000000001</v>
      </c>
      <c r="AK101" s="1">
        <v>2684.3539999999998</v>
      </c>
      <c r="AL101" s="1">
        <v>2000</v>
      </c>
      <c r="AM101" s="1">
        <v>2115.6460000000002</v>
      </c>
      <c r="AN101" s="1">
        <v>2070.748</v>
      </c>
      <c r="AO101" s="1">
        <v>1363.2650000000001</v>
      </c>
      <c r="AP101" s="1">
        <v>2614.9659999999999</v>
      </c>
      <c r="AQ101" s="1">
        <v>2555.1019999999999</v>
      </c>
      <c r="AR101" s="1">
        <v>2394.558</v>
      </c>
      <c r="AS101" s="1">
        <v>2348.299</v>
      </c>
      <c r="AT101" s="1">
        <v>2348.299</v>
      </c>
      <c r="AU101" s="1">
        <v>2695.2379999999998</v>
      </c>
      <c r="AV101" s="1">
        <v>2038.095</v>
      </c>
      <c r="AW101" s="1">
        <v>1529.252</v>
      </c>
      <c r="AX101" s="1">
        <v>2337.415</v>
      </c>
      <c r="AY101" s="1">
        <v>1993.1969999999999</v>
      </c>
      <c r="AZ101" s="1">
        <v>2771.4290000000001</v>
      </c>
      <c r="BA101" s="1">
        <v>1470.748</v>
      </c>
      <c r="BB101" s="1">
        <v>1663.9459999999999</v>
      </c>
      <c r="BC101" s="1">
        <v>2180.9520000000002</v>
      </c>
      <c r="BD101" s="1">
        <v>2372.7890000000002</v>
      </c>
      <c r="BE101" s="1">
        <v>2270.748</v>
      </c>
      <c r="BF101" s="1">
        <v>2557.8229999999999</v>
      </c>
      <c r="BG101" s="1">
        <v>2363.2649999999999</v>
      </c>
      <c r="BH101" s="1">
        <v>1971.4290000000001</v>
      </c>
      <c r="BI101" s="1">
        <v>1809.5239999999999</v>
      </c>
      <c r="BJ101" s="1">
        <v>2155.1019999999999</v>
      </c>
      <c r="BK101" s="1">
        <v>1853.0609999999999</v>
      </c>
      <c r="BL101" s="1">
        <v>2129.252</v>
      </c>
      <c r="BM101" s="1">
        <v>2134.694</v>
      </c>
      <c r="BN101" s="1">
        <v>2054.422</v>
      </c>
      <c r="BO101" s="1">
        <v>1436.7349999999999</v>
      </c>
      <c r="BP101" s="1">
        <v>-44580.95</v>
      </c>
      <c r="BQ101" s="1">
        <v>3376.8710000000001</v>
      </c>
      <c r="BR101" s="1">
        <v>-44580.95</v>
      </c>
      <c r="BS101" s="1">
        <v>9397.2790000000005</v>
      </c>
      <c r="BT101" s="1">
        <v>-44580.95</v>
      </c>
      <c r="BU101" s="1">
        <v>2406.8029999999999</v>
      </c>
      <c r="BV101" s="1">
        <v>2360.5439999999999</v>
      </c>
      <c r="BW101" s="1">
        <v>2391.837</v>
      </c>
      <c r="BX101" s="1">
        <v>2149.66</v>
      </c>
      <c r="BY101" s="1">
        <v>2534.694</v>
      </c>
      <c r="BZ101" s="1">
        <v>-92.517009999999999</v>
      </c>
    </row>
    <row r="102" spans="1:78">
      <c r="A102" s="1">
        <v>246.65600000000001</v>
      </c>
      <c r="B102" s="1">
        <v>0.97299999999999998</v>
      </c>
      <c r="C102" s="1">
        <v>2.8184500000000001E-2</v>
      </c>
      <c r="D102" s="1">
        <v>5.1956179999999998E-2</v>
      </c>
      <c r="E102" s="1">
        <v>-5.1025750000000002E-2</v>
      </c>
      <c r="F102" s="1">
        <v>2.7196189999999999E-3</v>
      </c>
      <c r="G102" s="1">
        <v>3111.5650000000001</v>
      </c>
      <c r="H102" s="1">
        <v>2687.0749999999998</v>
      </c>
      <c r="I102" s="1">
        <v>2794.558</v>
      </c>
      <c r="J102" s="1">
        <v>2510.2040000000002</v>
      </c>
      <c r="K102" s="1">
        <v>2880.2719999999999</v>
      </c>
      <c r="L102" s="1">
        <v>3114.2860000000001</v>
      </c>
      <c r="M102" s="1">
        <v>2795.9180000000001</v>
      </c>
      <c r="N102" s="1">
        <v>2759.1840000000002</v>
      </c>
      <c r="O102" s="1">
        <v>3183.6729999999998</v>
      </c>
      <c r="P102" s="1">
        <v>2057.143</v>
      </c>
      <c r="Q102" s="1">
        <v>2100.6799999999998</v>
      </c>
      <c r="R102" s="1">
        <v>-44580.95</v>
      </c>
      <c r="S102" s="1">
        <v>2591.837</v>
      </c>
      <c r="T102" s="1">
        <v>2512.9250000000002</v>
      </c>
      <c r="U102" s="1">
        <v>-44580.95</v>
      </c>
      <c r="V102" s="1">
        <v>2492.5169999999998</v>
      </c>
      <c r="W102" s="1">
        <v>2455.7820000000002</v>
      </c>
      <c r="X102" s="1">
        <v>1874.83</v>
      </c>
      <c r="Y102" s="1">
        <v>1874.83</v>
      </c>
      <c r="Z102" s="1">
        <v>2843.5369999999998</v>
      </c>
      <c r="AA102" s="1">
        <v>2029.932</v>
      </c>
      <c r="AB102" s="1">
        <v>2376.8710000000001</v>
      </c>
      <c r="AC102" s="1">
        <v>2374.15</v>
      </c>
      <c r="AD102" s="1">
        <v>1797.279</v>
      </c>
      <c r="AE102" s="1">
        <v>2510.2040000000002</v>
      </c>
      <c r="AF102" s="1">
        <v>2821.7689999999998</v>
      </c>
      <c r="AG102" s="1">
        <v>3292.5169999999998</v>
      </c>
      <c r="AH102" s="1">
        <v>2721.0880000000002</v>
      </c>
      <c r="AI102" s="1">
        <v>2492.5169999999998</v>
      </c>
      <c r="AJ102" s="1">
        <v>2198.6390000000001</v>
      </c>
      <c r="AK102" s="1">
        <v>2689.7959999999998</v>
      </c>
      <c r="AL102" s="1">
        <v>2001.3610000000001</v>
      </c>
      <c r="AM102" s="1">
        <v>2115.6460000000002</v>
      </c>
      <c r="AN102" s="1">
        <v>2069.3879999999999</v>
      </c>
      <c r="AO102" s="1">
        <v>1364.626</v>
      </c>
      <c r="AP102" s="1">
        <v>2614.9659999999999</v>
      </c>
      <c r="AQ102" s="1">
        <v>2556.4630000000002</v>
      </c>
      <c r="AR102" s="1">
        <v>2397.279</v>
      </c>
      <c r="AS102" s="1">
        <v>2348.299</v>
      </c>
      <c r="AT102" s="1">
        <v>2349.66</v>
      </c>
      <c r="AU102" s="1">
        <v>2695.2379999999998</v>
      </c>
      <c r="AV102" s="1">
        <v>2038.095</v>
      </c>
      <c r="AW102" s="1">
        <v>1533.3330000000001</v>
      </c>
      <c r="AX102" s="1">
        <v>2341.4969999999998</v>
      </c>
      <c r="AY102" s="1">
        <v>2000</v>
      </c>
      <c r="AZ102" s="1">
        <v>2774.15</v>
      </c>
      <c r="BA102" s="1">
        <v>1470.748</v>
      </c>
      <c r="BB102" s="1">
        <v>1665.306</v>
      </c>
      <c r="BC102" s="1">
        <v>2180.9520000000002</v>
      </c>
      <c r="BD102" s="1">
        <v>2372.7890000000002</v>
      </c>
      <c r="BE102" s="1">
        <v>2273.4690000000001</v>
      </c>
      <c r="BF102" s="1">
        <v>2559.1840000000002</v>
      </c>
      <c r="BG102" s="1">
        <v>2365.9859999999999</v>
      </c>
      <c r="BH102" s="1">
        <v>1974.15</v>
      </c>
      <c r="BI102" s="1">
        <v>1810.884</v>
      </c>
      <c r="BJ102" s="1">
        <v>2157.8229999999999</v>
      </c>
      <c r="BK102" s="1">
        <v>1851.701</v>
      </c>
      <c r="BL102" s="1">
        <v>2130.6120000000001</v>
      </c>
      <c r="BM102" s="1">
        <v>2137.415</v>
      </c>
      <c r="BN102" s="1">
        <v>2057.143</v>
      </c>
      <c r="BO102" s="1">
        <v>1440.816</v>
      </c>
      <c r="BP102" s="1">
        <v>-44580.95</v>
      </c>
      <c r="BQ102" s="1">
        <v>3379.5920000000001</v>
      </c>
      <c r="BR102" s="1">
        <v>-44580.95</v>
      </c>
      <c r="BS102" s="1">
        <v>9402.7209999999995</v>
      </c>
      <c r="BT102" s="1">
        <v>-44580.95</v>
      </c>
      <c r="BU102" s="1">
        <v>2406.8029999999999</v>
      </c>
      <c r="BV102" s="1">
        <v>2364.6260000000002</v>
      </c>
      <c r="BW102" s="1">
        <v>2394.558</v>
      </c>
      <c r="BX102" s="1">
        <v>2146.9389999999999</v>
      </c>
      <c r="BY102" s="1">
        <v>2533.3330000000001</v>
      </c>
      <c r="BZ102" s="1">
        <v>-92.517009999999999</v>
      </c>
    </row>
    <row r="103" spans="1:78">
      <c r="A103" s="1">
        <v>261.15600000000001</v>
      </c>
      <c r="B103" s="1">
        <v>0.97299999999999998</v>
      </c>
      <c r="C103" s="1">
        <v>2.8054349999999999E-2</v>
      </c>
      <c r="D103" s="1">
        <v>5.261859E-2</v>
      </c>
      <c r="E103" s="1">
        <v>-5.0960539999999999E-2</v>
      </c>
      <c r="F103" s="1">
        <v>2.7196189999999999E-3</v>
      </c>
      <c r="G103" s="1">
        <v>3111.5650000000001</v>
      </c>
      <c r="H103" s="1">
        <v>2684.3539999999998</v>
      </c>
      <c r="I103" s="1">
        <v>2798.6390000000001</v>
      </c>
      <c r="J103" s="1">
        <v>2510.2040000000002</v>
      </c>
      <c r="K103" s="1">
        <v>2880.2719999999999</v>
      </c>
      <c r="L103" s="1">
        <v>3114.2860000000001</v>
      </c>
      <c r="M103" s="1">
        <v>2795.9180000000001</v>
      </c>
      <c r="N103" s="1">
        <v>2759.1840000000002</v>
      </c>
      <c r="O103" s="1">
        <v>3183.6729999999998</v>
      </c>
      <c r="P103" s="1">
        <v>2061.2240000000002</v>
      </c>
      <c r="Q103" s="1">
        <v>2103.4009999999998</v>
      </c>
      <c r="R103" s="1">
        <v>-44580.95</v>
      </c>
      <c r="S103" s="1">
        <v>2594.558</v>
      </c>
      <c r="T103" s="1">
        <v>2515.6460000000002</v>
      </c>
      <c r="U103" s="1">
        <v>-44580.95</v>
      </c>
      <c r="V103" s="1">
        <v>2491.1559999999999</v>
      </c>
      <c r="W103" s="1">
        <v>2455.7820000000002</v>
      </c>
      <c r="X103" s="1">
        <v>1877.5509999999999</v>
      </c>
      <c r="Y103" s="1">
        <v>1874.83</v>
      </c>
      <c r="Z103" s="1">
        <v>2842.1770000000001</v>
      </c>
      <c r="AA103" s="1">
        <v>2032.653</v>
      </c>
      <c r="AB103" s="1">
        <v>2379.5920000000001</v>
      </c>
      <c r="AC103" s="1">
        <v>2372.7890000000002</v>
      </c>
      <c r="AD103" s="1">
        <v>1797.279</v>
      </c>
      <c r="AE103" s="1">
        <v>2510.2040000000002</v>
      </c>
      <c r="AF103" s="1">
        <v>2820.4079999999999</v>
      </c>
      <c r="AG103" s="1">
        <v>3292.5169999999998</v>
      </c>
      <c r="AH103" s="1">
        <v>2721.0880000000002</v>
      </c>
      <c r="AI103" s="1">
        <v>2489.7959999999998</v>
      </c>
      <c r="AJ103" s="1">
        <v>2195.9180000000001</v>
      </c>
      <c r="AK103" s="1">
        <v>2684.3539999999998</v>
      </c>
      <c r="AL103" s="1">
        <v>2001.3610000000001</v>
      </c>
      <c r="AM103" s="1">
        <v>2117.0070000000001</v>
      </c>
      <c r="AN103" s="1">
        <v>2069.3879999999999</v>
      </c>
      <c r="AO103" s="1">
        <v>1367.347</v>
      </c>
      <c r="AP103" s="1">
        <v>2614.9659999999999</v>
      </c>
      <c r="AQ103" s="1">
        <v>2556.4630000000002</v>
      </c>
      <c r="AR103" s="1">
        <v>2395.9180000000001</v>
      </c>
      <c r="AS103" s="1">
        <v>2346.9389999999999</v>
      </c>
      <c r="AT103" s="1">
        <v>2346.9389999999999</v>
      </c>
      <c r="AU103" s="1">
        <v>2692.5169999999998</v>
      </c>
      <c r="AV103" s="1">
        <v>2036.7349999999999</v>
      </c>
      <c r="AW103" s="1">
        <v>1530.6120000000001</v>
      </c>
      <c r="AX103" s="1">
        <v>2344.2179999999998</v>
      </c>
      <c r="AY103" s="1">
        <v>1997.279</v>
      </c>
      <c r="AZ103" s="1">
        <v>2774.15</v>
      </c>
      <c r="BA103" s="1">
        <v>1468.027</v>
      </c>
      <c r="BB103" s="1">
        <v>1665.306</v>
      </c>
      <c r="BC103" s="1">
        <v>2178.2310000000002</v>
      </c>
      <c r="BD103" s="1">
        <v>2372.7890000000002</v>
      </c>
      <c r="BE103" s="1">
        <v>2270.748</v>
      </c>
      <c r="BF103" s="1">
        <v>2556.4630000000002</v>
      </c>
      <c r="BG103" s="1">
        <v>2367.3470000000002</v>
      </c>
      <c r="BH103" s="1">
        <v>1974.15</v>
      </c>
      <c r="BI103" s="1">
        <v>1809.5239999999999</v>
      </c>
      <c r="BJ103" s="1">
        <v>2155.1019999999999</v>
      </c>
      <c r="BK103" s="1">
        <v>1850.34</v>
      </c>
      <c r="BL103" s="1">
        <v>2130.6120000000001</v>
      </c>
      <c r="BM103" s="1">
        <v>2134.694</v>
      </c>
      <c r="BN103" s="1">
        <v>2054.422</v>
      </c>
      <c r="BO103" s="1">
        <v>1436.7349999999999</v>
      </c>
      <c r="BP103" s="1">
        <v>-44580.95</v>
      </c>
      <c r="BQ103" s="1">
        <v>3379.5920000000001</v>
      </c>
      <c r="BR103" s="1">
        <v>-44580.95</v>
      </c>
      <c r="BS103" s="1">
        <v>9302.0409999999993</v>
      </c>
      <c r="BT103" s="1">
        <v>-44580.95</v>
      </c>
      <c r="BU103" s="1">
        <v>2406.8029999999999</v>
      </c>
      <c r="BV103" s="1">
        <v>2360.5439999999999</v>
      </c>
      <c r="BW103" s="1">
        <v>2391.837</v>
      </c>
      <c r="BX103" s="1">
        <v>2144.2179999999998</v>
      </c>
      <c r="BY103" s="1">
        <v>2531.973</v>
      </c>
      <c r="BZ103" s="1">
        <v>-93.877549999999999</v>
      </c>
    </row>
    <row r="104" spans="1:78">
      <c r="A104" s="1">
        <v>275.65600000000001</v>
      </c>
      <c r="B104" s="1">
        <v>0.97299999999999998</v>
      </c>
      <c r="C104" s="1">
        <v>2.8054349999999999E-2</v>
      </c>
      <c r="D104" s="1">
        <v>5.261859E-2</v>
      </c>
      <c r="E104" s="1">
        <v>-5.1090950000000003E-2</v>
      </c>
      <c r="F104" s="1">
        <v>3.2432519999999999E-3</v>
      </c>
      <c r="G104" s="1">
        <v>3111.5650000000001</v>
      </c>
      <c r="H104" s="1">
        <v>2684.3539999999998</v>
      </c>
      <c r="I104" s="1">
        <v>2793.1970000000001</v>
      </c>
      <c r="J104" s="1">
        <v>2512.9250000000002</v>
      </c>
      <c r="K104" s="1">
        <v>2880.2719999999999</v>
      </c>
      <c r="L104" s="1">
        <v>3114.2860000000001</v>
      </c>
      <c r="M104" s="1">
        <v>2797.279</v>
      </c>
      <c r="N104" s="1">
        <v>2757.8229999999999</v>
      </c>
      <c r="O104" s="1">
        <v>3187.7550000000001</v>
      </c>
      <c r="P104" s="1">
        <v>2062.585</v>
      </c>
      <c r="Q104" s="1">
        <v>2103.4009999999998</v>
      </c>
      <c r="R104" s="1">
        <v>-44580.95</v>
      </c>
      <c r="S104" s="1">
        <v>2594.558</v>
      </c>
      <c r="T104" s="1">
        <v>2517.0070000000001</v>
      </c>
      <c r="U104" s="1">
        <v>-44580.95</v>
      </c>
      <c r="V104" s="1">
        <v>2491.1559999999999</v>
      </c>
      <c r="W104" s="1">
        <v>2458.5030000000002</v>
      </c>
      <c r="X104" s="1">
        <v>1877.5509999999999</v>
      </c>
      <c r="Y104" s="1">
        <v>1876.19</v>
      </c>
      <c r="Z104" s="1">
        <v>2844.8980000000001</v>
      </c>
      <c r="AA104" s="1">
        <v>2038.095</v>
      </c>
      <c r="AB104" s="1">
        <v>2382.3130000000001</v>
      </c>
      <c r="AC104" s="1">
        <v>2376.8710000000001</v>
      </c>
      <c r="AD104" s="1">
        <v>1801.3610000000001</v>
      </c>
      <c r="AE104" s="1">
        <v>2512.9250000000002</v>
      </c>
      <c r="AF104" s="1">
        <v>2823.1289999999999</v>
      </c>
      <c r="AG104" s="1">
        <v>3292.5169999999998</v>
      </c>
      <c r="AH104" s="1">
        <v>2722.4490000000001</v>
      </c>
      <c r="AI104" s="1">
        <v>2489.7959999999998</v>
      </c>
      <c r="AJ104" s="1">
        <v>2198.6390000000001</v>
      </c>
      <c r="AK104" s="1">
        <v>2687.0749999999998</v>
      </c>
      <c r="AL104" s="1">
        <v>2002.721</v>
      </c>
      <c r="AM104" s="1">
        <v>2117.0070000000001</v>
      </c>
      <c r="AN104" s="1">
        <v>2072.1089999999999</v>
      </c>
      <c r="AO104" s="1">
        <v>1367.347</v>
      </c>
      <c r="AP104" s="1">
        <v>2617.6869999999999</v>
      </c>
      <c r="AQ104" s="1">
        <v>2556.4630000000002</v>
      </c>
      <c r="AR104" s="1">
        <v>2397.279</v>
      </c>
      <c r="AS104" s="1">
        <v>2348.299</v>
      </c>
      <c r="AT104" s="1">
        <v>2349.66</v>
      </c>
      <c r="AU104" s="1">
        <v>2692.5169999999998</v>
      </c>
      <c r="AV104" s="1">
        <v>2039.4559999999999</v>
      </c>
      <c r="AW104" s="1">
        <v>1534.694</v>
      </c>
      <c r="AX104" s="1">
        <v>2345.578</v>
      </c>
      <c r="AY104" s="1">
        <v>2004.0820000000001</v>
      </c>
      <c r="AZ104" s="1">
        <v>2776.8710000000001</v>
      </c>
      <c r="BA104" s="1">
        <v>1466.6669999999999</v>
      </c>
      <c r="BB104" s="1">
        <v>1665.306</v>
      </c>
      <c r="BC104" s="1">
        <v>2178.2310000000002</v>
      </c>
      <c r="BD104" s="1">
        <v>2372.7890000000002</v>
      </c>
      <c r="BE104" s="1">
        <v>2273.4690000000001</v>
      </c>
      <c r="BF104" s="1">
        <v>2557.8229999999999</v>
      </c>
      <c r="BG104" s="1">
        <v>2364.6260000000002</v>
      </c>
      <c r="BH104" s="1">
        <v>1976.8710000000001</v>
      </c>
      <c r="BI104" s="1">
        <v>1814.9659999999999</v>
      </c>
      <c r="BJ104" s="1">
        <v>2157.8229999999999</v>
      </c>
      <c r="BK104" s="1">
        <v>1851.701</v>
      </c>
      <c r="BL104" s="1">
        <v>2131.973</v>
      </c>
      <c r="BM104" s="1">
        <v>2137.415</v>
      </c>
      <c r="BN104" s="1">
        <v>2057.143</v>
      </c>
      <c r="BO104" s="1">
        <v>1440.816</v>
      </c>
      <c r="BP104" s="1">
        <v>-44580.95</v>
      </c>
      <c r="BQ104" s="1">
        <v>3379.5920000000001</v>
      </c>
      <c r="BR104" s="1">
        <v>-44580.95</v>
      </c>
      <c r="BS104" s="1">
        <v>9336.0540000000001</v>
      </c>
      <c r="BT104" s="1">
        <v>-44580.95</v>
      </c>
      <c r="BU104" s="1">
        <v>2408.163</v>
      </c>
      <c r="BV104" s="1">
        <v>2363.2649999999999</v>
      </c>
      <c r="BW104" s="1">
        <v>2391.837</v>
      </c>
      <c r="BX104" s="1">
        <v>2149.66</v>
      </c>
      <c r="BY104" s="1">
        <v>2537.415</v>
      </c>
      <c r="BZ104" s="1">
        <v>-95.238100000000003</v>
      </c>
    </row>
    <row r="105" spans="1:78">
      <c r="A105" s="1">
        <v>290.15600000000001</v>
      </c>
      <c r="B105" s="1">
        <v>0.98699999999999999</v>
      </c>
      <c r="C105" s="1">
        <v>2.824958E-2</v>
      </c>
      <c r="D105" s="1">
        <v>5.559944E-2</v>
      </c>
      <c r="E105" s="1">
        <v>-5.1156159999999999E-2</v>
      </c>
      <c r="F105" s="1">
        <v>2.9814360000000001E-3</v>
      </c>
      <c r="G105" s="1">
        <v>3114.2860000000001</v>
      </c>
      <c r="H105" s="1">
        <v>2685.7139999999999</v>
      </c>
      <c r="I105" s="1">
        <v>2795.9180000000001</v>
      </c>
      <c r="J105" s="1">
        <v>2512.9250000000002</v>
      </c>
      <c r="K105" s="1">
        <v>2881.6329999999998</v>
      </c>
      <c r="L105" s="1">
        <v>3115.6460000000002</v>
      </c>
      <c r="M105" s="1">
        <v>2798.6390000000001</v>
      </c>
      <c r="N105" s="1">
        <v>2759.1840000000002</v>
      </c>
      <c r="O105" s="1">
        <v>3193.1970000000001</v>
      </c>
      <c r="P105" s="1">
        <v>2062.585</v>
      </c>
      <c r="Q105" s="1">
        <v>2107.4830000000002</v>
      </c>
      <c r="R105" s="1">
        <v>-44580.95</v>
      </c>
      <c r="S105" s="1">
        <v>2600</v>
      </c>
      <c r="T105" s="1">
        <v>2519.7280000000001</v>
      </c>
      <c r="U105" s="1">
        <v>-44580.95</v>
      </c>
      <c r="V105" s="1">
        <v>2493.8780000000002</v>
      </c>
      <c r="W105" s="1">
        <v>2459.864</v>
      </c>
      <c r="X105" s="1">
        <v>1878.912</v>
      </c>
      <c r="Y105" s="1">
        <v>1877.5509999999999</v>
      </c>
      <c r="Z105" s="1">
        <v>2844.8980000000001</v>
      </c>
      <c r="AA105" s="1">
        <v>2036.7349999999999</v>
      </c>
      <c r="AB105" s="1">
        <v>2382.3130000000001</v>
      </c>
      <c r="AC105" s="1">
        <v>2374.15</v>
      </c>
      <c r="AD105" s="1">
        <v>1800</v>
      </c>
      <c r="AE105" s="1">
        <v>2512.9250000000002</v>
      </c>
      <c r="AF105" s="1">
        <v>2824.49</v>
      </c>
      <c r="AG105" s="1">
        <v>3292.5169999999998</v>
      </c>
      <c r="AH105" s="1">
        <v>2721.0880000000002</v>
      </c>
      <c r="AI105" s="1">
        <v>2492.5169999999998</v>
      </c>
      <c r="AJ105" s="1">
        <v>2198.6390000000001</v>
      </c>
      <c r="AK105" s="1">
        <v>2687.0749999999998</v>
      </c>
      <c r="AL105" s="1">
        <v>2002.721</v>
      </c>
      <c r="AM105" s="1">
        <v>2115.6460000000002</v>
      </c>
      <c r="AN105" s="1">
        <v>2069.3879999999999</v>
      </c>
      <c r="AO105" s="1">
        <v>1368.7070000000001</v>
      </c>
      <c r="AP105" s="1">
        <v>2617.6869999999999</v>
      </c>
      <c r="AQ105" s="1">
        <v>2559.1840000000002</v>
      </c>
      <c r="AR105" s="1">
        <v>2397.279</v>
      </c>
      <c r="AS105" s="1">
        <v>2349.66</v>
      </c>
      <c r="AT105" s="1">
        <v>2349.66</v>
      </c>
      <c r="AU105" s="1">
        <v>2695.2379999999998</v>
      </c>
      <c r="AV105" s="1">
        <v>2036.7349999999999</v>
      </c>
      <c r="AW105" s="1">
        <v>1534.694</v>
      </c>
      <c r="AX105" s="1">
        <v>2348.299</v>
      </c>
      <c r="AY105" s="1">
        <v>2008.163</v>
      </c>
      <c r="AZ105" s="1">
        <v>2779.5920000000001</v>
      </c>
      <c r="BA105" s="1">
        <v>1465.306</v>
      </c>
      <c r="BB105" s="1">
        <v>1665.306</v>
      </c>
      <c r="BC105" s="1">
        <v>2180.9520000000002</v>
      </c>
      <c r="BD105" s="1">
        <v>2372.7890000000002</v>
      </c>
      <c r="BE105" s="1">
        <v>2273.4690000000001</v>
      </c>
      <c r="BF105" s="1">
        <v>2559.1840000000002</v>
      </c>
      <c r="BG105" s="1">
        <v>2368.7069999999999</v>
      </c>
      <c r="BH105" s="1">
        <v>1979.5920000000001</v>
      </c>
      <c r="BI105" s="1">
        <v>1814.9659999999999</v>
      </c>
      <c r="BJ105" s="1">
        <v>2159.1840000000002</v>
      </c>
      <c r="BK105" s="1">
        <v>1854.422</v>
      </c>
      <c r="BL105" s="1">
        <v>2134.694</v>
      </c>
      <c r="BM105" s="1">
        <v>2137.415</v>
      </c>
      <c r="BN105" s="1">
        <v>2057.143</v>
      </c>
      <c r="BO105" s="1">
        <v>1436.7349999999999</v>
      </c>
      <c r="BP105" s="1">
        <v>-44580.95</v>
      </c>
      <c r="BQ105" s="1">
        <v>3378.2310000000002</v>
      </c>
      <c r="BR105" s="1">
        <v>-44580.95</v>
      </c>
      <c r="BS105" s="1">
        <v>9304.7620000000006</v>
      </c>
      <c r="BT105" s="1">
        <v>-44580.95</v>
      </c>
      <c r="BU105" s="1">
        <v>2409.5239999999999</v>
      </c>
      <c r="BV105" s="1">
        <v>2361.9050000000002</v>
      </c>
      <c r="BW105" s="1">
        <v>2394.558</v>
      </c>
      <c r="BX105" s="1">
        <v>2151.02</v>
      </c>
      <c r="BY105" s="1">
        <v>2536.0540000000001</v>
      </c>
      <c r="BZ105" s="1">
        <v>-92.517009999999999</v>
      </c>
    </row>
    <row r="106" spans="1:78">
      <c r="A106" s="1">
        <v>304.65600000000001</v>
      </c>
      <c r="B106" s="1">
        <v>0.97299999999999998</v>
      </c>
      <c r="C106" s="1">
        <v>2.8054349999999999E-2</v>
      </c>
      <c r="D106" s="1">
        <v>5.559944E-2</v>
      </c>
      <c r="E106" s="1">
        <v>-5.1090950000000003E-2</v>
      </c>
      <c r="F106" s="1">
        <v>2.9814360000000001E-3</v>
      </c>
      <c r="G106" s="1">
        <v>3112.9250000000002</v>
      </c>
      <c r="H106" s="1">
        <v>2685.7139999999999</v>
      </c>
      <c r="I106" s="1">
        <v>2795.9180000000001</v>
      </c>
      <c r="J106" s="1">
        <v>2510.2040000000002</v>
      </c>
      <c r="K106" s="1">
        <v>2880.2719999999999</v>
      </c>
      <c r="L106" s="1">
        <v>3114.2860000000001</v>
      </c>
      <c r="M106" s="1">
        <v>2795.9180000000001</v>
      </c>
      <c r="N106" s="1">
        <v>2759.1840000000002</v>
      </c>
      <c r="O106" s="1">
        <v>3194.558</v>
      </c>
      <c r="P106" s="1">
        <v>2063.9459999999999</v>
      </c>
      <c r="Q106" s="1">
        <v>2108.8440000000001</v>
      </c>
      <c r="R106" s="1">
        <v>-44580.95</v>
      </c>
      <c r="S106" s="1">
        <v>2600</v>
      </c>
      <c r="T106" s="1">
        <v>2519.7280000000001</v>
      </c>
      <c r="U106" s="1">
        <v>-44580.95</v>
      </c>
      <c r="V106" s="1">
        <v>2492.5169999999998</v>
      </c>
      <c r="W106" s="1">
        <v>2462.585</v>
      </c>
      <c r="X106" s="1">
        <v>1881.633</v>
      </c>
      <c r="Y106" s="1">
        <v>1878.912</v>
      </c>
      <c r="Z106" s="1">
        <v>2844.8980000000001</v>
      </c>
      <c r="AA106" s="1">
        <v>2039.4559999999999</v>
      </c>
      <c r="AB106" s="1">
        <v>2385.0340000000001</v>
      </c>
      <c r="AC106" s="1">
        <v>2375.5100000000002</v>
      </c>
      <c r="AD106" s="1">
        <v>1801.3610000000001</v>
      </c>
      <c r="AE106" s="1">
        <v>2514.2860000000001</v>
      </c>
      <c r="AF106" s="1">
        <v>2821.7689999999998</v>
      </c>
      <c r="AG106" s="1">
        <v>3289.7959999999998</v>
      </c>
      <c r="AH106" s="1">
        <v>2721.0880000000002</v>
      </c>
      <c r="AI106" s="1">
        <v>2492.5169999999998</v>
      </c>
      <c r="AJ106" s="1">
        <v>2198.6390000000001</v>
      </c>
      <c r="AK106" s="1">
        <v>2687.0749999999998</v>
      </c>
      <c r="AL106" s="1">
        <v>2002.721</v>
      </c>
      <c r="AM106" s="1">
        <v>2115.6460000000002</v>
      </c>
      <c r="AN106" s="1">
        <v>2072.1089999999999</v>
      </c>
      <c r="AO106" s="1">
        <v>1367.347</v>
      </c>
      <c r="AP106" s="1">
        <v>2620.4079999999999</v>
      </c>
      <c r="AQ106" s="1">
        <v>2556.4630000000002</v>
      </c>
      <c r="AR106" s="1">
        <v>2397.279</v>
      </c>
      <c r="AS106" s="1">
        <v>2349.66</v>
      </c>
      <c r="AT106" s="1">
        <v>2348.299</v>
      </c>
      <c r="AU106" s="1">
        <v>2692.5169999999998</v>
      </c>
      <c r="AV106" s="1">
        <v>2036.7349999999999</v>
      </c>
      <c r="AW106" s="1">
        <v>1534.694</v>
      </c>
      <c r="AX106" s="1">
        <v>2348.299</v>
      </c>
      <c r="AY106" s="1">
        <v>2013.605</v>
      </c>
      <c r="AZ106" s="1">
        <v>2779.5920000000001</v>
      </c>
      <c r="BA106" s="1">
        <v>1465.306</v>
      </c>
      <c r="BB106" s="1">
        <v>1665.306</v>
      </c>
      <c r="BC106" s="1">
        <v>2179.5920000000001</v>
      </c>
      <c r="BD106" s="1">
        <v>2372.7890000000002</v>
      </c>
      <c r="BE106" s="1">
        <v>2272.1089999999999</v>
      </c>
      <c r="BF106" s="1">
        <v>2559.1840000000002</v>
      </c>
      <c r="BG106" s="1">
        <v>2367.3470000000002</v>
      </c>
      <c r="BH106" s="1">
        <v>1978.231</v>
      </c>
      <c r="BI106" s="1">
        <v>1817.6869999999999</v>
      </c>
      <c r="BJ106" s="1">
        <v>2156.4630000000002</v>
      </c>
      <c r="BK106" s="1">
        <v>1851.701</v>
      </c>
      <c r="BL106" s="1">
        <v>2131.973</v>
      </c>
      <c r="BM106" s="1">
        <v>2137.415</v>
      </c>
      <c r="BN106" s="1">
        <v>2054.422</v>
      </c>
      <c r="BO106" s="1">
        <v>1436.7349999999999</v>
      </c>
      <c r="BP106" s="1">
        <v>-44580.95</v>
      </c>
      <c r="BQ106" s="1">
        <v>3376.8710000000001</v>
      </c>
      <c r="BR106" s="1">
        <v>-44580.95</v>
      </c>
      <c r="BS106" s="1">
        <v>9244.8979999999992</v>
      </c>
      <c r="BT106" s="1">
        <v>-44580.95</v>
      </c>
      <c r="BU106" s="1">
        <v>2406.8029999999999</v>
      </c>
      <c r="BV106" s="1">
        <v>2361.9050000000002</v>
      </c>
      <c r="BW106" s="1">
        <v>2391.837</v>
      </c>
      <c r="BX106" s="1">
        <v>2148.299</v>
      </c>
      <c r="BY106" s="1">
        <v>2533.3330000000001</v>
      </c>
      <c r="BZ106" s="1">
        <v>-93.877549999999999</v>
      </c>
    </row>
    <row r="107" spans="1:78">
      <c r="A107" s="1">
        <v>319.15600000000001</v>
      </c>
      <c r="B107" s="1">
        <v>0.98699999999999999</v>
      </c>
      <c r="C107" s="1">
        <v>2.7989279999999998E-2</v>
      </c>
      <c r="D107" s="1">
        <v>5.5864400000000002E-2</v>
      </c>
      <c r="E107" s="1">
        <v>-5.1090950000000003E-2</v>
      </c>
      <c r="F107" s="1">
        <v>2.9814360000000001E-3</v>
      </c>
      <c r="G107" s="1">
        <v>3110.2040000000002</v>
      </c>
      <c r="H107" s="1">
        <v>2682.9929999999999</v>
      </c>
      <c r="I107" s="1">
        <v>2793.1970000000001</v>
      </c>
      <c r="J107" s="1">
        <v>2511.5650000000001</v>
      </c>
      <c r="K107" s="1">
        <v>2878.9119999999998</v>
      </c>
      <c r="L107" s="1">
        <v>3111.5650000000001</v>
      </c>
      <c r="M107" s="1">
        <v>2793.1970000000001</v>
      </c>
      <c r="N107" s="1">
        <v>2759.1840000000002</v>
      </c>
      <c r="O107" s="1">
        <v>3194.558</v>
      </c>
      <c r="P107" s="1">
        <v>2068.027</v>
      </c>
      <c r="Q107" s="1">
        <v>2110.2040000000002</v>
      </c>
      <c r="R107" s="1">
        <v>-44580.95</v>
      </c>
      <c r="S107" s="1">
        <v>2600</v>
      </c>
      <c r="T107" s="1">
        <v>2522.4490000000001</v>
      </c>
      <c r="U107" s="1">
        <v>-44580.95</v>
      </c>
      <c r="V107" s="1">
        <v>2495.2379999999998</v>
      </c>
      <c r="W107" s="1">
        <v>2463.9459999999999</v>
      </c>
      <c r="X107" s="1">
        <v>1884.354</v>
      </c>
      <c r="Y107" s="1">
        <v>1882.9929999999999</v>
      </c>
      <c r="Z107" s="1">
        <v>2848.98</v>
      </c>
      <c r="AA107" s="1">
        <v>2042.1769999999999</v>
      </c>
      <c r="AB107" s="1">
        <v>2386.395</v>
      </c>
      <c r="AC107" s="1">
        <v>2379.5920000000001</v>
      </c>
      <c r="AD107" s="1">
        <v>1805.442</v>
      </c>
      <c r="AE107" s="1">
        <v>2518.3670000000002</v>
      </c>
      <c r="AF107" s="1">
        <v>2828.5709999999999</v>
      </c>
      <c r="AG107" s="1">
        <v>3293.8780000000002</v>
      </c>
      <c r="AH107" s="1">
        <v>2721.0880000000002</v>
      </c>
      <c r="AI107" s="1">
        <v>2491.1559999999999</v>
      </c>
      <c r="AJ107" s="1">
        <v>2198.6390000000001</v>
      </c>
      <c r="AK107" s="1">
        <v>2685.7139999999999</v>
      </c>
      <c r="AL107" s="1">
        <v>2002.721</v>
      </c>
      <c r="AM107" s="1">
        <v>2115.6460000000002</v>
      </c>
      <c r="AN107" s="1">
        <v>2072.1089999999999</v>
      </c>
      <c r="AO107" s="1">
        <v>1365.9860000000001</v>
      </c>
      <c r="AP107" s="1">
        <v>2619.0479999999998</v>
      </c>
      <c r="AQ107" s="1">
        <v>2556.4630000000002</v>
      </c>
      <c r="AR107" s="1">
        <v>2398.6390000000001</v>
      </c>
      <c r="AS107" s="1">
        <v>2348.299</v>
      </c>
      <c r="AT107" s="1">
        <v>2349.66</v>
      </c>
      <c r="AU107" s="1">
        <v>2692.5169999999998</v>
      </c>
      <c r="AV107" s="1">
        <v>2038.095</v>
      </c>
      <c r="AW107" s="1">
        <v>1537.415</v>
      </c>
      <c r="AX107" s="1">
        <v>2352.3809999999999</v>
      </c>
      <c r="AY107" s="1">
        <v>2016.327</v>
      </c>
      <c r="AZ107" s="1">
        <v>2786.395</v>
      </c>
      <c r="BA107" s="1">
        <v>1459.864</v>
      </c>
      <c r="BB107" s="1">
        <v>1668.027</v>
      </c>
      <c r="BC107" s="1">
        <v>2179.5920000000001</v>
      </c>
      <c r="BD107" s="1">
        <v>2372.7890000000002</v>
      </c>
      <c r="BE107" s="1">
        <v>2274.83</v>
      </c>
      <c r="BF107" s="1">
        <v>2561.9050000000002</v>
      </c>
      <c r="BG107" s="1">
        <v>2367.3470000000002</v>
      </c>
      <c r="BH107" s="1">
        <v>1980.952</v>
      </c>
      <c r="BI107" s="1">
        <v>1819.048</v>
      </c>
      <c r="BJ107" s="1">
        <v>2155.1019999999999</v>
      </c>
      <c r="BK107" s="1">
        <v>1848.98</v>
      </c>
      <c r="BL107" s="1">
        <v>2131.973</v>
      </c>
      <c r="BM107" s="1">
        <v>2137.415</v>
      </c>
      <c r="BN107" s="1">
        <v>2054.422</v>
      </c>
      <c r="BO107" s="1">
        <v>1436.7349999999999</v>
      </c>
      <c r="BP107" s="1">
        <v>-44580.95</v>
      </c>
      <c r="BQ107" s="1">
        <v>3376.8710000000001</v>
      </c>
      <c r="BR107" s="1">
        <v>-44580.95</v>
      </c>
      <c r="BS107" s="1">
        <v>9250.34</v>
      </c>
      <c r="BT107" s="1">
        <v>-44580.95</v>
      </c>
      <c r="BU107" s="1">
        <v>2406.8029999999999</v>
      </c>
      <c r="BV107" s="1">
        <v>2361.9050000000002</v>
      </c>
      <c r="BW107" s="1">
        <v>2390.4760000000001</v>
      </c>
      <c r="BX107" s="1">
        <v>2148.299</v>
      </c>
      <c r="BY107" s="1">
        <v>2533.3330000000001</v>
      </c>
      <c r="BZ107" s="1">
        <v>-92.517009999999999</v>
      </c>
    </row>
    <row r="108" spans="1:78">
      <c r="A108" s="1">
        <v>333.67200000000003</v>
      </c>
      <c r="B108" s="1">
        <v>0.97299999999999998</v>
      </c>
      <c r="C108" s="1">
        <v>2.8054349999999999E-2</v>
      </c>
      <c r="D108" s="1">
        <v>5.2883560000000003E-2</v>
      </c>
      <c r="E108" s="1">
        <v>-5.1090950000000003E-2</v>
      </c>
      <c r="F108" s="1">
        <v>2.7196189999999999E-3</v>
      </c>
      <c r="G108" s="1">
        <v>3108.8440000000001</v>
      </c>
      <c r="H108" s="1">
        <v>2684.3539999999998</v>
      </c>
      <c r="I108" s="1">
        <v>2793.1970000000001</v>
      </c>
      <c r="J108" s="1">
        <v>2508.8440000000001</v>
      </c>
      <c r="K108" s="1">
        <v>2877.5509999999999</v>
      </c>
      <c r="L108" s="1">
        <v>3111.5650000000001</v>
      </c>
      <c r="M108" s="1">
        <v>2793.1970000000001</v>
      </c>
      <c r="N108" s="1">
        <v>2760.5439999999999</v>
      </c>
      <c r="O108" s="1">
        <v>3195.9180000000001</v>
      </c>
      <c r="P108" s="1">
        <v>2068.027</v>
      </c>
      <c r="Q108" s="1">
        <v>2112.9250000000002</v>
      </c>
      <c r="R108" s="1">
        <v>-44580.95</v>
      </c>
      <c r="S108" s="1">
        <v>2600</v>
      </c>
      <c r="T108" s="1">
        <v>2526.5309999999999</v>
      </c>
      <c r="U108" s="1">
        <v>-44580.95</v>
      </c>
      <c r="V108" s="1">
        <v>2496.5990000000002</v>
      </c>
      <c r="W108" s="1">
        <v>2463.9459999999999</v>
      </c>
      <c r="X108" s="1">
        <v>1884.354</v>
      </c>
      <c r="Y108" s="1">
        <v>1882.9929999999999</v>
      </c>
      <c r="Z108" s="1">
        <v>2853.0610000000001</v>
      </c>
      <c r="AA108" s="1">
        <v>2044.8979999999999</v>
      </c>
      <c r="AB108" s="1">
        <v>2389.116</v>
      </c>
      <c r="AC108" s="1">
        <v>2386.395</v>
      </c>
      <c r="AD108" s="1">
        <v>1806.8030000000001</v>
      </c>
      <c r="AE108" s="1">
        <v>2518.3670000000002</v>
      </c>
      <c r="AF108" s="1">
        <v>2832.6529999999998</v>
      </c>
      <c r="AG108" s="1">
        <v>3289.7959999999998</v>
      </c>
      <c r="AH108" s="1">
        <v>2723.81</v>
      </c>
      <c r="AI108" s="1">
        <v>2491.1559999999999</v>
      </c>
      <c r="AJ108" s="1">
        <v>2198.6390000000001</v>
      </c>
      <c r="AK108" s="1">
        <v>2687.0749999999998</v>
      </c>
      <c r="AL108" s="1">
        <v>2004.0820000000001</v>
      </c>
      <c r="AM108" s="1">
        <v>2115.6460000000002</v>
      </c>
      <c r="AN108" s="1">
        <v>2072.1089999999999</v>
      </c>
      <c r="AO108" s="1">
        <v>1367.347</v>
      </c>
      <c r="AP108" s="1">
        <v>2617.6869999999999</v>
      </c>
      <c r="AQ108" s="1">
        <v>2560.5439999999999</v>
      </c>
      <c r="AR108" s="1">
        <v>2397.279</v>
      </c>
      <c r="AS108" s="1">
        <v>2351.02</v>
      </c>
      <c r="AT108" s="1">
        <v>2348.299</v>
      </c>
      <c r="AU108" s="1">
        <v>2692.5169999999998</v>
      </c>
      <c r="AV108" s="1">
        <v>2038.095</v>
      </c>
      <c r="AW108" s="1">
        <v>1538.7760000000001</v>
      </c>
      <c r="AX108" s="1">
        <v>2352.3809999999999</v>
      </c>
      <c r="AY108" s="1">
        <v>2019.048</v>
      </c>
      <c r="AZ108" s="1">
        <v>2785.0340000000001</v>
      </c>
      <c r="BA108" s="1">
        <v>1459.864</v>
      </c>
      <c r="BB108" s="1">
        <v>1670.748</v>
      </c>
      <c r="BC108" s="1">
        <v>2178.2310000000002</v>
      </c>
      <c r="BD108" s="1">
        <v>2372.7890000000002</v>
      </c>
      <c r="BE108" s="1">
        <v>2273.4690000000001</v>
      </c>
      <c r="BF108" s="1">
        <v>2561.9050000000002</v>
      </c>
      <c r="BG108" s="1">
        <v>2363.2649999999999</v>
      </c>
      <c r="BH108" s="1">
        <v>1979.5920000000001</v>
      </c>
      <c r="BI108" s="1">
        <v>1821.769</v>
      </c>
      <c r="BJ108" s="1">
        <v>2156.4630000000002</v>
      </c>
      <c r="BK108" s="1">
        <v>1848.98</v>
      </c>
      <c r="BL108" s="1">
        <v>2134.694</v>
      </c>
      <c r="BM108" s="1">
        <v>2137.415</v>
      </c>
      <c r="BN108" s="1">
        <v>2058.5030000000002</v>
      </c>
      <c r="BO108" s="1">
        <v>1436.7349999999999</v>
      </c>
      <c r="BP108" s="1">
        <v>-44580.95</v>
      </c>
      <c r="BQ108" s="1">
        <v>3376.8710000000001</v>
      </c>
      <c r="BR108" s="1">
        <v>-44580.95</v>
      </c>
      <c r="BS108" s="1">
        <v>9171.4290000000001</v>
      </c>
      <c r="BT108" s="1">
        <v>-44580.95</v>
      </c>
      <c r="BU108" s="1">
        <v>2409.5239999999999</v>
      </c>
      <c r="BV108" s="1">
        <v>2360.5439999999999</v>
      </c>
      <c r="BW108" s="1">
        <v>2391.837</v>
      </c>
      <c r="BX108" s="1">
        <v>2146.9389999999999</v>
      </c>
      <c r="BY108" s="1">
        <v>2533.3330000000001</v>
      </c>
      <c r="BZ108" s="1">
        <v>-92.517009999999999</v>
      </c>
    </row>
    <row r="109" spans="1:78">
      <c r="A109" s="1">
        <v>348.18799999999999</v>
      </c>
      <c r="B109" s="1">
        <v>0.95899999999999996</v>
      </c>
      <c r="C109" s="1">
        <v>2.8054349999999999E-2</v>
      </c>
      <c r="D109" s="1">
        <v>5.261859E-2</v>
      </c>
      <c r="E109" s="1">
        <v>-5.1090950000000003E-2</v>
      </c>
      <c r="F109" s="1">
        <v>2.9814360000000001E-3</v>
      </c>
      <c r="G109" s="1">
        <v>3108.8440000000001</v>
      </c>
      <c r="H109" s="1">
        <v>2684.3539999999998</v>
      </c>
      <c r="I109" s="1">
        <v>2794.558</v>
      </c>
      <c r="J109" s="1">
        <v>2510.2040000000002</v>
      </c>
      <c r="K109" s="1">
        <v>2881.6329999999998</v>
      </c>
      <c r="L109" s="1">
        <v>3114.2860000000001</v>
      </c>
      <c r="M109" s="1">
        <v>2793.1970000000001</v>
      </c>
      <c r="N109" s="1">
        <v>2756.4630000000002</v>
      </c>
      <c r="O109" s="1">
        <v>3194.558</v>
      </c>
      <c r="P109" s="1">
        <v>2070.748</v>
      </c>
      <c r="Q109" s="1">
        <v>2111.5650000000001</v>
      </c>
      <c r="R109" s="1">
        <v>-44580.95</v>
      </c>
      <c r="S109" s="1">
        <v>2602.721</v>
      </c>
      <c r="T109" s="1">
        <v>2525.17</v>
      </c>
      <c r="U109" s="1">
        <v>-44580.95</v>
      </c>
      <c r="V109" s="1">
        <v>2500.6799999999998</v>
      </c>
      <c r="W109" s="1">
        <v>2466.6669999999999</v>
      </c>
      <c r="X109" s="1">
        <v>1887.075</v>
      </c>
      <c r="Y109" s="1">
        <v>1885.7139999999999</v>
      </c>
      <c r="Z109" s="1">
        <v>2854.422</v>
      </c>
      <c r="AA109" s="1">
        <v>2050.34</v>
      </c>
      <c r="AB109" s="1">
        <v>2391.837</v>
      </c>
      <c r="AC109" s="1">
        <v>2387.7550000000001</v>
      </c>
      <c r="AD109" s="1">
        <v>1809.5239999999999</v>
      </c>
      <c r="AE109" s="1">
        <v>2525.17</v>
      </c>
      <c r="AF109" s="1">
        <v>2835.3739999999998</v>
      </c>
      <c r="AG109" s="1">
        <v>3289.7959999999998</v>
      </c>
      <c r="AH109" s="1">
        <v>2722.4490000000001</v>
      </c>
      <c r="AI109" s="1">
        <v>2491.1559999999999</v>
      </c>
      <c r="AJ109" s="1">
        <v>2200</v>
      </c>
      <c r="AK109" s="1">
        <v>2689.7959999999998</v>
      </c>
      <c r="AL109" s="1">
        <v>2005.442</v>
      </c>
      <c r="AM109" s="1">
        <v>2121.0880000000002</v>
      </c>
      <c r="AN109" s="1">
        <v>2076.19</v>
      </c>
      <c r="AO109" s="1">
        <v>1370.068</v>
      </c>
      <c r="AP109" s="1">
        <v>2620.4079999999999</v>
      </c>
      <c r="AQ109" s="1">
        <v>2561.9050000000002</v>
      </c>
      <c r="AR109" s="1">
        <v>2400</v>
      </c>
      <c r="AS109" s="1">
        <v>2349.66</v>
      </c>
      <c r="AT109" s="1">
        <v>2351.02</v>
      </c>
      <c r="AU109" s="1">
        <v>2695.2379999999998</v>
      </c>
      <c r="AV109" s="1">
        <v>2039.4559999999999</v>
      </c>
      <c r="AW109" s="1">
        <v>1540.136</v>
      </c>
      <c r="AX109" s="1">
        <v>2355.1019999999999</v>
      </c>
      <c r="AY109" s="1">
        <v>2020.4079999999999</v>
      </c>
      <c r="AZ109" s="1">
        <v>2790.4760000000001</v>
      </c>
      <c r="BA109" s="1">
        <v>1462.585</v>
      </c>
      <c r="BB109" s="1">
        <v>1668.027</v>
      </c>
      <c r="BC109" s="1">
        <v>2178.2310000000002</v>
      </c>
      <c r="BD109" s="1">
        <v>2375.5100000000002</v>
      </c>
      <c r="BE109" s="1">
        <v>2278.9119999999998</v>
      </c>
      <c r="BF109" s="1">
        <v>2564.6260000000002</v>
      </c>
      <c r="BG109" s="1">
        <v>2364.6260000000002</v>
      </c>
      <c r="BH109" s="1">
        <v>1982.3130000000001</v>
      </c>
      <c r="BI109" s="1">
        <v>1821.769</v>
      </c>
      <c r="BJ109" s="1">
        <v>2155.1019999999999</v>
      </c>
      <c r="BK109" s="1">
        <v>1848.98</v>
      </c>
      <c r="BL109" s="1">
        <v>2134.694</v>
      </c>
      <c r="BM109" s="1">
        <v>2141.4969999999998</v>
      </c>
      <c r="BN109" s="1">
        <v>2057.143</v>
      </c>
      <c r="BO109" s="1">
        <v>1439.4559999999999</v>
      </c>
      <c r="BP109" s="1">
        <v>-44580.95</v>
      </c>
      <c r="BQ109" s="1">
        <v>3379.5920000000001</v>
      </c>
      <c r="BR109" s="1">
        <v>-44580.95</v>
      </c>
      <c r="BS109" s="1">
        <v>9183.6730000000007</v>
      </c>
      <c r="BT109" s="1">
        <v>-44580.95</v>
      </c>
      <c r="BU109" s="1">
        <v>2406.8029999999999</v>
      </c>
      <c r="BV109" s="1">
        <v>2360.5439999999999</v>
      </c>
      <c r="BW109" s="1">
        <v>2391.837</v>
      </c>
      <c r="BX109" s="1">
        <v>2149.66</v>
      </c>
      <c r="BY109" s="1">
        <v>2536.0540000000001</v>
      </c>
      <c r="BZ109" s="1">
        <v>-92.517009999999999</v>
      </c>
    </row>
    <row r="110" spans="1:78">
      <c r="A110" s="1">
        <v>362.68799999999999</v>
      </c>
      <c r="B110" s="1">
        <v>1.9950000000000001</v>
      </c>
      <c r="C110" s="1">
        <v>3.74904E-2</v>
      </c>
      <c r="D110" s="1">
        <v>5.2751069999999997E-2</v>
      </c>
      <c r="E110" s="1">
        <v>-5.1025750000000002E-2</v>
      </c>
      <c r="F110" s="1">
        <v>1.7378070000000001E-3</v>
      </c>
      <c r="G110" s="1">
        <v>3137.415</v>
      </c>
      <c r="H110" s="1">
        <v>2707.4830000000002</v>
      </c>
      <c r="I110" s="1">
        <v>2805.442</v>
      </c>
      <c r="J110" s="1">
        <v>2523.81</v>
      </c>
      <c r="K110" s="1">
        <v>2880.2719999999999</v>
      </c>
      <c r="L110" s="1">
        <v>3118.3670000000002</v>
      </c>
      <c r="M110" s="1">
        <v>2797.279</v>
      </c>
      <c r="N110" s="1">
        <v>2759.1840000000002</v>
      </c>
      <c r="O110" s="1">
        <v>3200</v>
      </c>
      <c r="P110" s="1">
        <v>2069.3879999999999</v>
      </c>
      <c r="Q110" s="1">
        <v>2111.5650000000001</v>
      </c>
      <c r="R110" s="1">
        <v>-44580.95</v>
      </c>
      <c r="S110" s="1">
        <v>2602.721</v>
      </c>
      <c r="T110" s="1">
        <v>2527.8910000000001</v>
      </c>
      <c r="U110" s="1">
        <v>-44580.95</v>
      </c>
      <c r="V110" s="1">
        <v>2502.0410000000002</v>
      </c>
      <c r="W110" s="1">
        <v>2469.3879999999999</v>
      </c>
      <c r="X110" s="1">
        <v>1891.1559999999999</v>
      </c>
      <c r="Y110" s="1">
        <v>1888.4349999999999</v>
      </c>
      <c r="Z110" s="1">
        <v>2858.5030000000002</v>
      </c>
      <c r="AA110" s="1">
        <v>2058.5030000000002</v>
      </c>
      <c r="AB110" s="1">
        <v>2397.279</v>
      </c>
      <c r="AC110" s="1">
        <v>2394.558</v>
      </c>
      <c r="AD110" s="1">
        <v>1814.9659999999999</v>
      </c>
      <c r="AE110" s="1">
        <v>2527.8910000000001</v>
      </c>
      <c r="AF110" s="1">
        <v>2843.5369999999998</v>
      </c>
      <c r="AG110" s="1">
        <v>3292.5169999999998</v>
      </c>
      <c r="AH110" s="1">
        <v>2723.81</v>
      </c>
      <c r="AI110" s="1">
        <v>2491.1559999999999</v>
      </c>
      <c r="AJ110" s="1">
        <v>2198.6390000000001</v>
      </c>
      <c r="AK110" s="1">
        <v>2689.7959999999998</v>
      </c>
      <c r="AL110" s="1">
        <v>2005.442</v>
      </c>
      <c r="AM110" s="1">
        <v>2119.7280000000001</v>
      </c>
      <c r="AN110" s="1">
        <v>2076.19</v>
      </c>
      <c r="AO110" s="1">
        <v>1372.789</v>
      </c>
      <c r="AP110" s="1">
        <v>2623.1289999999999</v>
      </c>
      <c r="AQ110" s="1">
        <v>2561.9050000000002</v>
      </c>
      <c r="AR110" s="1">
        <v>2401.3609999999999</v>
      </c>
      <c r="AS110" s="1">
        <v>2352.3809999999999</v>
      </c>
      <c r="AT110" s="1">
        <v>2349.66</v>
      </c>
      <c r="AU110" s="1">
        <v>2695.2379999999998</v>
      </c>
      <c r="AV110" s="1">
        <v>2040.816</v>
      </c>
      <c r="AW110" s="1">
        <v>1545.578</v>
      </c>
      <c r="AX110" s="1">
        <v>2357.8229999999999</v>
      </c>
      <c r="AY110" s="1">
        <v>2025.85</v>
      </c>
      <c r="AZ110" s="1">
        <v>2790.4760000000001</v>
      </c>
      <c r="BA110" s="1">
        <v>1461.2239999999999</v>
      </c>
      <c r="BB110" s="1">
        <v>1672.1089999999999</v>
      </c>
      <c r="BC110" s="1">
        <v>2178.2310000000002</v>
      </c>
      <c r="BD110" s="1">
        <v>2379.5920000000001</v>
      </c>
      <c r="BE110" s="1">
        <v>2282.9929999999999</v>
      </c>
      <c r="BF110" s="1">
        <v>2570.0680000000002</v>
      </c>
      <c r="BG110" s="1">
        <v>2364.6260000000002</v>
      </c>
      <c r="BH110" s="1">
        <v>1987.7550000000001</v>
      </c>
      <c r="BI110" s="1">
        <v>1816.327</v>
      </c>
      <c r="BJ110" s="1">
        <v>2155.1019999999999</v>
      </c>
      <c r="BK110" s="1">
        <v>1851.701</v>
      </c>
      <c r="BL110" s="1">
        <v>2138.7759999999998</v>
      </c>
      <c r="BM110" s="1">
        <v>2142.857</v>
      </c>
      <c r="BN110" s="1">
        <v>2059.864</v>
      </c>
      <c r="BO110" s="1">
        <v>1439.4559999999999</v>
      </c>
      <c r="BP110" s="1">
        <v>-44580.95</v>
      </c>
      <c r="BQ110" s="1">
        <v>3380.9520000000002</v>
      </c>
      <c r="BR110" s="1">
        <v>-44580.95</v>
      </c>
      <c r="BS110" s="1">
        <v>9191.8369999999995</v>
      </c>
      <c r="BT110" s="1">
        <v>-44580.95</v>
      </c>
      <c r="BU110" s="1">
        <v>2406.8029999999999</v>
      </c>
      <c r="BV110" s="1">
        <v>2360.5439999999999</v>
      </c>
      <c r="BW110" s="1">
        <v>2391.837</v>
      </c>
      <c r="BX110" s="1">
        <v>2151.02</v>
      </c>
      <c r="BY110" s="1">
        <v>2538.7759999999998</v>
      </c>
      <c r="BZ110" s="1">
        <v>-206.80269999999999</v>
      </c>
    </row>
    <row r="111" spans="1:78">
      <c r="A111" s="1">
        <v>377.20299999999997</v>
      </c>
      <c r="B111" s="1">
        <v>2.359</v>
      </c>
      <c r="C111" s="1">
        <v>4.0939440000000001E-2</v>
      </c>
      <c r="D111" s="1">
        <v>5.2883560000000003E-2</v>
      </c>
      <c r="E111" s="1">
        <v>-5.0699729999999998E-2</v>
      </c>
      <c r="F111" s="1">
        <v>1.541445E-3</v>
      </c>
      <c r="G111" s="1">
        <v>3151.02</v>
      </c>
      <c r="H111" s="1">
        <v>2722.4490000000001</v>
      </c>
      <c r="I111" s="1">
        <v>2813.605</v>
      </c>
      <c r="J111" s="1">
        <v>2527.8910000000001</v>
      </c>
      <c r="K111" s="1">
        <v>2885.7139999999999</v>
      </c>
      <c r="L111" s="1">
        <v>3119.7280000000001</v>
      </c>
      <c r="M111" s="1">
        <v>2795.9180000000001</v>
      </c>
      <c r="N111" s="1">
        <v>2759.1840000000002</v>
      </c>
      <c r="O111" s="1">
        <v>3197.279</v>
      </c>
      <c r="P111" s="1">
        <v>2066.6669999999999</v>
      </c>
      <c r="Q111" s="1">
        <v>2108.8440000000001</v>
      </c>
      <c r="R111" s="1">
        <v>-44580.95</v>
      </c>
      <c r="S111" s="1">
        <v>2600</v>
      </c>
      <c r="T111" s="1">
        <v>2525.17</v>
      </c>
      <c r="U111" s="1">
        <v>-44580.95</v>
      </c>
      <c r="V111" s="1">
        <v>2499.3200000000002</v>
      </c>
      <c r="W111" s="1">
        <v>2466.6669999999999</v>
      </c>
      <c r="X111" s="1">
        <v>1884.354</v>
      </c>
      <c r="Y111" s="1">
        <v>1884.354</v>
      </c>
      <c r="Z111" s="1">
        <v>2857.143</v>
      </c>
      <c r="AA111" s="1">
        <v>2051.701</v>
      </c>
      <c r="AB111" s="1">
        <v>2393.1970000000001</v>
      </c>
      <c r="AC111" s="1">
        <v>2390.4760000000001</v>
      </c>
      <c r="AD111" s="1">
        <v>1809.5239999999999</v>
      </c>
      <c r="AE111" s="1">
        <v>2523.81</v>
      </c>
      <c r="AF111" s="1">
        <v>2832.6529999999998</v>
      </c>
      <c r="AG111" s="1">
        <v>3293.8780000000002</v>
      </c>
      <c r="AH111" s="1">
        <v>2725.17</v>
      </c>
      <c r="AI111" s="1">
        <v>2492.5169999999998</v>
      </c>
      <c r="AJ111" s="1">
        <v>2198.6390000000001</v>
      </c>
      <c r="AK111" s="1">
        <v>2689.7959999999998</v>
      </c>
      <c r="AL111" s="1">
        <v>2005.442</v>
      </c>
      <c r="AM111" s="1">
        <v>2122.4490000000001</v>
      </c>
      <c r="AN111" s="1">
        <v>2076.19</v>
      </c>
      <c r="AO111" s="1">
        <v>1372.789</v>
      </c>
      <c r="AP111" s="1">
        <v>2623.1289999999999</v>
      </c>
      <c r="AQ111" s="1">
        <v>2561.9050000000002</v>
      </c>
      <c r="AR111" s="1">
        <v>2401.3609999999999</v>
      </c>
      <c r="AS111" s="1">
        <v>2352.3809999999999</v>
      </c>
      <c r="AT111" s="1">
        <v>2352.3809999999999</v>
      </c>
      <c r="AU111" s="1">
        <v>2699.32</v>
      </c>
      <c r="AV111" s="1">
        <v>2042.1769999999999</v>
      </c>
      <c r="AW111" s="1">
        <v>1546.9390000000001</v>
      </c>
      <c r="AX111" s="1">
        <v>2360.5439999999999</v>
      </c>
      <c r="AY111" s="1">
        <v>2025.85</v>
      </c>
      <c r="AZ111" s="1">
        <v>2797.279</v>
      </c>
      <c r="BA111" s="1">
        <v>1463.9459999999999</v>
      </c>
      <c r="BB111" s="1">
        <v>1673.4690000000001</v>
      </c>
      <c r="BC111" s="1">
        <v>2178.2310000000002</v>
      </c>
      <c r="BD111" s="1">
        <v>2378.2310000000002</v>
      </c>
      <c r="BE111" s="1">
        <v>2282.9929999999999</v>
      </c>
      <c r="BF111" s="1">
        <v>2570.0680000000002</v>
      </c>
      <c r="BG111" s="1">
        <v>2364.6260000000002</v>
      </c>
      <c r="BH111" s="1">
        <v>1989.116</v>
      </c>
      <c r="BI111" s="1">
        <v>1819.048</v>
      </c>
      <c r="BJ111" s="1">
        <v>2155.1019999999999</v>
      </c>
      <c r="BK111" s="1">
        <v>1853.0609999999999</v>
      </c>
      <c r="BL111" s="1">
        <v>2141.4969999999998</v>
      </c>
      <c r="BM111" s="1">
        <v>2144.2179999999998</v>
      </c>
      <c r="BN111" s="1">
        <v>2061.2240000000002</v>
      </c>
      <c r="BO111" s="1">
        <v>1440.816</v>
      </c>
      <c r="BP111" s="1">
        <v>-44580.95</v>
      </c>
      <c r="BQ111" s="1">
        <v>3382.3130000000001</v>
      </c>
      <c r="BR111" s="1">
        <v>-44580.95</v>
      </c>
      <c r="BS111" s="1">
        <v>9217.6869999999999</v>
      </c>
      <c r="BT111" s="1">
        <v>-44580.95</v>
      </c>
      <c r="BU111" s="1">
        <v>2406.8029999999999</v>
      </c>
      <c r="BV111" s="1">
        <v>2361.9050000000002</v>
      </c>
      <c r="BW111" s="1">
        <v>2391.837</v>
      </c>
      <c r="BX111" s="1">
        <v>2155.1019999999999</v>
      </c>
      <c r="BY111" s="1">
        <v>2540.136</v>
      </c>
      <c r="BZ111" s="1">
        <v>-232.65309999999999</v>
      </c>
    </row>
    <row r="112" spans="1:78">
      <c r="A112" s="1">
        <v>391.71899999999999</v>
      </c>
      <c r="B112" s="1">
        <v>2.4849999999999999</v>
      </c>
      <c r="C112" s="1">
        <v>4.2306040000000003E-2</v>
      </c>
      <c r="D112" s="1">
        <v>5.2883560000000003E-2</v>
      </c>
      <c r="E112" s="1">
        <v>-5.03737E-2</v>
      </c>
      <c r="F112" s="1">
        <v>1.2796280000000001E-3</v>
      </c>
      <c r="G112" s="1">
        <v>3152.3809999999999</v>
      </c>
      <c r="H112" s="1">
        <v>2723.81</v>
      </c>
      <c r="I112" s="1">
        <v>2813.605</v>
      </c>
      <c r="J112" s="1">
        <v>2527.8910000000001</v>
      </c>
      <c r="K112" s="1">
        <v>2884.3539999999998</v>
      </c>
      <c r="L112" s="1">
        <v>3122.4490000000001</v>
      </c>
      <c r="M112" s="1">
        <v>2798.6390000000001</v>
      </c>
      <c r="N112" s="1">
        <v>2760.5439999999999</v>
      </c>
      <c r="O112" s="1">
        <v>3205.442</v>
      </c>
      <c r="P112" s="1">
        <v>2072.1089999999999</v>
      </c>
      <c r="Q112" s="1">
        <v>2112.9250000000002</v>
      </c>
      <c r="R112" s="1">
        <v>-44580.95</v>
      </c>
      <c r="S112" s="1">
        <v>2605.442</v>
      </c>
      <c r="T112" s="1">
        <v>2527.8910000000001</v>
      </c>
      <c r="U112" s="1">
        <v>-44580.95</v>
      </c>
      <c r="V112" s="1">
        <v>2502.0410000000002</v>
      </c>
      <c r="W112" s="1">
        <v>2466.6669999999999</v>
      </c>
      <c r="X112" s="1">
        <v>1889.796</v>
      </c>
      <c r="Y112" s="1">
        <v>1888.4349999999999</v>
      </c>
      <c r="Z112" s="1">
        <v>2855.7820000000002</v>
      </c>
      <c r="AA112" s="1">
        <v>2051.701</v>
      </c>
      <c r="AB112" s="1">
        <v>2391.837</v>
      </c>
      <c r="AC112" s="1">
        <v>2389.116</v>
      </c>
      <c r="AD112" s="1">
        <v>1809.5239999999999</v>
      </c>
      <c r="AE112" s="1">
        <v>2523.81</v>
      </c>
      <c r="AF112" s="1">
        <v>2835.3739999999998</v>
      </c>
      <c r="AG112" s="1">
        <v>3293.8780000000002</v>
      </c>
      <c r="AH112" s="1">
        <v>2725.17</v>
      </c>
      <c r="AI112" s="1">
        <v>2495.2379999999998</v>
      </c>
      <c r="AJ112" s="1">
        <v>2202.721</v>
      </c>
      <c r="AK112" s="1">
        <v>2689.7959999999998</v>
      </c>
      <c r="AL112" s="1">
        <v>2008.163</v>
      </c>
      <c r="AM112" s="1">
        <v>2121.0880000000002</v>
      </c>
      <c r="AN112" s="1">
        <v>2074.83</v>
      </c>
      <c r="AO112" s="1">
        <v>1372.789</v>
      </c>
      <c r="AP112" s="1">
        <v>2627.2109999999998</v>
      </c>
      <c r="AQ112" s="1">
        <v>2563.2649999999999</v>
      </c>
      <c r="AR112" s="1">
        <v>2405.442</v>
      </c>
      <c r="AS112" s="1">
        <v>2355.1019999999999</v>
      </c>
      <c r="AT112" s="1">
        <v>2351.02</v>
      </c>
      <c r="AU112" s="1">
        <v>2695.2379999999998</v>
      </c>
      <c r="AV112" s="1">
        <v>2039.4559999999999</v>
      </c>
      <c r="AW112" s="1">
        <v>1545.578</v>
      </c>
      <c r="AX112" s="1">
        <v>2360.5439999999999</v>
      </c>
      <c r="AY112" s="1">
        <v>2032.653</v>
      </c>
      <c r="AZ112" s="1">
        <v>2798.6390000000001</v>
      </c>
      <c r="BA112" s="1">
        <v>1465.306</v>
      </c>
      <c r="BB112" s="1">
        <v>1674.83</v>
      </c>
      <c r="BC112" s="1">
        <v>2179.5920000000001</v>
      </c>
      <c r="BD112" s="1">
        <v>2378.2310000000002</v>
      </c>
      <c r="BE112" s="1">
        <v>2285.7139999999999</v>
      </c>
      <c r="BF112" s="1">
        <v>2571.4290000000001</v>
      </c>
      <c r="BG112" s="1">
        <v>2368.7069999999999</v>
      </c>
      <c r="BH112" s="1">
        <v>1993.1969999999999</v>
      </c>
      <c r="BI112" s="1">
        <v>1823.1289999999999</v>
      </c>
      <c r="BJ112" s="1">
        <v>2156.4630000000002</v>
      </c>
      <c r="BK112" s="1">
        <v>1854.422</v>
      </c>
      <c r="BL112" s="1">
        <v>2141.4969999999998</v>
      </c>
      <c r="BM112" s="1">
        <v>2146.9389999999999</v>
      </c>
      <c r="BN112" s="1">
        <v>2061.2240000000002</v>
      </c>
      <c r="BO112" s="1">
        <v>1439.4559999999999</v>
      </c>
      <c r="BP112" s="1">
        <v>-44580.95</v>
      </c>
      <c r="BQ112" s="1">
        <v>3382.3130000000001</v>
      </c>
      <c r="BR112" s="1">
        <v>-44580.95</v>
      </c>
      <c r="BS112" s="1">
        <v>9165.9860000000008</v>
      </c>
      <c r="BT112" s="1">
        <v>-44580.95</v>
      </c>
      <c r="BU112" s="1">
        <v>2409.5239999999999</v>
      </c>
      <c r="BV112" s="1">
        <v>2364.6260000000002</v>
      </c>
      <c r="BW112" s="1">
        <v>2391.837</v>
      </c>
      <c r="BX112" s="1">
        <v>2155.1019999999999</v>
      </c>
      <c r="BY112" s="1">
        <v>2540.136</v>
      </c>
      <c r="BZ112" s="1">
        <v>-238.09520000000001</v>
      </c>
    </row>
    <row r="113" spans="1:78">
      <c r="A113" s="1">
        <v>406.21899999999999</v>
      </c>
      <c r="B113" s="1">
        <v>2.4849999999999999</v>
      </c>
      <c r="C113" s="1">
        <v>4.2306040000000003E-2</v>
      </c>
      <c r="D113" s="1">
        <v>5.2883560000000003E-2</v>
      </c>
      <c r="E113" s="1">
        <v>-5.0308499999999999E-2</v>
      </c>
      <c r="F113" s="1">
        <v>1.2796280000000001E-3</v>
      </c>
      <c r="G113" s="1">
        <v>3155.1019999999999</v>
      </c>
      <c r="H113" s="1">
        <v>2723.81</v>
      </c>
      <c r="I113" s="1">
        <v>2814.9659999999999</v>
      </c>
      <c r="J113" s="1">
        <v>2527.8910000000001</v>
      </c>
      <c r="K113" s="1">
        <v>2882.9929999999999</v>
      </c>
      <c r="L113" s="1">
        <v>3117.0070000000001</v>
      </c>
      <c r="M113" s="1">
        <v>2795.9180000000001</v>
      </c>
      <c r="N113" s="1">
        <v>2760.5439999999999</v>
      </c>
      <c r="O113" s="1">
        <v>3206.8029999999999</v>
      </c>
      <c r="P113" s="1">
        <v>2069.3879999999999</v>
      </c>
      <c r="Q113" s="1">
        <v>2114.2860000000001</v>
      </c>
      <c r="R113" s="1">
        <v>-44580.95</v>
      </c>
      <c r="S113" s="1">
        <v>2602.721</v>
      </c>
      <c r="T113" s="1">
        <v>2530.6120000000001</v>
      </c>
      <c r="U113" s="1">
        <v>-44580.95</v>
      </c>
      <c r="V113" s="1">
        <v>2502.0410000000002</v>
      </c>
      <c r="W113" s="1">
        <v>2466.6669999999999</v>
      </c>
      <c r="X113" s="1">
        <v>1888.4349999999999</v>
      </c>
      <c r="Y113" s="1">
        <v>1884.354</v>
      </c>
      <c r="Z113" s="1">
        <v>2853.0610000000001</v>
      </c>
      <c r="AA113" s="1">
        <v>2048.98</v>
      </c>
      <c r="AB113" s="1">
        <v>2390.4760000000001</v>
      </c>
      <c r="AC113" s="1">
        <v>2386.395</v>
      </c>
      <c r="AD113" s="1">
        <v>1809.5239999999999</v>
      </c>
      <c r="AE113" s="1">
        <v>2517.0070000000001</v>
      </c>
      <c r="AF113" s="1">
        <v>2828.5709999999999</v>
      </c>
      <c r="AG113" s="1">
        <v>3293.8780000000002</v>
      </c>
      <c r="AH113" s="1">
        <v>2725.17</v>
      </c>
      <c r="AI113" s="1">
        <v>2491.1559999999999</v>
      </c>
      <c r="AJ113" s="1">
        <v>2201.3609999999999</v>
      </c>
      <c r="AK113" s="1">
        <v>2689.7959999999998</v>
      </c>
      <c r="AL113" s="1">
        <v>2008.163</v>
      </c>
      <c r="AM113" s="1">
        <v>2122.4490000000001</v>
      </c>
      <c r="AN113" s="1">
        <v>2074.83</v>
      </c>
      <c r="AO113" s="1">
        <v>1372.789</v>
      </c>
      <c r="AP113" s="1">
        <v>2625.85</v>
      </c>
      <c r="AQ113" s="1">
        <v>2564.6260000000002</v>
      </c>
      <c r="AR113" s="1">
        <v>2404.0819999999999</v>
      </c>
      <c r="AS113" s="1">
        <v>2355.1019999999999</v>
      </c>
      <c r="AT113" s="1">
        <v>2353.741</v>
      </c>
      <c r="AU113" s="1">
        <v>2697.9589999999998</v>
      </c>
      <c r="AV113" s="1">
        <v>2039.4559999999999</v>
      </c>
      <c r="AW113" s="1">
        <v>1542.857</v>
      </c>
      <c r="AX113" s="1">
        <v>2363.2649999999999</v>
      </c>
      <c r="AY113" s="1">
        <v>2034.0139999999999</v>
      </c>
      <c r="AZ113" s="1">
        <v>2801.3609999999999</v>
      </c>
      <c r="BA113" s="1">
        <v>1470.748</v>
      </c>
      <c r="BB113" s="1">
        <v>1673.4690000000001</v>
      </c>
      <c r="BC113" s="1">
        <v>2175.5100000000002</v>
      </c>
      <c r="BD113" s="1">
        <v>2378.2310000000002</v>
      </c>
      <c r="BE113" s="1">
        <v>2282.9929999999999</v>
      </c>
      <c r="BF113" s="1">
        <v>2571.4290000000001</v>
      </c>
      <c r="BG113" s="1">
        <v>2365.9859999999999</v>
      </c>
      <c r="BH113" s="1">
        <v>1990.4760000000001</v>
      </c>
      <c r="BI113" s="1">
        <v>1825.85</v>
      </c>
      <c r="BJ113" s="1">
        <v>2155.1019999999999</v>
      </c>
      <c r="BK113" s="1">
        <v>1850.34</v>
      </c>
      <c r="BL113" s="1">
        <v>2140.136</v>
      </c>
      <c r="BM113" s="1">
        <v>2144.2179999999998</v>
      </c>
      <c r="BN113" s="1">
        <v>2059.864</v>
      </c>
      <c r="BO113" s="1">
        <v>1440.816</v>
      </c>
      <c r="BP113" s="1">
        <v>-44580.95</v>
      </c>
      <c r="BQ113" s="1">
        <v>3378.2310000000002</v>
      </c>
      <c r="BR113" s="1">
        <v>-44580.95</v>
      </c>
      <c r="BS113" s="1">
        <v>9221.7690000000002</v>
      </c>
      <c r="BT113" s="1">
        <v>-44580.95</v>
      </c>
      <c r="BU113" s="1">
        <v>2409.5239999999999</v>
      </c>
      <c r="BV113" s="1">
        <v>2365.9859999999999</v>
      </c>
      <c r="BW113" s="1">
        <v>2391.837</v>
      </c>
      <c r="BX113" s="1">
        <v>2157.8229999999999</v>
      </c>
      <c r="BY113" s="1">
        <v>2540.136</v>
      </c>
      <c r="BZ113" s="1">
        <v>-236.7347</v>
      </c>
    </row>
    <row r="114" spans="1:78">
      <c r="A114" s="1">
        <v>420.71899999999999</v>
      </c>
      <c r="B114" s="1">
        <v>2.4849999999999999</v>
      </c>
      <c r="C114" s="1">
        <v>4.2306040000000003E-2</v>
      </c>
      <c r="D114" s="1">
        <v>5.5996890000000001E-2</v>
      </c>
      <c r="E114" s="1">
        <v>-5.0438910000000003E-2</v>
      </c>
      <c r="F114" s="1">
        <v>1.2796280000000001E-3</v>
      </c>
      <c r="G114" s="1">
        <v>3155.1019999999999</v>
      </c>
      <c r="H114" s="1">
        <v>2726.5309999999999</v>
      </c>
      <c r="I114" s="1">
        <v>2814.9659999999999</v>
      </c>
      <c r="J114" s="1">
        <v>2529.252</v>
      </c>
      <c r="K114" s="1">
        <v>2884.3539999999998</v>
      </c>
      <c r="L114" s="1">
        <v>3121.0880000000002</v>
      </c>
      <c r="M114" s="1">
        <v>2795.9180000000001</v>
      </c>
      <c r="N114" s="1">
        <v>2757.8229999999999</v>
      </c>
      <c r="O114" s="1">
        <v>3212.2449999999999</v>
      </c>
      <c r="P114" s="1">
        <v>2074.83</v>
      </c>
      <c r="Q114" s="1">
        <v>2115.6460000000002</v>
      </c>
      <c r="R114" s="1">
        <v>-44580.95</v>
      </c>
      <c r="S114" s="1">
        <v>2608.163</v>
      </c>
      <c r="T114" s="1">
        <v>2533.3330000000001</v>
      </c>
      <c r="U114" s="1">
        <v>-44580.95</v>
      </c>
      <c r="V114" s="1">
        <v>2503.4009999999998</v>
      </c>
      <c r="W114" s="1">
        <v>2472.1089999999999</v>
      </c>
      <c r="X114" s="1">
        <v>1893.8779999999999</v>
      </c>
      <c r="Y114" s="1">
        <v>1889.796</v>
      </c>
      <c r="Z114" s="1">
        <v>2857.143</v>
      </c>
      <c r="AA114" s="1">
        <v>2051.701</v>
      </c>
      <c r="AB114" s="1">
        <v>2397.279</v>
      </c>
      <c r="AC114" s="1">
        <v>2389.116</v>
      </c>
      <c r="AD114" s="1">
        <v>1812.2449999999999</v>
      </c>
      <c r="AE114" s="1">
        <v>2523.81</v>
      </c>
      <c r="AF114" s="1">
        <v>2834.0140000000001</v>
      </c>
      <c r="AG114" s="1">
        <v>3293.8780000000002</v>
      </c>
      <c r="AH114" s="1">
        <v>2723.81</v>
      </c>
      <c r="AI114" s="1">
        <v>2493.8780000000002</v>
      </c>
      <c r="AJ114" s="1">
        <v>2200</v>
      </c>
      <c r="AK114" s="1">
        <v>2691.1559999999999</v>
      </c>
      <c r="AL114" s="1">
        <v>2009.5239999999999</v>
      </c>
      <c r="AM114" s="1">
        <v>2123.81</v>
      </c>
      <c r="AN114" s="1">
        <v>2076.19</v>
      </c>
      <c r="AO114" s="1">
        <v>1376.8710000000001</v>
      </c>
      <c r="AP114" s="1">
        <v>2623.1289999999999</v>
      </c>
      <c r="AQ114" s="1">
        <v>2565.9859999999999</v>
      </c>
      <c r="AR114" s="1">
        <v>2405.442</v>
      </c>
      <c r="AS114" s="1">
        <v>2355.1019999999999</v>
      </c>
      <c r="AT114" s="1">
        <v>2352.3809999999999</v>
      </c>
      <c r="AU114" s="1">
        <v>2699.32</v>
      </c>
      <c r="AV114" s="1">
        <v>2039.4559999999999</v>
      </c>
      <c r="AW114" s="1">
        <v>1542.857</v>
      </c>
      <c r="AX114" s="1">
        <v>2367.3470000000002</v>
      </c>
      <c r="AY114" s="1">
        <v>2038.095</v>
      </c>
      <c r="AZ114" s="1">
        <v>2801.3609999999999</v>
      </c>
      <c r="BA114" s="1">
        <v>1469.3879999999999</v>
      </c>
      <c r="BB114" s="1">
        <v>1673.4690000000001</v>
      </c>
      <c r="BC114" s="1">
        <v>2175.5100000000002</v>
      </c>
      <c r="BD114" s="1">
        <v>2378.2310000000002</v>
      </c>
      <c r="BE114" s="1">
        <v>2285.7139999999999</v>
      </c>
      <c r="BF114" s="1">
        <v>2571.4290000000001</v>
      </c>
      <c r="BG114" s="1">
        <v>2365.9859999999999</v>
      </c>
      <c r="BH114" s="1">
        <v>1994.558</v>
      </c>
      <c r="BI114" s="1">
        <v>1829.932</v>
      </c>
      <c r="BJ114" s="1">
        <v>2157.8229999999999</v>
      </c>
      <c r="BK114" s="1">
        <v>1853.0609999999999</v>
      </c>
      <c r="BL114" s="1">
        <v>2144.2179999999998</v>
      </c>
      <c r="BM114" s="1">
        <v>2146.9389999999999</v>
      </c>
      <c r="BN114" s="1">
        <v>2059.864</v>
      </c>
      <c r="BO114" s="1">
        <v>1439.4559999999999</v>
      </c>
      <c r="BP114" s="1">
        <v>-44580.95</v>
      </c>
      <c r="BQ114" s="1">
        <v>3380.9520000000002</v>
      </c>
      <c r="BR114" s="1">
        <v>-44580.95</v>
      </c>
      <c r="BS114" s="1">
        <v>9027.2109999999993</v>
      </c>
      <c r="BT114" s="1">
        <v>-44580.95</v>
      </c>
      <c r="BU114" s="1">
        <v>2409.5239999999999</v>
      </c>
      <c r="BV114" s="1">
        <v>2363.2649999999999</v>
      </c>
      <c r="BW114" s="1">
        <v>2391.837</v>
      </c>
      <c r="BX114" s="1">
        <v>2152.3809999999999</v>
      </c>
      <c r="BY114" s="1">
        <v>2540.136</v>
      </c>
      <c r="BZ114" s="1">
        <v>-238.09520000000001</v>
      </c>
    </row>
    <row r="115" spans="1:78">
      <c r="A115" s="1">
        <v>435.21899999999999</v>
      </c>
      <c r="B115" s="1">
        <v>2.4849999999999999</v>
      </c>
      <c r="C115" s="1">
        <v>4.2371119999999998E-2</v>
      </c>
      <c r="D115" s="1">
        <v>5.3082280000000003E-2</v>
      </c>
      <c r="E115" s="1">
        <v>-5.0699729999999998E-2</v>
      </c>
      <c r="F115" s="1">
        <v>1.541445E-3</v>
      </c>
      <c r="G115" s="1">
        <v>3153.741</v>
      </c>
      <c r="H115" s="1">
        <v>2723.81</v>
      </c>
      <c r="I115" s="1">
        <v>2813.605</v>
      </c>
      <c r="J115" s="1">
        <v>2527.8910000000001</v>
      </c>
      <c r="K115" s="1">
        <v>2882.9929999999999</v>
      </c>
      <c r="L115" s="1">
        <v>3119.7280000000001</v>
      </c>
      <c r="M115" s="1">
        <v>2795.9180000000001</v>
      </c>
      <c r="N115" s="1">
        <v>2756.4630000000002</v>
      </c>
      <c r="O115" s="1">
        <v>3214.9659999999999</v>
      </c>
      <c r="P115" s="1">
        <v>2080.2719999999999</v>
      </c>
      <c r="Q115" s="1">
        <v>2118.3670000000002</v>
      </c>
      <c r="R115" s="1">
        <v>-44580.95</v>
      </c>
      <c r="S115" s="1">
        <v>2609.5239999999999</v>
      </c>
      <c r="T115" s="1">
        <v>2537.415</v>
      </c>
      <c r="U115" s="1">
        <v>-44580.95</v>
      </c>
      <c r="V115" s="1">
        <v>2506.1219999999998</v>
      </c>
      <c r="W115" s="1">
        <v>2472.1089999999999</v>
      </c>
      <c r="X115" s="1">
        <v>1897.9590000000001</v>
      </c>
      <c r="Y115" s="1">
        <v>1892.5170000000001</v>
      </c>
      <c r="Z115" s="1">
        <v>2861.2240000000002</v>
      </c>
      <c r="AA115" s="1">
        <v>2055.7820000000002</v>
      </c>
      <c r="AB115" s="1">
        <v>2400</v>
      </c>
      <c r="AC115" s="1">
        <v>2391.837</v>
      </c>
      <c r="AD115" s="1">
        <v>1816.327</v>
      </c>
      <c r="AE115" s="1">
        <v>2527.8910000000001</v>
      </c>
      <c r="AF115" s="1">
        <v>2836.7350000000001</v>
      </c>
      <c r="AG115" s="1">
        <v>3293.8780000000002</v>
      </c>
      <c r="AH115" s="1">
        <v>2723.81</v>
      </c>
      <c r="AI115" s="1">
        <v>2496.5990000000002</v>
      </c>
      <c r="AJ115" s="1">
        <v>2202.721</v>
      </c>
      <c r="AK115" s="1">
        <v>2693.8780000000002</v>
      </c>
      <c r="AL115" s="1">
        <v>2008.163</v>
      </c>
      <c r="AM115" s="1">
        <v>2121.0880000000002</v>
      </c>
      <c r="AN115" s="1">
        <v>2077.5509999999999</v>
      </c>
      <c r="AO115" s="1">
        <v>1375.51</v>
      </c>
      <c r="AP115" s="1">
        <v>2627.2109999999998</v>
      </c>
      <c r="AQ115" s="1">
        <v>2563.2649999999999</v>
      </c>
      <c r="AR115" s="1">
        <v>2404.0819999999999</v>
      </c>
      <c r="AS115" s="1">
        <v>2355.1019999999999</v>
      </c>
      <c r="AT115" s="1">
        <v>2352.3809999999999</v>
      </c>
      <c r="AU115" s="1">
        <v>2697.9589999999998</v>
      </c>
      <c r="AV115" s="1">
        <v>2040.816</v>
      </c>
      <c r="AW115" s="1">
        <v>1542.857</v>
      </c>
      <c r="AX115" s="1">
        <v>2368.7069999999999</v>
      </c>
      <c r="AY115" s="1">
        <v>2042.1769999999999</v>
      </c>
      <c r="AZ115" s="1">
        <v>2805.442</v>
      </c>
      <c r="BA115" s="1">
        <v>1474.83</v>
      </c>
      <c r="BB115" s="1">
        <v>1676.19</v>
      </c>
      <c r="BC115" s="1">
        <v>2175.5100000000002</v>
      </c>
      <c r="BD115" s="1">
        <v>2380.9520000000002</v>
      </c>
      <c r="BE115" s="1">
        <v>2287.0749999999998</v>
      </c>
      <c r="BF115" s="1">
        <v>2574.15</v>
      </c>
      <c r="BG115" s="1">
        <v>2365.9859999999999</v>
      </c>
      <c r="BH115" s="1">
        <v>1993.1969999999999</v>
      </c>
      <c r="BI115" s="1">
        <v>1832.653</v>
      </c>
      <c r="BJ115" s="1">
        <v>2157.8229999999999</v>
      </c>
      <c r="BK115" s="1">
        <v>1854.422</v>
      </c>
      <c r="BL115" s="1">
        <v>2145.578</v>
      </c>
      <c r="BM115" s="1">
        <v>2146.9389999999999</v>
      </c>
      <c r="BN115" s="1">
        <v>2059.864</v>
      </c>
      <c r="BO115" s="1">
        <v>1440.816</v>
      </c>
      <c r="BP115" s="1">
        <v>-44580.95</v>
      </c>
      <c r="BQ115" s="1">
        <v>3380.9520000000002</v>
      </c>
      <c r="BR115" s="1">
        <v>-44580.95</v>
      </c>
      <c r="BS115" s="1">
        <v>9059.8639999999996</v>
      </c>
      <c r="BT115" s="1">
        <v>-44580.95</v>
      </c>
      <c r="BU115" s="1">
        <v>2409.5239999999999</v>
      </c>
      <c r="BV115" s="1">
        <v>2361.9050000000002</v>
      </c>
      <c r="BW115" s="1">
        <v>2391.837</v>
      </c>
      <c r="BX115" s="1">
        <v>2151.02</v>
      </c>
      <c r="BY115" s="1">
        <v>2541.4969999999998</v>
      </c>
      <c r="BZ115" s="1">
        <v>-238.09520000000001</v>
      </c>
    </row>
    <row r="116" spans="1:78">
      <c r="A116" s="1">
        <v>449.73399999999998</v>
      </c>
      <c r="B116" s="1">
        <v>2.4849999999999999</v>
      </c>
      <c r="C116" s="1">
        <v>4.2306040000000003E-2</v>
      </c>
      <c r="D116" s="1">
        <v>5.6129369999999998E-2</v>
      </c>
      <c r="E116" s="1">
        <v>-5.0438910000000003E-2</v>
      </c>
      <c r="F116" s="1">
        <v>1.2796280000000001E-3</v>
      </c>
      <c r="G116" s="1">
        <v>3155.1019999999999</v>
      </c>
      <c r="H116" s="1">
        <v>2725.17</v>
      </c>
      <c r="I116" s="1">
        <v>2814.9659999999999</v>
      </c>
      <c r="J116" s="1">
        <v>2530.6120000000001</v>
      </c>
      <c r="K116" s="1">
        <v>2882.9929999999999</v>
      </c>
      <c r="L116" s="1">
        <v>3117.0070000000001</v>
      </c>
      <c r="M116" s="1">
        <v>2793.1970000000001</v>
      </c>
      <c r="N116" s="1">
        <v>2756.4630000000002</v>
      </c>
      <c r="O116" s="1">
        <v>3220.4079999999999</v>
      </c>
      <c r="P116" s="1">
        <v>2077.5509999999999</v>
      </c>
      <c r="Q116" s="1">
        <v>2123.81</v>
      </c>
      <c r="R116" s="1">
        <v>-44580.95</v>
      </c>
      <c r="S116" s="1">
        <v>2613.605</v>
      </c>
      <c r="T116" s="1">
        <v>2537.415</v>
      </c>
      <c r="U116" s="1">
        <v>-44580.95</v>
      </c>
      <c r="V116" s="1">
        <v>2510.2040000000002</v>
      </c>
      <c r="W116" s="1">
        <v>2473.4690000000001</v>
      </c>
      <c r="X116" s="1">
        <v>1900.68</v>
      </c>
      <c r="Y116" s="1">
        <v>1895.2380000000001</v>
      </c>
      <c r="Z116" s="1">
        <v>2862.585</v>
      </c>
      <c r="AA116" s="1">
        <v>2051.701</v>
      </c>
      <c r="AB116" s="1">
        <v>2401.3609999999999</v>
      </c>
      <c r="AC116" s="1">
        <v>2394.558</v>
      </c>
      <c r="AD116" s="1">
        <v>1816.327</v>
      </c>
      <c r="AE116" s="1">
        <v>2527.8910000000001</v>
      </c>
      <c r="AF116" s="1">
        <v>2836.7350000000001</v>
      </c>
      <c r="AG116" s="1">
        <v>3295.2379999999998</v>
      </c>
      <c r="AH116" s="1">
        <v>2722.4490000000001</v>
      </c>
      <c r="AI116" s="1">
        <v>2493.8780000000002</v>
      </c>
      <c r="AJ116" s="1">
        <v>2201.3609999999999</v>
      </c>
      <c r="AK116" s="1">
        <v>2692.5169999999998</v>
      </c>
      <c r="AL116" s="1">
        <v>2008.163</v>
      </c>
      <c r="AM116" s="1">
        <v>2121.0880000000002</v>
      </c>
      <c r="AN116" s="1">
        <v>2074.83</v>
      </c>
      <c r="AO116" s="1">
        <v>1374.15</v>
      </c>
      <c r="AP116" s="1">
        <v>2625.85</v>
      </c>
      <c r="AQ116" s="1">
        <v>2563.2649999999999</v>
      </c>
      <c r="AR116" s="1">
        <v>2405.442</v>
      </c>
      <c r="AS116" s="1">
        <v>2356.4630000000002</v>
      </c>
      <c r="AT116" s="1">
        <v>2353.741</v>
      </c>
      <c r="AU116" s="1">
        <v>2697.9589999999998</v>
      </c>
      <c r="AV116" s="1">
        <v>2039.4559999999999</v>
      </c>
      <c r="AW116" s="1">
        <v>1540.136</v>
      </c>
      <c r="AX116" s="1">
        <v>2368.7069999999999</v>
      </c>
      <c r="AY116" s="1">
        <v>2044.8979999999999</v>
      </c>
      <c r="AZ116" s="1">
        <v>2808.163</v>
      </c>
      <c r="BA116" s="1">
        <v>1476.19</v>
      </c>
      <c r="BB116" s="1">
        <v>1673.4690000000001</v>
      </c>
      <c r="BC116" s="1">
        <v>2176.8710000000001</v>
      </c>
      <c r="BD116" s="1">
        <v>2378.2310000000002</v>
      </c>
      <c r="BE116" s="1">
        <v>2287.0749999999998</v>
      </c>
      <c r="BF116" s="1">
        <v>2574.15</v>
      </c>
      <c r="BG116" s="1">
        <v>2367.3470000000002</v>
      </c>
      <c r="BH116" s="1">
        <v>1993.1969999999999</v>
      </c>
      <c r="BI116" s="1">
        <v>1832.653</v>
      </c>
      <c r="BJ116" s="1">
        <v>2155.1019999999999</v>
      </c>
      <c r="BK116" s="1">
        <v>1853.0609999999999</v>
      </c>
      <c r="BL116" s="1">
        <v>2144.2179999999998</v>
      </c>
      <c r="BM116" s="1">
        <v>2148.299</v>
      </c>
      <c r="BN116" s="1">
        <v>2059.864</v>
      </c>
      <c r="BO116" s="1">
        <v>1439.4559999999999</v>
      </c>
      <c r="BP116" s="1">
        <v>-44580.95</v>
      </c>
      <c r="BQ116" s="1">
        <v>3378.2310000000002</v>
      </c>
      <c r="BR116" s="1">
        <v>-44580.95</v>
      </c>
      <c r="BS116" s="1">
        <v>9039.4560000000001</v>
      </c>
      <c r="BT116" s="1">
        <v>-44580.95</v>
      </c>
      <c r="BU116" s="1">
        <v>2409.5239999999999</v>
      </c>
      <c r="BV116" s="1">
        <v>2360.5439999999999</v>
      </c>
      <c r="BW116" s="1">
        <v>2391.837</v>
      </c>
      <c r="BX116" s="1">
        <v>2156.4630000000002</v>
      </c>
      <c r="BY116" s="1">
        <v>2541.4969999999998</v>
      </c>
      <c r="BZ116" s="1">
        <v>-238.09520000000001</v>
      </c>
    </row>
    <row r="117" spans="1:78">
      <c r="A117" s="1">
        <v>464.23399999999998</v>
      </c>
      <c r="B117" s="1">
        <v>2.4569999999999999</v>
      </c>
      <c r="C117" s="1">
        <v>4.2175890000000001E-2</v>
      </c>
      <c r="D117" s="1">
        <v>5.3082280000000003E-2</v>
      </c>
      <c r="E117" s="1">
        <v>-5.03737E-2</v>
      </c>
      <c r="F117" s="1">
        <v>1.2796280000000001E-3</v>
      </c>
      <c r="G117" s="1">
        <v>3152.3809999999999</v>
      </c>
      <c r="H117" s="1">
        <v>2722.4490000000001</v>
      </c>
      <c r="I117" s="1">
        <v>2812.2449999999999</v>
      </c>
      <c r="J117" s="1">
        <v>2530.6120000000001</v>
      </c>
      <c r="K117" s="1">
        <v>2882.9929999999999</v>
      </c>
      <c r="L117" s="1">
        <v>3119.7280000000001</v>
      </c>
      <c r="M117" s="1">
        <v>2794.558</v>
      </c>
      <c r="N117" s="1">
        <v>2759.1840000000002</v>
      </c>
      <c r="O117" s="1">
        <v>3220.4079999999999</v>
      </c>
      <c r="P117" s="1">
        <v>2081.6329999999998</v>
      </c>
      <c r="Q117" s="1">
        <v>2126.5309999999999</v>
      </c>
      <c r="R117" s="1">
        <v>-44580.95</v>
      </c>
      <c r="S117" s="1">
        <v>2616.3270000000002</v>
      </c>
      <c r="T117" s="1">
        <v>2541.4969999999998</v>
      </c>
      <c r="U117" s="1">
        <v>-44580.95</v>
      </c>
      <c r="V117" s="1">
        <v>2514.2860000000001</v>
      </c>
      <c r="W117" s="1">
        <v>2476.19</v>
      </c>
      <c r="X117" s="1">
        <v>1902.0409999999999</v>
      </c>
      <c r="Y117" s="1">
        <v>1895.2380000000001</v>
      </c>
      <c r="Z117" s="1">
        <v>2865.306</v>
      </c>
      <c r="AA117" s="1">
        <v>2048.98</v>
      </c>
      <c r="AB117" s="1">
        <v>2405.442</v>
      </c>
      <c r="AC117" s="1">
        <v>2394.558</v>
      </c>
      <c r="AD117" s="1">
        <v>1820.4079999999999</v>
      </c>
      <c r="AE117" s="1">
        <v>2530.6120000000001</v>
      </c>
      <c r="AF117" s="1">
        <v>2839.4560000000001</v>
      </c>
      <c r="AG117" s="1">
        <v>3293.8780000000002</v>
      </c>
      <c r="AH117" s="1">
        <v>2723.81</v>
      </c>
      <c r="AI117" s="1">
        <v>2491.1559999999999</v>
      </c>
      <c r="AJ117" s="1">
        <v>2201.3609999999999</v>
      </c>
      <c r="AK117" s="1">
        <v>2693.8780000000002</v>
      </c>
      <c r="AL117" s="1">
        <v>2009.5239999999999</v>
      </c>
      <c r="AM117" s="1">
        <v>2122.4490000000001</v>
      </c>
      <c r="AN117" s="1">
        <v>2077.5509999999999</v>
      </c>
      <c r="AO117" s="1">
        <v>1375.51</v>
      </c>
      <c r="AP117" s="1">
        <v>2625.85</v>
      </c>
      <c r="AQ117" s="1">
        <v>2565.9859999999999</v>
      </c>
      <c r="AR117" s="1">
        <v>2404.0819999999999</v>
      </c>
      <c r="AS117" s="1">
        <v>2357.8229999999999</v>
      </c>
      <c r="AT117" s="1">
        <v>2356.4630000000002</v>
      </c>
      <c r="AU117" s="1">
        <v>2696.5990000000002</v>
      </c>
      <c r="AV117" s="1">
        <v>2042.1769999999999</v>
      </c>
      <c r="AW117" s="1">
        <v>1541.4970000000001</v>
      </c>
      <c r="AX117" s="1">
        <v>2371.4290000000001</v>
      </c>
      <c r="AY117" s="1">
        <v>2048.98</v>
      </c>
      <c r="AZ117" s="1">
        <v>2810.884</v>
      </c>
      <c r="BA117" s="1">
        <v>1477.5509999999999</v>
      </c>
      <c r="BB117" s="1">
        <v>1673.4690000000001</v>
      </c>
      <c r="BC117" s="1">
        <v>2175.5100000000002</v>
      </c>
      <c r="BD117" s="1">
        <v>2378.2310000000002</v>
      </c>
      <c r="BE117" s="1">
        <v>2287.0749999999998</v>
      </c>
      <c r="BF117" s="1">
        <v>2575.5100000000002</v>
      </c>
      <c r="BG117" s="1">
        <v>2365.9859999999999</v>
      </c>
      <c r="BH117" s="1">
        <v>1995.9179999999999</v>
      </c>
      <c r="BI117" s="1">
        <v>1836.7349999999999</v>
      </c>
      <c r="BJ117" s="1">
        <v>2157.8229999999999</v>
      </c>
      <c r="BK117" s="1">
        <v>1851.701</v>
      </c>
      <c r="BL117" s="1">
        <v>2145.578</v>
      </c>
      <c r="BM117" s="1">
        <v>2146.9389999999999</v>
      </c>
      <c r="BN117" s="1">
        <v>2059.864</v>
      </c>
      <c r="BO117" s="1">
        <v>1439.4559999999999</v>
      </c>
      <c r="BP117" s="1">
        <v>-44580.95</v>
      </c>
      <c r="BQ117" s="1">
        <v>3379.5920000000001</v>
      </c>
      <c r="BR117" s="1">
        <v>-44580.95</v>
      </c>
      <c r="BS117" s="1">
        <v>8998.6389999999992</v>
      </c>
      <c r="BT117" s="1">
        <v>-44580.95</v>
      </c>
      <c r="BU117" s="1">
        <v>2408.163</v>
      </c>
      <c r="BV117" s="1">
        <v>2360.5439999999999</v>
      </c>
      <c r="BW117" s="1">
        <v>2391.837</v>
      </c>
      <c r="BX117" s="1">
        <v>2153.741</v>
      </c>
      <c r="BY117" s="1">
        <v>2541.4969999999998</v>
      </c>
      <c r="BZ117" s="1">
        <v>-238.09520000000001</v>
      </c>
    </row>
    <row r="118" spans="1:78">
      <c r="A118" s="1">
        <v>478.73399999999998</v>
      </c>
      <c r="B118" s="1">
        <v>2.4569999999999999</v>
      </c>
      <c r="C118" s="1">
        <v>4.2175890000000001E-2</v>
      </c>
      <c r="D118" s="1">
        <v>5.2949799999999998E-2</v>
      </c>
      <c r="E118" s="1">
        <v>-5.0178090000000002E-2</v>
      </c>
      <c r="F118" s="1">
        <v>1.2141739999999999E-3</v>
      </c>
      <c r="G118" s="1">
        <v>3153.741</v>
      </c>
      <c r="H118" s="1">
        <v>2723.81</v>
      </c>
      <c r="I118" s="1">
        <v>2813.605</v>
      </c>
      <c r="J118" s="1">
        <v>2527.8910000000001</v>
      </c>
      <c r="K118" s="1">
        <v>2882.9929999999999</v>
      </c>
      <c r="L118" s="1">
        <v>3117.0070000000001</v>
      </c>
      <c r="M118" s="1">
        <v>2795.9180000000001</v>
      </c>
      <c r="N118" s="1">
        <v>2757.8229999999999</v>
      </c>
      <c r="O118" s="1">
        <v>3223.1289999999999</v>
      </c>
      <c r="P118" s="1">
        <v>2082.9929999999999</v>
      </c>
      <c r="Q118" s="1">
        <v>2130.6120000000001</v>
      </c>
      <c r="R118" s="1">
        <v>-44580.95</v>
      </c>
      <c r="S118" s="1">
        <v>2617.6869999999999</v>
      </c>
      <c r="T118" s="1">
        <v>2540.136</v>
      </c>
      <c r="U118" s="1">
        <v>-44580.95</v>
      </c>
      <c r="V118" s="1">
        <v>2517.0070000000001</v>
      </c>
      <c r="W118" s="1">
        <v>2480.2719999999999</v>
      </c>
      <c r="X118" s="1">
        <v>1907.4829999999999</v>
      </c>
      <c r="Y118" s="1">
        <v>1899.32</v>
      </c>
      <c r="Z118" s="1">
        <v>2869.3879999999999</v>
      </c>
      <c r="AA118" s="1">
        <v>2053.0610000000001</v>
      </c>
      <c r="AB118" s="1">
        <v>2408.163</v>
      </c>
      <c r="AC118" s="1">
        <v>2400</v>
      </c>
      <c r="AD118" s="1">
        <v>1825.85</v>
      </c>
      <c r="AE118" s="1">
        <v>2537.415</v>
      </c>
      <c r="AF118" s="1">
        <v>2844.8980000000001</v>
      </c>
      <c r="AG118" s="1">
        <v>3295.2379999999998</v>
      </c>
      <c r="AH118" s="1">
        <v>2723.81</v>
      </c>
      <c r="AI118" s="1">
        <v>2491.1559999999999</v>
      </c>
      <c r="AJ118" s="1">
        <v>2201.3609999999999</v>
      </c>
      <c r="AK118" s="1">
        <v>2691.1559999999999</v>
      </c>
      <c r="AL118" s="1">
        <v>2009.5239999999999</v>
      </c>
      <c r="AM118" s="1">
        <v>2123.81</v>
      </c>
      <c r="AN118" s="1">
        <v>2078.9119999999998</v>
      </c>
      <c r="AO118" s="1">
        <v>1375.51</v>
      </c>
      <c r="AP118" s="1">
        <v>2625.85</v>
      </c>
      <c r="AQ118" s="1">
        <v>2564.6260000000002</v>
      </c>
      <c r="AR118" s="1">
        <v>2404.0819999999999</v>
      </c>
      <c r="AS118" s="1">
        <v>2359.1840000000002</v>
      </c>
      <c r="AT118" s="1">
        <v>2356.4630000000002</v>
      </c>
      <c r="AU118" s="1">
        <v>2699.32</v>
      </c>
      <c r="AV118" s="1">
        <v>2042.1769999999999</v>
      </c>
      <c r="AW118" s="1">
        <v>1540.136</v>
      </c>
      <c r="AX118" s="1">
        <v>2372.7890000000002</v>
      </c>
      <c r="AY118" s="1">
        <v>2053.0610000000001</v>
      </c>
      <c r="AZ118" s="1">
        <v>2813.605</v>
      </c>
      <c r="BA118" s="1">
        <v>1481.633</v>
      </c>
      <c r="BB118" s="1">
        <v>1676.19</v>
      </c>
      <c r="BC118" s="1">
        <v>2174.15</v>
      </c>
      <c r="BD118" s="1">
        <v>2380.9520000000002</v>
      </c>
      <c r="BE118" s="1">
        <v>2285.7139999999999</v>
      </c>
      <c r="BF118" s="1">
        <v>2574.15</v>
      </c>
      <c r="BG118" s="1">
        <v>2367.3470000000002</v>
      </c>
      <c r="BH118" s="1">
        <v>1993.1969999999999</v>
      </c>
      <c r="BI118" s="1">
        <v>1838.095</v>
      </c>
      <c r="BJ118" s="1">
        <v>2157.8229999999999</v>
      </c>
      <c r="BK118" s="1">
        <v>1851.701</v>
      </c>
      <c r="BL118" s="1">
        <v>2145.578</v>
      </c>
      <c r="BM118" s="1">
        <v>2148.299</v>
      </c>
      <c r="BN118" s="1">
        <v>2059.864</v>
      </c>
      <c r="BO118" s="1">
        <v>1439.4559999999999</v>
      </c>
      <c r="BP118" s="1">
        <v>-44580.95</v>
      </c>
      <c r="BQ118" s="1">
        <v>3379.5920000000001</v>
      </c>
      <c r="BR118" s="1">
        <v>-44580.95</v>
      </c>
      <c r="BS118" s="1">
        <v>9016.3269999999993</v>
      </c>
      <c r="BT118" s="1">
        <v>-44580.95</v>
      </c>
      <c r="BU118" s="1">
        <v>2408.163</v>
      </c>
      <c r="BV118" s="1">
        <v>2360.5439999999999</v>
      </c>
      <c r="BW118" s="1">
        <v>2391.837</v>
      </c>
      <c r="BX118" s="1">
        <v>2155.1019999999999</v>
      </c>
      <c r="BY118" s="1">
        <v>2541.4969999999998</v>
      </c>
      <c r="BZ118" s="1">
        <v>-236.7347</v>
      </c>
    </row>
    <row r="119" spans="1:78">
      <c r="A119" s="1">
        <v>493.23399999999998</v>
      </c>
      <c r="B119" s="1">
        <v>2.4569999999999999</v>
      </c>
      <c r="C119" s="1">
        <v>4.2371119999999998E-2</v>
      </c>
      <c r="D119" s="1">
        <v>5.2883560000000003E-2</v>
      </c>
      <c r="E119" s="1">
        <v>-5.03737E-2</v>
      </c>
      <c r="F119" s="1">
        <v>1.2796280000000001E-3</v>
      </c>
      <c r="G119" s="1">
        <v>3152.3809999999999</v>
      </c>
      <c r="H119" s="1">
        <v>2722.4490000000001</v>
      </c>
      <c r="I119" s="1">
        <v>2816.3270000000002</v>
      </c>
      <c r="J119" s="1">
        <v>2527.8910000000001</v>
      </c>
      <c r="K119" s="1">
        <v>2882.9929999999999</v>
      </c>
      <c r="L119" s="1">
        <v>3117.0070000000001</v>
      </c>
      <c r="M119" s="1">
        <v>2794.558</v>
      </c>
      <c r="N119" s="1">
        <v>2759.1840000000002</v>
      </c>
      <c r="O119" s="1">
        <v>3223.1289999999999</v>
      </c>
      <c r="P119" s="1">
        <v>2082.9929999999999</v>
      </c>
      <c r="Q119" s="1">
        <v>2130.6120000000001</v>
      </c>
      <c r="R119" s="1">
        <v>-44580.95</v>
      </c>
      <c r="S119" s="1">
        <v>2623.1289999999999</v>
      </c>
      <c r="T119" s="1">
        <v>2544.2179999999998</v>
      </c>
      <c r="U119" s="1">
        <v>-44580.95</v>
      </c>
      <c r="V119" s="1">
        <v>2517.0070000000001</v>
      </c>
      <c r="W119" s="1">
        <v>2482.9929999999999</v>
      </c>
      <c r="X119" s="1">
        <v>1910.204</v>
      </c>
      <c r="Y119" s="1">
        <v>1903.4010000000001</v>
      </c>
      <c r="Z119" s="1">
        <v>2873.4690000000001</v>
      </c>
      <c r="AA119" s="1">
        <v>2055.7820000000002</v>
      </c>
      <c r="AB119" s="1">
        <v>2409.5239999999999</v>
      </c>
      <c r="AC119" s="1">
        <v>2402.721</v>
      </c>
      <c r="AD119" s="1">
        <v>1827.211</v>
      </c>
      <c r="AE119" s="1">
        <v>2538.7759999999998</v>
      </c>
      <c r="AF119" s="1">
        <v>2846.259</v>
      </c>
      <c r="AG119" s="1">
        <v>3295.2379999999998</v>
      </c>
      <c r="AH119" s="1">
        <v>2725.17</v>
      </c>
      <c r="AI119" s="1">
        <v>2496.5990000000002</v>
      </c>
      <c r="AJ119" s="1">
        <v>2202.721</v>
      </c>
      <c r="AK119" s="1">
        <v>2692.5169999999998</v>
      </c>
      <c r="AL119" s="1">
        <v>2010.884</v>
      </c>
      <c r="AM119" s="1">
        <v>2123.81</v>
      </c>
      <c r="AN119" s="1">
        <v>2080.2719999999999</v>
      </c>
      <c r="AO119" s="1">
        <v>1375.51</v>
      </c>
      <c r="AP119" s="1">
        <v>2625.85</v>
      </c>
      <c r="AQ119" s="1">
        <v>2565.9859999999999</v>
      </c>
      <c r="AR119" s="1">
        <v>2408.163</v>
      </c>
      <c r="AS119" s="1">
        <v>2359.1840000000002</v>
      </c>
      <c r="AT119" s="1">
        <v>2356.4630000000002</v>
      </c>
      <c r="AU119" s="1">
        <v>2699.32</v>
      </c>
      <c r="AV119" s="1">
        <v>2042.1769999999999</v>
      </c>
      <c r="AW119" s="1">
        <v>1538.7760000000001</v>
      </c>
      <c r="AX119" s="1">
        <v>2376.8710000000001</v>
      </c>
      <c r="AY119" s="1">
        <v>2054.422</v>
      </c>
      <c r="AZ119" s="1">
        <v>2813.605</v>
      </c>
      <c r="BA119" s="1">
        <v>1485.7139999999999</v>
      </c>
      <c r="BB119" s="1">
        <v>1677.5509999999999</v>
      </c>
      <c r="BC119" s="1">
        <v>2172.7890000000002</v>
      </c>
      <c r="BD119" s="1">
        <v>2380.9520000000002</v>
      </c>
      <c r="BE119" s="1">
        <v>2285.7139999999999</v>
      </c>
      <c r="BF119" s="1">
        <v>2574.15</v>
      </c>
      <c r="BG119" s="1">
        <v>2365.9859999999999</v>
      </c>
      <c r="BH119" s="1">
        <v>1995.9179999999999</v>
      </c>
      <c r="BI119" s="1">
        <v>1835.374</v>
      </c>
      <c r="BJ119" s="1">
        <v>2157.8229999999999</v>
      </c>
      <c r="BK119" s="1">
        <v>1851.701</v>
      </c>
      <c r="BL119" s="1">
        <v>2144.2179999999998</v>
      </c>
      <c r="BM119" s="1">
        <v>2149.66</v>
      </c>
      <c r="BN119" s="1">
        <v>2061.2240000000002</v>
      </c>
      <c r="BO119" s="1">
        <v>1439.4559999999999</v>
      </c>
      <c r="BP119" s="1">
        <v>-44580.95</v>
      </c>
      <c r="BQ119" s="1">
        <v>3379.5920000000001</v>
      </c>
      <c r="BR119" s="1">
        <v>-44580.95</v>
      </c>
      <c r="BS119" s="1">
        <v>8978.2309999999998</v>
      </c>
      <c r="BT119" s="1">
        <v>-44580.95</v>
      </c>
      <c r="BU119" s="1">
        <v>2409.5239999999999</v>
      </c>
      <c r="BV119" s="1">
        <v>2360.5439999999999</v>
      </c>
      <c r="BW119" s="1">
        <v>2393.1970000000001</v>
      </c>
      <c r="BX119" s="1">
        <v>2155.1019999999999</v>
      </c>
      <c r="BY119" s="1">
        <v>2541.4969999999998</v>
      </c>
      <c r="BZ119" s="1">
        <v>-238.09520000000001</v>
      </c>
    </row>
    <row r="120" spans="1:78">
      <c r="A120" s="1">
        <v>507.73399999999998</v>
      </c>
      <c r="B120" s="1">
        <v>2.4569999999999999</v>
      </c>
      <c r="C120" s="1">
        <v>4.2371119999999998E-2</v>
      </c>
      <c r="D120" s="1">
        <v>5.3082280000000003E-2</v>
      </c>
      <c r="E120" s="1">
        <v>-5.0438910000000003E-2</v>
      </c>
      <c r="F120" s="1">
        <v>1.2141739999999999E-3</v>
      </c>
      <c r="G120" s="1">
        <v>3152.3809999999999</v>
      </c>
      <c r="H120" s="1">
        <v>2721.0880000000002</v>
      </c>
      <c r="I120" s="1">
        <v>2812.2449999999999</v>
      </c>
      <c r="J120" s="1">
        <v>2530.6120000000001</v>
      </c>
      <c r="K120" s="1">
        <v>2882.9929999999999</v>
      </c>
      <c r="L120" s="1">
        <v>3117.0070000000001</v>
      </c>
      <c r="M120" s="1">
        <v>2793.1970000000001</v>
      </c>
      <c r="N120" s="1">
        <v>2759.1840000000002</v>
      </c>
      <c r="O120" s="1">
        <v>3223.1289999999999</v>
      </c>
      <c r="P120" s="1">
        <v>2085.7139999999999</v>
      </c>
      <c r="Q120" s="1">
        <v>2133.3330000000001</v>
      </c>
      <c r="R120" s="1">
        <v>-44580.95</v>
      </c>
      <c r="S120" s="1">
        <v>2620.4079999999999</v>
      </c>
      <c r="T120" s="1">
        <v>2545.578</v>
      </c>
      <c r="U120" s="1">
        <v>-44580.95</v>
      </c>
      <c r="V120" s="1">
        <v>2518.3670000000002</v>
      </c>
      <c r="W120" s="1">
        <v>2482.9929999999999</v>
      </c>
      <c r="X120" s="1">
        <v>1914.2860000000001</v>
      </c>
      <c r="Y120" s="1">
        <v>1902.0409999999999</v>
      </c>
      <c r="Z120" s="1">
        <v>2873.4690000000001</v>
      </c>
      <c r="AA120" s="1">
        <v>2055.7820000000002</v>
      </c>
      <c r="AB120" s="1">
        <v>2412.2449999999999</v>
      </c>
      <c r="AC120" s="1">
        <v>2404.0819999999999</v>
      </c>
      <c r="AD120" s="1">
        <v>1828.5709999999999</v>
      </c>
      <c r="AE120" s="1">
        <v>2540.136</v>
      </c>
      <c r="AF120" s="1">
        <v>2848.98</v>
      </c>
      <c r="AG120" s="1">
        <v>3295.2379999999998</v>
      </c>
      <c r="AH120" s="1">
        <v>2723.81</v>
      </c>
      <c r="AI120" s="1">
        <v>2493.8780000000002</v>
      </c>
      <c r="AJ120" s="1">
        <v>2202.721</v>
      </c>
      <c r="AK120" s="1">
        <v>2693.8780000000002</v>
      </c>
      <c r="AL120" s="1">
        <v>2010.884</v>
      </c>
      <c r="AM120" s="1">
        <v>2123.81</v>
      </c>
      <c r="AN120" s="1">
        <v>2080.2719999999999</v>
      </c>
      <c r="AO120" s="1">
        <v>1375.51</v>
      </c>
      <c r="AP120" s="1">
        <v>2625.85</v>
      </c>
      <c r="AQ120" s="1">
        <v>2567.3470000000002</v>
      </c>
      <c r="AR120" s="1">
        <v>2409.5239999999999</v>
      </c>
      <c r="AS120" s="1">
        <v>2360.5439999999999</v>
      </c>
      <c r="AT120" s="1">
        <v>2355.1019999999999</v>
      </c>
      <c r="AU120" s="1">
        <v>2697.9589999999998</v>
      </c>
      <c r="AV120" s="1">
        <v>2042.1769999999999</v>
      </c>
      <c r="AW120" s="1">
        <v>1540.136</v>
      </c>
      <c r="AX120" s="1">
        <v>2375.5100000000002</v>
      </c>
      <c r="AY120" s="1">
        <v>2054.422</v>
      </c>
      <c r="AZ120" s="1">
        <v>2816.3270000000002</v>
      </c>
      <c r="BA120" s="1">
        <v>1487.075</v>
      </c>
      <c r="BB120" s="1">
        <v>1676.19</v>
      </c>
      <c r="BC120" s="1">
        <v>2172.7890000000002</v>
      </c>
      <c r="BD120" s="1">
        <v>2382.3130000000001</v>
      </c>
      <c r="BE120" s="1">
        <v>2287.0749999999998</v>
      </c>
      <c r="BF120" s="1">
        <v>2575.5100000000002</v>
      </c>
      <c r="BG120" s="1">
        <v>2365.9859999999999</v>
      </c>
      <c r="BH120" s="1">
        <v>1994.558</v>
      </c>
      <c r="BI120" s="1">
        <v>1835.374</v>
      </c>
      <c r="BJ120" s="1">
        <v>2157.8229999999999</v>
      </c>
      <c r="BK120" s="1">
        <v>1853.0609999999999</v>
      </c>
      <c r="BL120" s="1">
        <v>2146.9389999999999</v>
      </c>
      <c r="BM120" s="1">
        <v>2148.299</v>
      </c>
      <c r="BN120" s="1">
        <v>2062.585</v>
      </c>
      <c r="BO120" s="1">
        <v>1440.816</v>
      </c>
      <c r="BP120" s="1">
        <v>-44580.95</v>
      </c>
      <c r="BQ120" s="1">
        <v>3379.5920000000001</v>
      </c>
      <c r="BR120" s="1">
        <v>-44580.95</v>
      </c>
      <c r="BS120" s="1">
        <v>8972.7890000000007</v>
      </c>
      <c r="BT120" s="1">
        <v>-44580.95</v>
      </c>
      <c r="BU120" s="1">
        <v>2409.5239999999999</v>
      </c>
      <c r="BV120" s="1">
        <v>2360.5439999999999</v>
      </c>
      <c r="BW120" s="1">
        <v>2391.837</v>
      </c>
      <c r="BX120" s="1">
        <v>2155.1019999999999</v>
      </c>
      <c r="BY120" s="1">
        <v>2540.136</v>
      </c>
      <c r="BZ120" s="1">
        <v>-238.09520000000001</v>
      </c>
    </row>
    <row r="121" spans="1:78">
      <c r="A121" s="1">
        <v>522.23400000000004</v>
      </c>
      <c r="B121" s="1">
        <v>2.863</v>
      </c>
      <c r="C121" s="1">
        <v>4.5690000000000001E-2</v>
      </c>
      <c r="D121" s="1">
        <v>5.2949799999999998E-2</v>
      </c>
      <c r="E121" s="1">
        <v>-5.0178090000000002E-2</v>
      </c>
      <c r="F121" s="1">
        <v>9.5235760000000002E-4</v>
      </c>
      <c r="G121" s="1">
        <v>3163.2649999999999</v>
      </c>
      <c r="H121" s="1">
        <v>2730.6120000000001</v>
      </c>
      <c r="I121" s="1">
        <v>2816.3270000000002</v>
      </c>
      <c r="J121" s="1">
        <v>2531.973</v>
      </c>
      <c r="K121" s="1">
        <v>2882.9929999999999</v>
      </c>
      <c r="L121" s="1">
        <v>3121.0880000000002</v>
      </c>
      <c r="M121" s="1">
        <v>2797.279</v>
      </c>
      <c r="N121" s="1">
        <v>2760.5439999999999</v>
      </c>
      <c r="O121" s="1">
        <v>3224.49</v>
      </c>
      <c r="P121" s="1">
        <v>2082.9929999999999</v>
      </c>
      <c r="Q121" s="1">
        <v>2129.252</v>
      </c>
      <c r="R121" s="1">
        <v>-44580.95</v>
      </c>
      <c r="S121" s="1">
        <v>2620.4079999999999</v>
      </c>
      <c r="T121" s="1">
        <v>2548.299</v>
      </c>
      <c r="U121" s="1">
        <v>-44580.95</v>
      </c>
      <c r="V121" s="1">
        <v>2518.3670000000002</v>
      </c>
      <c r="W121" s="1">
        <v>2484.3539999999998</v>
      </c>
      <c r="X121" s="1">
        <v>1914.2860000000001</v>
      </c>
      <c r="Y121" s="1">
        <v>1902.0409999999999</v>
      </c>
      <c r="Z121" s="1">
        <v>2872.1089999999999</v>
      </c>
      <c r="AA121" s="1">
        <v>2051.701</v>
      </c>
      <c r="AB121" s="1">
        <v>2413.605</v>
      </c>
      <c r="AC121" s="1">
        <v>2400</v>
      </c>
      <c r="AD121" s="1">
        <v>1825.85</v>
      </c>
      <c r="AE121" s="1">
        <v>2538.7759999999998</v>
      </c>
      <c r="AF121" s="1">
        <v>2844.8980000000001</v>
      </c>
      <c r="AG121" s="1">
        <v>3295.2379999999998</v>
      </c>
      <c r="AH121" s="1">
        <v>2723.81</v>
      </c>
      <c r="AI121" s="1">
        <v>2495.2379999999998</v>
      </c>
      <c r="AJ121" s="1">
        <v>2202.721</v>
      </c>
      <c r="AK121" s="1">
        <v>2695.2379999999998</v>
      </c>
      <c r="AL121" s="1">
        <v>2013.605</v>
      </c>
      <c r="AM121" s="1">
        <v>2123.81</v>
      </c>
      <c r="AN121" s="1">
        <v>2080.2719999999999</v>
      </c>
      <c r="AO121" s="1">
        <v>1376.8710000000001</v>
      </c>
      <c r="AP121" s="1">
        <v>2631.2930000000001</v>
      </c>
      <c r="AQ121" s="1">
        <v>2565.9859999999999</v>
      </c>
      <c r="AR121" s="1">
        <v>2406.8029999999999</v>
      </c>
      <c r="AS121" s="1">
        <v>2359.1840000000002</v>
      </c>
      <c r="AT121" s="1">
        <v>2355.1019999999999</v>
      </c>
      <c r="AU121" s="1">
        <v>2697.9589999999998</v>
      </c>
      <c r="AV121" s="1">
        <v>2040.816</v>
      </c>
      <c r="AW121" s="1">
        <v>1540.136</v>
      </c>
      <c r="AX121" s="1">
        <v>2375.5100000000002</v>
      </c>
      <c r="AY121" s="1">
        <v>2057.143</v>
      </c>
      <c r="AZ121" s="1">
        <v>2819.0479999999998</v>
      </c>
      <c r="BA121" s="1">
        <v>1491.1559999999999</v>
      </c>
      <c r="BB121" s="1">
        <v>1677.5509999999999</v>
      </c>
      <c r="BC121" s="1">
        <v>2172.7890000000002</v>
      </c>
      <c r="BD121" s="1">
        <v>2380.9520000000002</v>
      </c>
      <c r="BE121" s="1">
        <v>2288.4349999999999</v>
      </c>
      <c r="BF121" s="1">
        <v>2576.8710000000001</v>
      </c>
      <c r="BG121" s="1">
        <v>2365.9859999999999</v>
      </c>
      <c r="BH121" s="1">
        <v>1997.279</v>
      </c>
      <c r="BI121" s="1">
        <v>1839.4559999999999</v>
      </c>
      <c r="BJ121" s="1">
        <v>2159.1840000000002</v>
      </c>
      <c r="BK121" s="1">
        <v>1851.701</v>
      </c>
      <c r="BL121" s="1">
        <v>2148.299</v>
      </c>
      <c r="BM121" s="1">
        <v>2149.66</v>
      </c>
      <c r="BN121" s="1">
        <v>2063.9459999999999</v>
      </c>
      <c r="BO121" s="1">
        <v>1439.4559999999999</v>
      </c>
      <c r="BP121" s="1">
        <v>-44580.95</v>
      </c>
      <c r="BQ121" s="1">
        <v>3383.6729999999998</v>
      </c>
      <c r="BR121" s="1">
        <v>-44580.95</v>
      </c>
      <c r="BS121" s="1">
        <v>8937.4150000000009</v>
      </c>
      <c r="BT121" s="1">
        <v>-44580.95</v>
      </c>
      <c r="BU121" s="1">
        <v>2409.5239999999999</v>
      </c>
      <c r="BV121" s="1">
        <v>2364.6260000000002</v>
      </c>
      <c r="BW121" s="1">
        <v>2391.837</v>
      </c>
      <c r="BX121" s="1">
        <v>2159.1840000000002</v>
      </c>
      <c r="BY121" s="1">
        <v>2544.2179999999998</v>
      </c>
      <c r="BZ121" s="1">
        <v>-273.46940000000001</v>
      </c>
    </row>
    <row r="122" spans="1:78">
      <c r="A122" s="1">
        <v>536.73400000000004</v>
      </c>
      <c r="B122" s="1">
        <v>2.891</v>
      </c>
      <c r="C122" s="1">
        <v>4.6470919999999999E-2</v>
      </c>
      <c r="D122" s="1">
        <v>5.6129369999999998E-2</v>
      </c>
      <c r="E122" s="1">
        <v>-5.0438910000000003E-2</v>
      </c>
      <c r="F122" s="1">
        <v>9.5235760000000002E-4</v>
      </c>
      <c r="G122" s="1">
        <v>3165.9859999999999</v>
      </c>
      <c r="H122" s="1">
        <v>2733.3330000000001</v>
      </c>
      <c r="I122" s="1">
        <v>2819.0479999999998</v>
      </c>
      <c r="J122" s="1">
        <v>2533.3330000000001</v>
      </c>
      <c r="K122" s="1">
        <v>2882.9929999999999</v>
      </c>
      <c r="L122" s="1">
        <v>3119.7280000000001</v>
      </c>
      <c r="M122" s="1">
        <v>2795.9180000000001</v>
      </c>
      <c r="N122" s="1">
        <v>2756.4630000000002</v>
      </c>
      <c r="O122" s="1">
        <v>3228.5709999999999</v>
      </c>
      <c r="P122" s="1">
        <v>2087.0749999999998</v>
      </c>
      <c r="Q122" s="1">
        <v>2134.694</v>
      </c>
      <c r="R122" s="1">
        <v>-44580.95</v>
      </c>
      <c r="S122" s="1">
        <v>2623.1289999999999</v>
      </c>
      <c r="T122" s="1">
        <v>2545.578</v>
      </c>
      <c r="U122" s="1">
        <v>-44580.95</v>
      </c>
      <c r="V122" s="1">
        <v>2522.4490000000001</v>
      </c>
      <c r="W122" s="1">
        <v>2484.3539999999998</v>
      </c>
      <c r="X122" s="1">
        <v>1915.646</v>
      </c>
      <c r="Y122" s="1">
        <v>1906.1220000000001</v>
      </c>
      <c r="Z122" s="1">
        <v>2877.5509999999999</v>
      </c>
      <c r="AA122" s="1">
        <v>2051.701</v>
      </c>
      <c r="AB122" s="1">
        <v>2414.9659999999999</v>
      </c>
      <c r="AC122" s="1">
        <v>2404.0819999999999</v>
      </c>
      <c r="AD122" s="1">
        <v>1829.932</v>
      </c>
      <c r="AE122" s="1">
        <v>2540.136</v>
      </c>
      <c r="AF122" s="1">
        <v>2846.259</v>
      </c>
      <c r="AG122" s="1">
        <v>3293.8780000000002</v>
      </c>
      <c r="AH122" s="1">
        <v>2723.81</v>
      </c>
      <c r="AI122" s="1">
        <v>2493.8780000000002</v>
      </c>
      <c r="AJ122" s="1">
        <v>2204.0819999999999</v>
      </c>
      <c r="AK122" s="1">
        <v>2692.5169999999998</v>
      </c>
      <c r="AL122" s="1">
        <v>2010.884</v>
      </c>
      <c r="AM122" s="1">
        <v>2126.5309999999999</v>
      </c>
      <c r="AN122" s="1">
        <v>2082.9929999999999</v>
      </c>
      <c r="AO122" s="1">
        <v>1378.231</v>
      </c>
      <c r="AP122" s="1">
        <v>2628.5709999999999</v>
      </c>
      <c r="AQ122" s="1">
        <v>2565.9859999999999</v>
      </c>
      <c r="AR122" s="1">
        <v>2406.8029999999999</v>
      </c>
      <c r="AS122" s="1">
        <v>2361.9050000000002</v>
      </c>
      <c r="AT122" s="1">
        <v>2357.8229999999999</v>
      </c>
      <c r="AU122" s="1">
        <v>2697.9589999999998</v>
      </c>
      <c r="AV122" s="1">
        <v>2042.1769999999999</v>
      </c>
      <c r="AW122" s="1">
        <v>1541.4970000000001</v>
      </c>
      <c r="AX122" s="1">
        <v>2378.2310000000002</v>
      </c>
      <c r="AY122" s="1">
        <v>2059.864</v>
      </c>
      <c r="AZ122" s="1">
        <v>2820.4079999999999</v>
      </c>
      <c r="BA122" s="1">
        <v>1495.2380000000001</v>
      </c>
      <c r="BB122" s="1">
        <v>1680.2719999999999</v>
      </c>
      <c r="BC122" s="1">
        <v>2172.7890000000002</v>
      </c>
      <c r="BD122" s="1">
        <v>2385.0340000000001</v>
      </c>
      <c r="BE122" s="1">
        <v>2288.4349999999999</v>
      </c>
      <c r="BF122" s="1">
        <v>2576.8710000000001</v>
      </c>
      <c r="BG122" s="1">
        <v>2368.7069999999999</v>
      </c>
      <c r="BH122" s="1">
        <v>2000</v>
      </c>
      <c r="BI122" s="1">
        <v>1840.816</v>
      </c>
      <c r="BJ122" s="1">
        <v>2159.1840000000002</v>
      </c>
      <c r="BK122" s="1">
        <v>1854.422</v>
      </c>
      <c r="BL122" s="1">
        <v>2146.9389999999999</v>
      </c>
      <c r="BM122" s="1">
        <v>2149.66</v>
      </c>
      <c r="BN122" s="1">
        <v>2063.9459999999999</v>
      </c>
      <c r="BO122" s="1">
        <v>1440.816</v>
      </c>
      <c r="BP122" s="1">
        <v>-44580.95</v>
      </c>
      <c r="BQ122" s="1">
        <v>3379.5920000000001</v>
      </c>
      <c r="BR122" s="1">
        <v>-44580.95</v>
      </c>
      <c r="BS122" s="1">
        <v>8980.9519999999993</v>
      </c>
      <c r="BT122" s="1">
        <v>-44580.95</v>
      </c>
      <c r="BU122" s="1">
        <v>2409.5239999999999</v>
      </c>
      <c r="BV122" s="1">
        <v>2364.6260000000002</v>
      </c>
      <c r="BW122" s="1">
        <v>2391.837</v>
      </c>
      <c r="BX122" s="1">
        <v>2160.5439999999999</v>
      </c>
      <c r="BY122" s="1">
        <v>2542.857</v>
      </c>
      <c r="BZ122" s="1">
        <v>-280.27210000000002</v>
      </c>
    </row>
    <row r="123" spans="1:78">
      <c r="A123" s="1">
        <v>551.23400000000004</v>
      </c>
      <c r="B123" s="1">
        <v>4.3470000000000004</v>
      </c>
      <c r="C123" s="1">
        <v>6.0201999999999999E-2</v>
      </c>
      <c r="D123" s="1">
        <v>5.6526819999999998E-2</v>
      </c>
      <c r="E123" s="1">
        <v>-5.0047679999999997E-2</v>
      </c>
      <c r="F123" s="1">
        <v>-3.5672500000000001E-4</v>
      </c>
      <c r="G123" s="1">
        <v>3208.163</v>
      </c>
      <c r="H123" s="1">
        <v>2774.15</v>
      </c>
      <c r="I123" s="1">
        <v>2831.2930000000001</v>
      </c>
      <c r="J123" s="1">
        <v>2545.578</v>
      </c>
      <c r="K123" s="1">
        <v>2885.7139999999999</v>
      </c>
      <c r="L123" s="1">
        <v>3123.81</v>
      </c>
      <c r="M123" s="1">
        <v>2793.1970000000001</v>
      </c>
      <c r="N123" s="1">
        <v>2757.8229999999999</v>
      </c>
      <c r="O123" s="1">
        <v>3232.6529999999998</v>
      </c>
      <c r="P123" s="1">
        <v>2084.3539999999998</v>
      </c>
      <c r="Q123" s="1">
        <v>2131.973</v>
      </c>
      <c r="R123" s="1">
        <v>-44580.95</v>
      </c>
      <c r="S123" s="1">
        <v>2619.0479999999998</v>
      </c>
      <c r="T123" s="1">
        <v>2545.578</v>
      </c>
      <c r="U123" s="1">
        <v>-44580.95</v>
      </c>
      <c r="V123" s="1">
        <v>2523.81</v>
      </c>
      <c r="W123" s="1">
        <v>2488.4349999999999</v>
      </c>
      <c r="X123" s="1">
        <v>1919.7280000000001</v>
      </c>
      <c r="Y123" s="1">
        <v>1906.1220000000001</v>
      </c>
      <c r="Z123" s="1">
        <v>2880.2719999999999</v>
      </c>
      <c r="AA123" s="1">
        <v>2054.422</v>
      </c>
      <c r="AB123" s="1">
        <v>2417.6869999999999</v>
      </c>
      <c r="AC123" s="1">
        <v>2406.8029999999999</v>
      </c>
      <c r="AD123" s="1">
        <v>1832.653</v>
      </c>
      <c r="AE123" s="1">
        <v>2542.857</v>
      </c>
      <c r="AF123" s="1">
        <v>2848.98</v>
      </c>
      <c r="AG123" s="1">
        <v>3296.5990000000002</v>
      </c>
      <c r="AH123" s="1">
        <v>2723.81</v>
      </c>
      <c r="AI123" s="1">
        <v>2496.5990000000002</v>
      </c>
      <c r="AJ123" s="1">
        <v>2204.0819999999999</v>
      </c>
      <c r="AK123" s="1">
        <v>2697.9589999999998</v>
      </c>
      <c r="AL123" s="1">
        <v>2010.884</v>
      </c>
      <c r="AM123" s="1">
        <v>2129.252</v>
      </c>
      <c r="AN123" s="1">
        <v>2081.6329999999998</v>
      </c>
      <c r="AO123" s="1">
        <v>1379.5920000000001</v>
      </c>
      <c r="AP123" s="1">
        <v>2631.2930000000001</v>
      </c>
      <c r="AQ123" s="1">
        <v>2570.0680000000002</v>
      </c>
      <c r="AR123" s="1">
        <v>2408.163</v>
      </c>
      <c r="AS123" s="1">
        <v>2363.2649999999999</v>
      </c>
      <c r="AT123" s="1">
        <v>2360.5439999999999</v>
      </c>
      <c r="AU123" s="1">
        <v>2699.32</v>
      </c>
      <c r="AV123" s="1">
        <v>2042.1769999999999</v>
      </c>
      <c r="AW123" s="1">
        <v>1541.4970000000001</v>
      </c>
      <c r="AX123" s="1">
        <v>2378.2310000000002</v>
      </c>
      <c r="AY123" s="1">
        <v>2062.585</v>
      </c>
      <c r="AZ123" s="1">
        <v>2821.7689999999998</v>
      </c>
      <c r="BA123" s="1">
        <v>1499.32</v>
      </c>
      <c r="BB123" s="1">
        <v>1681.633</v>
      </c>
      <c r="BC123" s="1">
        <v>2171.4290000000001</v>
      </c>
      <c r="BD123" s="1">
        <v>2386.395</v>
      </c>
      <c r="BE123" s="1">
        <v>2296.5990000000002</v>
      </c>
      <c r="BF123" s="1">
        <v>2582.3130000000001</v>
      </c>
      <c r="BG123" s="1">
        <v>2364.6260000000002</v>
      </c>
      <c r="BH123" s="1">
        <v>2000</v>
      </c>
      <c r="BI123" s="1">
        <v>1840.816</v>
      </c>
      <c r="BJ123" s="1">
        <v>2156.4630000000002</v>
      </c>
      <c r="BK123" s="1">
        <v>1851.701</v>
      </c>
      <c r="BL123" s="1">
        <v>2149.66</v>
      </c>
      <c r="BM123" s="1">
        <v>2153.741</v>
      </c>
      <c r="BN123" s="1">
        <v>2062.585</v>
      </c>
      <c r="BO123" s="1">
        <v>1440.816</v>
      </c>
      <c r="BP123" s="1">
        <v>-44580.95</v>
      </c>
      <c r="BQ123" s="1">
        <v>3376.8710000000001</v>
      </c>
      <c r="BR123" s="1">
        <v>-44580.95</v>
      </c>
      <c r="BS123" s="1">
        <v>8955.1020000000008</v>
      </c>
      <c r="BT123" s="1">
        <v>-44580.95</v>
      </c>
      <c r="BU123" s="1">
        <v>2406.8029999999999</v>
      </c>
      <c r="BV123" s="1">
        <v>2361.9050000000002</v>
      </c>
      <c r="BW123" s="1">
        <v>2391.837</v>
      </c>
      <c r="BX123" s="1">
        <v>2160.5439999999999</v>
      </c>
      <c r="BY123" s="1">
        <v>2546.9389999999999</v>
      </c>
      <c r="BZ123" s="1">
        <v>-428.57139999999998</v>
      </c>
    </row>
    <row r="124" spans="1:78">
      <c r="A124" s="1">
        <v>565.73400000000004</v>
      </c>
      <c r="B124" s="1">
        <v>5.0049999999999999</v>
      </c>
      <c r="C124" s="1">
        <v>6.6579459999999993E-2</v>
      </c>
      <c r="D124" s="1">
        <v>5.6394329999999999E-2</v>
      </c>
      <c r="E124" s="1">
        <v>-4.9330430000000002E-2</v>
      </c>
      <c r="F124" s="1">
        <v>-6.8399559999999995E-4</v>
      </c>
      <c r="G124" s="1">
        <v>3224.49</v>
      </c>
      <c r="H124" s="1">
        <v>2793.1970000000001</v>
      </c>
      <c r="I124" s="1">
        <v>2839.4560000000001</v>
      </c>
      <c r="J124" s="1">
        <v>2551.02</v>
      </c>
      <c r="K124" s="1">
        <v>2887.0749999999998</v>
      </c>
      <c r="L124" s="1">
        <v>3122.4490000000001</v>
      </c>
      <c r="M124" s="1">
        <v>2795.9180000000001</v>
      </c>
      <c r="N124" s="1">
        <v>2755.1019999999999</v>
      </c>
      <c r="O124" s="1">
        <v>3238.0949999999998</v>
      </c>
      <c r="P124" s="1">
        <v>2084.3539999999998</v>
      </c>
      <c r="Q124" s="1">
        <v>2134.694</v>
      </c>
      <c r="R124" s="1">
        <v>-44580.95</v>
      </c>
      <c r="S124" s="1">
        <v>2614.9659999999999</v>
      </c>
      <c r="T124" s="1">
        <v>2545.578</v>
      </c>
      <c r="U124" s="1">
        <v>-44580.95</v>
      </c>
      <c r="V124" s="1">
        <v>2521.0880000000002</v>
      </c>
      <c r="W124" s="1">
        <v>2485.7139999999999</v>
      </c>
      <c r="X124" s="1">
        <v>1919.7280000000001</v>
      </c>
      <c r="Y124" s="1">
        <v>1906.1220000000001</v>
      </c>
      <c r="Z124" s="1">
        <v>2877.5509999999999</v>
      </c>
      <c r="AA124" s="1">
        <v>2048.98</v>
      </c>
      <c r="AB124" s="1">
        <v>2414.9659999999999</v>
      </c>
      <c r="AC124" s="1">
        <v>2408.163</v>
      </c>
      <c r="AD124" s="1">
        <v>1829.932</v>
      </c>
      <c r="AE124" s="1">
        <v>2541.4969999999998</v>
      </c>
      <c r="AF124" s="1">
        <v>2846.259</v>
      </c>
      <c r="AG124" s="1">
        <v>3296.5990000000002</v>
      </c>
      <c r="AH124" s="1">
        <v>2723.81</v>
      </c>
      <c r="AI124" s="1">
        <v>2496.5990000000002</v>
      </c>
      <c r="AJ124" s="1">
        <v>2204.0819999999999</v>
      </c>
      <c r="AK124" s="1">
        <v>2697.9589999999998</v>
      </c>
      <c r="AL124" s="1">
        <v>2013.605</v>
      </c>
      <c r="AM124" s="1">
        <v>2129.252</v>
      </c>
      <c r="AN124" s="1">
        <v>2082.9929999999999</v>
      </c>
      <c r="AO124" s="1">
        <v>1380.952</v>
      </c>
      <c r="AP124" s="1">
        <v>2631.2930000000001</v>
      </c>
      <c r="AQ124" s="1">
        <v>2568.7069999999999</v>
      </c>
      <c r="AR124" s="1">
        <v>2409.5239999999999</v>
      </c>
      <c r="AS124" s="1">
        <v>2365.9859999999999</v>
      </c>
      <c r="AT124" s="1">
        <v>2357.8229999999999</v>
      </c>
      <c r="AU124" s="1">
        <v>2700.68</v>
      </c>
      <c r="AV124" s="1">
        <v>2042.1769999999999</v>
      </c>
      <c r="AW124" s="1">
        <v>1541.4970000000001</v>
      </c>
      <c r="AX124" s="1">
        <v>2380.9520000000002</v>
      </c>
      <c r="AY124" s="1">
        <v>2065.306</v>
      </c>
      <c r="AZ124" s="1">
        <v>2823.1289999999999</v>
      </c>
      <c r="BA124" s="1">
        <v>1504.7619999999999</v>
      </c>
      <c r="BB124" s="1">
        <v>1682.9929999999999</v>
      </c>
      <c r="BC124" s="1">
        <v>2172.7890000000002</v>
      </c>
      <c r="BD124" s="1">
        <v>2386.395</v>
      </c>
      <c r="BE124" s="1">
        <v>2296.5990000000002</v>
      </c>
      <c r="BF124" s="1">
        <v>2583.6729999999998</v>
      </c>
      <c r="BG124" s="1">
        <v>2365.9859999999999</v>
      </c>
      <c r="BH124" s="1">
        <v>2002.721</v>
      </c>
      <c r="BI124" s="1">
        <v>1844.8979999999999</v>
      </c>
      <c r="BJ124" s="1">
        <v>2157.8229999999999</v>
      </c>
      <c r="BK124" s="1">
        <v>1851.701</v>
      </c>
      <c r="BL124" s="1">
        <v>2149.66</v>
      </c>
      <c r="BM124" s="1">
        <v>2155.1019999999999</v>
      </c>
      <c r="BN124" s="1">
        <v>2063.9459999999999</v>
      </c>
      <c r="BO124" s="1">
        <v>1442.1769999999999</v>
      </c>
      <c r="BP124" s="1">
        <v>-44580.95</v>
      </c>
      <c r="BQ124" s="1">
        <v>3376.8710000000001</v>
      </c>
      <c r="BR124" s="1">
        <v>-44580.95</v>
      </c>
      <c r="BS124" s="1">
        <v>8892.5169999999998</v>
      </c>
      <c r="BT124" s="1">
        <v>-44580.95</v>
      </c>
      <c r="BU124" s="1">
        <v>2410.884</v>
      </c>
      <c r="BV124" s="1">
        <v>2363.2649999999999</v>
      </c>
      <c r="BW124" s="1">
        <v>2391.837</v>
      </c>
      <c r="BX124" s="1">
        <v>2161.9050000000002</v>
      </c>
      <c r="BY124" s="1">
        <v>2545.578</v>
      </c>
      <c r="BZ124" s="1">
        <v>-481.6327</v>
      </c>
    </row>
    <row r="125" spans="1:78">
      <c r="A125" s="1">
        <v>580.23400000000004</v>
      </c>
      <c r="B125" s="1">
        <v>4.9909999999999997</v>
      </c>
      <c r="C125" s="1">
        <v>6.6514390000000007E-2</v>
      </c>
      <c r="D125" s="1">
        <v>5.6526819999999998E-2</v>
      </c>
      <c r="E125" s="1">
        <v>-4.9395639999999998E-2</v>
      </c>
      <c r="F125" s="1">
        <v>-8.8035800000000003E-4</v>
      </c>
      <c r="G125" s="1">
        <v>3224.49</v>
      </c>
      <c r="H125" s="1">
        <v>2793.1970000000001</v>
      </c>
      <c r="I125" s="1">
        <v>2836.7350000000001</v>
      </c>
      <c r="J125" s="1">
        <v>2551.02</v>
      </c>
      <c r="K125" s="1">
        <v>2887.0749999999998</v>
      </c>
      <c r="L125" s="1">
        <v>3125.17</v>
      </c>
      <c r="M125" s="1">
        <v>2795.9180000000001</v>
      </c>
      <c r="N125" s="1">
        <v>2756.4630000000002</v>
      </c>
      <c r="O125" s="1">
        <v>3242.1770000000001</v>
      </c>
      <c r="P125" s="1">
        <v>2085.7139999999999</v>
      </c>
      <c r="Q125" s="1">
        <v>2136.0540000000001</v>
      </c>
      <c r="R125" s="1">
        <v>-44580.95</v>
      </c>
      <c r="S125" s="1">
        <v>2617.6869999999999</v>
      </c>
      <c r="T125" s="1">
        <v>2545.578</v>
      </c>
      <c r="U125" s="1">
        <v>-44580.95</v>
      </c>
      <c r="V125" s="1">
        <v>2523.81</v>
      </c>
      <c r="W125" s="1">
        <v>2485.7139999999999</v>
      </c>
      <c r="X125" s="1">
        <v>1921.088</v>
      </c>
      <c r="Y125" s="1">
        <v>1910.204</v>
      </c>
      <c r="Z125" s="1">
        <v>2880.2719999999999</v>
      </c>
      <c r="AA125" s="1">
        <v>2050.34</v>
      </c>
      <c r="AB125" s="1">
        <v>2419.0479999999998</v>
      </c>
      <c r="AC125" s="1">
        <v>2406.8029999999999</v>
      </c>
      <c r="AD125" s="1">
        <v>1829.932</v>
      </c>
      <c r="AE125" s="1">
        <v>2540.136</v>
      </c>
      <c r="AF125" s="1">
        <v>2848.98</v>
      </c>
      <c r="AG125" s="1">
        <v>3297.9589999999998</v>
      </c>
      <c r="AH125" s="1">
        <v>2723.81</v>
      </c>
      <c r="AI125" s="1">
        <v>2497.9589999999998</v>
      </c>
      <c r="AJ125" s="1">
        <v>2204.0819999999999</v>
      </c>
      <c r="AK125" s="1">
        <v>2702.0410000000002</v>
      </c>
      <c r="AL125" s="1">
        <v>2013.605</v>
      </c>
      <c r="AM125" s="1">
        <v>2131.973</v>
      </c>
      <c r="AN125" s="1">
        <v>2082.9929999999999</v>
      </c>
      <c r="AO125" s="1">
        <v>1380.952</v>
      </c>
      <c r="AP125" s="1">
        <v>2632.6529999999998</v>
      </c>
      <c r="AQ125" s="1">
        <v>2568.7069999999999</v>
      </c>
      <c r="AR125" s="1">
        <v>2409.5239999999999</v>
      </c>
      <c r="AS125" s="1">
        <v>2365.9859999999999</v>
      </c>
      <c r="AT125" s="1">
        <v>2360.5439999999999</v>
      </c>
      <c r="AU125" s="1">
        <v>2699.32</v>
      </c>
      <c r="AV125" s="1">
        <v>2042.1769999999999</v>
      </c>
      <c r="AW125" s="1">
        <v>1541.4970000000001</v>
      </c>
      <c r="AX125" s="1">
        <v>2382.3130000000001</v>
      </c>
      <c r="AY125" s="1">
        <v>2068.027</v>
      </c>
      <c r="AZ125" s="1">
        <v>2825.85</v>
      </c>
      <c r="BA125" s="1">
        <v>1507.4829999999999</v>
      </c>
      <c r="BB125" s="1">
        <v>1685.7139999999999</v>
      </c>
      <c r="BC125" s="1">
        <v>2171.4290000000001</v>
      </c>
      <c r="BD125" s="1">
        <v>2389.116</v>
      </c>
      <c r="BE125" s="1">
        <v>2297.9589999999998</v>
      </c>
      <c r="BF125" s="1">
        <v>2586.395</v>
      </c>
      <c r="BG125" s="1">
        <v>2368.7069999999999</v>
      </c>
      <c r="BH125" s="1">
        <v>2002.721</v>
      </c>
      <c r="BI125" s="1">
        <v>1847.6189999999999</v>
      </c>
      <c r="BJ125" s="1">
        <v>2160.5439999999999</v>
      </c>
      <c r="BK125" s="1">
        <v>1854.422</v>
      </c>
      <c r="BL125" s="1">
        <v>2153.741</v>
      </c>
      <c r="BM125" s="1">
        <v>2156.4630000000002</v>
      </c>
      <c r="BN125" s="1">
        <v>2065.306</v>
      </c>
      <c r="BO125" s="1">
        <v>1442.1769999999999</v>
      </c>
      <c r="BP125" s="1">
        <v>-44580.95</v>
      </c>
      <c r="BQ125" s="1">
        <v>3376.8710000000001</v>
      </c>
      <c r="BR125" s="1">
        <v>-44580.95</v>
      </c>
      <c r="BS125" s="1">
        <v>8793.1970000000001</v>
      </c>
      <c r="BT125" s="1">
        <v>-44580.95</v>
      </c>
      <c r="BU125" s="1">
        <v>2410.884</v>
      </c>
      <c r="BV125" s="1">
        <v>2364.6260000000002</v>
      </c>
      <c r="BW125" s="1">
        <v>2391.837</v>
      </c>
      <c r="BX125" s="1">
        <v>2160.5439999999999</v>
      </c>
      <c r="BY125" s="1">
        <v>2548.299</v>
      </c>
      <c r="BZ125" s="1">
        <v>-482.9932</v>
      </c>
    </row>
    <row r="126" spans="1:78">
      <c r="A126" s="1">
        <v>594.73400000000004</v>
      </c>
      <c r="B126" s="1">
        <v>4.9770000000000003</v>
      </c>
      <c r="C126" s="1">
        <v>6.6839770000000007E-2</v>
      </c>
      <c r="D126" s="1">
        <v>5.6526819999999998E-2</v>
      </c>
      <c r="E126" s="1">
        <v>-4.9330430000000002E-2</v>
      </c>
      <c r="F126" s="1">
        <v>-9.4581220000000004E-4</v>
      </c>
      <c r="G126" s="1">
        <v>3228.5709999999999</v>
      </c>
      <c r="H126" s="1">
        <v>2797.279</v>
      </c>
      <c r="I126" s="1">
        <v>2836.7350000000001</v>
      </c>
      <c r="J126" s="1">
        <v>2553.741</v>
      </c>
      <c r="K126" s="1">
        <v>2885.7139999999999</v>
      </c>
      <c r="L126" s="1">
        <v>3122.4490000000001</v>
      </c>
      <c r="M126" s="1">
        <v>2797.279</v>
      </c>
      <c r="N126" s="1">
        <v>2756.4630000000002</v>
      </c>
      <c r="O126" s="1">
        <v>3244.8980000000001</v>
      </c>
      <c r="P126" s="1">
        <v>2087.0749999999998</v>
      </c>
      <c r="Q126" s="1">
        <v>2136.0540000000001</v>
      </c>
      <c r="R126" s="1">
        <v>-44580.95</v>
      </c>
      <c r="S126" s="1">
        <v>2620.4079999999999</v>
      </c>
      <c r="T126" s="1">
        <v>2551.02</v>
      </c>
      <c r="U126" s="1">
        <v>-44580.95</v>
      </c>
      <c r="V126" s="1">
        <v>2525.17</v>
      </c>
      <c r="W126" s="1">
        <v>2489.7959999999998</v>
      </c>
      <c r="X126" s="1">
        <v>1922.4490000000001</v>
      </c>
      <c r="Y126" s="1">
        <v>1910.204</v>
      </c>
      <c r="Z126" s="1">
        <v>2882.9929999999999</v>
      </c>
      <c r="AA126" s="1">
        <v>2051.701</v>
      </c>
      <c r="AB126" s="1">
        <v>2420.4079999999999</v>
      </c>
      <c r="AC126" s="1">
        <v>2412.2449999999999</v>
      </c>
      <c r="AD126" s="1">
        <v>1836.7349999999999</v>
      </c>
      <c r="AE126" s="1">
        <v>2545.578</v>
      </c>
      <c r="AF126" s="1">
        <v>2853.0610000000001</v>
      </c>
      <c r="AG126" s="1">
        <v>3299.32</v>
      </c>
      <c r="AH126" s="1">
        <v>2726.5309999999999</v>
      </c>
      <c r="AI126" s="1">
        <v>2502.0410000000002</v>
      </c>
      <c r="AJ126" s="1">
        <v>2206.8029999999999</v>
      </c>
      <c r="AK126" s="1">
        <v>2700.68</v>
      </c>
      <c r="AL126" s="1">
        <v>2014.9659999999999</v>
      </c>
      <c r="AM126" s="1">
        <v>2131.973</v>
      </c>
      <c r="AN126" s="1">
        <v>2085.7139999999999</v>
      </c>
      <c r="AO126" s="1">
        <v>1382.3130000000001</v>
      </c>
      <c r="AP126" s="1">
        <v>2636.7350000000001</v>
      </c>
      <c r="AQ126" s="1">
        <v>2575.5100000000002</v>
      </c>
      <c r="AR126" s="1">
        <v>2412.2449999999999</v>
      </c>
      <c r="AS126" s="1">
        <v>2365.9859999999999</v>
      </c>
      <c r="AT126" s="1">
        <v>2360.5439999999999</v>
      </c>
      <c r="AU126" s="1">
        <v>2703.4009999999998</v>
      </c>
      <c r="AV126" s="1">
        <v>2044.8979999999999</v>
      </c>
      <c r="AW126" s="1">
        <v>1540.136</v>
      </c>
      <c r="AX126" s="1">
        <v>2386.395</v>
      </c>
      <c r="AY126" s="1">
        <v>2072.1089999999999</v>
      </c>
      <c r="AZ126" s="1">
        <v>2829.9319999999998</v>
      </c>
      <c r="BA126" s="1">
        <v>1511.5650000000001</v>
      </c>
      <c r="BB126" s="1">
        <v>1687.075</v>
      </c>
      <c r="BC126" s="1">
        <v>2172.7890000000002</v>
      </c>
      <c r="BD126" s="1">
        <v>2390.4760000000001</v>
      </c>
      <c r="BE126" s="1">
        <v>2302.0410000000002</v>
      </c>
      <c r="BF126" s="1">
        <v>2586.395</v>
      </c>
      <c r="BG126" s="1">
        <v>2368.7069999999999</v>
      </c>
      <c r="BH126" s="1">
        <v>2005.442</v>
      </c>
      <c r="BI126" s="1">
        <v>1851.701</v>
      </c>
      <c r="BJ126" s="1">
        <v>2160.5439999999999</v>
      </c>
      <c r="BK126" s="1">
        <v>1854.422</v>
      </c>
      <c r="BL126" s="1">
        <v>2153.741</v>
      </c>
      <c r="BM126" s="1">
        <v>2157.8229999999999</v>
      </c>
      <c r="BN126" s="1">
        <v>2066.6669999999999</v>
      </c>
      <c r="BO126" s="1">
        <v>1442.1769999999999</v>
      </c>
      <c r="BP126" s="1">
        <v>-44580.95</v>
      </c>
      <c r="BQ126" s="1">
        <v>3380.9520000000002</v>
      </c>
      <c r="BR126" s="1">
        <v>-44580.95</v>
      </c>
      <c r="BS126" s="1">
        <v>8813.6049999999996</v>
      </c>
      <c r="BT126" s="1">
        <v>-44580.95</v>
      </c>
      <c r="BU126" s="1">
        <v>2409.5239999999999</v>
      </c>
      <c r="BV126" s="1">
        <v>2363.2649999999999</v>
      </c>
      <c r="BW126" s="1">
        <v>2395.9180000000001</v>
      </c>
      <c r="BX126" s="1">
        <v>2161.9050000000002</v>
      </c>
      <c r="BY126" s="1">
        <v>2548.299</v>
      </c>
      <c r="BZ126" s="1">
        <v>-481.6327</v>
      </c>
    </row>
    <row r="127" spans="1:78">
      <c r="A127" s="1">
        <v>609.23400000000004</v>
      </c>
      <c r="B127" s="1">
        <v>4.9770000000000003</v>
      </c>
      <c r="C127" s="1">
        <v>6.6774689999999998E-2</v>
      </c>
      <c r="D127" s="1">
        <v>5.6593060000000001E-2</v>
      </c>
      <c r="E127" s="1">
        <v>-4.9134820000000003E-2</v>
      </c>
      <c r="F127" s="1">
        <v>-9.4581220000000004E-4</v>
      </c>
      <c r="G127" s="1">
        <v>3227.2109999999998</v>
      </c>
      <c r="H127" s="1">
        <v>2793.1970000000001</v>
      </c>
      <c r="I127" s="1">
        <v>2839.4560000000001</v>
      </c>
      <c r="J127" s="1">
        <v>2553.741</v>
      </c>
      <c r="K127" s="1">
        <v>2885.7139999999999</v>
      </c>
      <c r="L127" s="1">
        <v>3126.5309999999999</v>
      </c>
      <c r="M127" s="1">
        <v>2795.9180000000001</v>
      </c>
      <c r="N127" s="1">
        <v>2756.4630000000002</v>
      </c>
      <c r="O127" s="1">
        <v>3244.8980000000001</v>
      </c>
      <c r="P127" s="1">
        <v>2088.4349999999999</v>
      </c>
      <c r="Q127" s="1">
        <v>2137.415</v>
      </c>
      <c r="R127" s="1">
        <v>-44580.95</v>
      </c>
      <c r="S127" s="1">
        <v>2624.49</v>
      </c>
      <c r="T127" s="1">
        <v>2551.02</v>
      </c>
      <c r="U127" s="1">
        <v>-44580.95</v>
      </c>
      <c r="V127" s="1">
        <v>2525.17</v>
      </c>
      <c r="W127" s="1">
        <v>2489.7959999999998</v>
      </c>
      <c r="X127" s="1">
        <v>1926.5309999999999</v>
      </c>
      <c r="Y127" s="1">
        <v>1912.925</v>
      </c>
      <c r="Z127" s="1">
        <v>2887.0749999999998</v>
      </c>
      <c r="AA127" s="1">
        <v>2048.98</v>
      </c>
      <c r="AB127" s="1">
        <v>2421.7689999999998</v>
      </c>
      <c r="AC127" s="1">
        <v>2412.2449999999999</v>
      </c>
      <c r="AD127" s="1">
        <v>1835.374</v>
      </c>
      <c r="AE127" s="1">
        <v>2545.578</v>
      </c>
      <c r="AF127" s="1">
        <v>2853.0610000000001</v>
      </c>
      <c r="AG127" s="1">
        <v>3297.9589999999998</v>
      </c>
      <c r="AH127" s="1">
        <v>2726.5309999999999</v>
      </c>
      <c r="AI127" s="1">
        <v>2499.3200000000002</v>
      </c>
      <c r="AJ127" s="1">
        <v>2206.8029999999999</v>
      </c>
      <c r="AK127" s="1">
        <v>2700.68</v>
      </c>
      <c r="AL127" s="1">
        <v>2017.6869999999999</v>
      </c>
      <c r="AM127" s="1">
        <v>2130.6120000000001</v>
      </c>
      <c r="AN127" s="1">
        <v>2087.0749999999998</v>
      </c>
      <c r="AO127" s="1">
        <v>1382.3130000000001</v>
      </c>
      <c r="AP127" s="1">
        <v>2634.0140000000001</v>
      </c>
      <c r="AQ127" s="1">
        <v>2571.4290000000001</v>
      </c>
      <c r="AR127" s="1">
        <v>2412.2449999999999</v>
      </c>
      <c r="AS127" s="1">
        <v>2364.6260000000002</v>
      </c>
      <c r="AT127" s="1">
        <v>2364.6260000000002</v>
      </c>
      <c r="AU127" s="1">
        <v>2703.4009999999998</v>
      </c>
      <c r="AV127" s="1">
        <v>2042.1769999999999</v>
      </c>
      <c r="AW127" s="1">
        <v>1537.415</v>
      </c>
      <c r="AX127" s="1">
        <v>2389.116</v>
      </c>
      <c r="AY127" s="1">
        <v>2070.748</v>
      </c>
      <c r="AZ127" s="1">
        <v>2832.6529999999998</v>
      </c>
      <c r="BA127" s="1">
        <v>1517.0070000000001</v>
      </c>
      <c r="BB127" s="1">
        <v>1685.7139999999999</v>
      </c>
      <c r="BC127" s="1">
        <v>2171.4290000000001</v>
      </c>
      <c r="BD127" s="1">
        <v>2389.116</v>
      </c>
      <c r="BE127" s="1">
        <v>2300.6799999999998</v>
      </c>
      <c r="BF127" s="1">
        <v>2587.7550000000001</v>
      </c>
      <c r="BG127" s="1">
        <v>2368.7069999999999</v>
      </c>
      <c r="BH127" s="1">
        <v>2004.0820000000001</v>
      </c>
      <c r="BI127" s="1">
        <v>1850.34</v>
      </c>
      <c r="BJ127" s="1">
        <v>2159.1840000000002</v>
      </c>
      <c r="BK127" s="1">
        <v>1853.0609999999999</v>
      </c>
      <c r="BL127" s="1">
        <v>2155.1019999999999</v>
      </c>
      <c r="BM127" s="1">
        <v>2155.1019999999999</v>
      </c>
      <c r="BN127" s="1">
        <v>2065.306</v>
      </c>
      <c r="BO127" s="1">
        <v>1443.537</v>
      </c>
      <c r="BP127" s="1">
        <v>-44580.95</v>
      </c>
      <c r="BQ127" s="1">
        <v>3378.2310000000002</v>
      </c>
      <c r="BR127" s="1">
        <v>-44580.95</v>
      </c>
      <c r="BS127" s="1">
        <v>8834.0139999999992</v>
      </c>
      <c r="BT127" s="1">
        <v>-44580.95</v>
      </c>
      <c r="BU127" s="1">
        <v>2409.5239999999999</v>
      </c>
      <c r="BV127" s="1">
        <v>2361.9050000000002</v>
      </c>
      <c r="BW127" s="1">
        <v>2391.837</v>
      </c>
      <c r="BX127" s="1">
        <v>2161.9050000000002</v>
      </c>
      <c r="BY127" s="1">
        <v>2549.66</v>
      </c>
      <c r="BZ127" s="1">
        <v>-482.9932</v>
      </c>
    </row>
    <row r="128" spans="1:78">
      <c r="A128" s="1">
        <v>623.73400000000004</v>
      </c>
      <c r="B128" s="1">
        <v>4.9770000000000003</v>
      </c>
      <c r="C128" s="1">
        <v>6.6644540000000002E-2</v>
      </c>
      <c r="D128" s="1">
        <v>5.6394329999999999E-2</v>
      </c>
      <c r="E128" s="1">
        <v>-4.906961E-2</v>
      </c>
      <c r="F128" s="1">
        <v>-7.4944979999999996E-4</v>
      </c>
      <c r="G128" s="1">
        <v>3229.9319999999998</v>
      </c>
      <c r="H128" s="1">
        <v>2797.279</v>
      </c>
      <c r="I128" s="1">
        <v>2840.8159999999998</v>
      </c>
      <c r="J128" s="1">
        <v>2555.1019999999999</v>
      </c>
      <c r="K128" s="1">
        <v>2887.0749999999998</v>
      </c>
      <c r="L128" s="1">
        <v>3126.5309999999999</v>
      </c>
      <c r="M128" s="1">
        <v>2797.279</v>
      </c>
      <c r="N128" s="1">
        <v>2756.4630000000002</v>
      </c>
      <c r="O128" s="1">
        <v>3246.259</v>
      </c>
      <c r="P128" s="1">
        <v>2088.4349999999999</v>
      </c>
      <c r="Q128" s="1">
        <v>2137.415</v>
      </c>
      <c r="R128" s="1">
        <v>-44580.95</v>
      </c>
      <c r="S128" s="1">
        <v>2623.1289999999999</v>
      </c>
      <c r="T128" s="1">
        <v>2551.02</v>
      </c>
      <c r="U128" s="1">
        <v>-44580.95</v>
      </c>
      <c r="V128" s="1">
        <v>2527.8910000000001</v>
      </c>
      <c r="W128" s="1">
        <v>2491.1559999999999</v>
      </c>
      <c r="X128" s="1">
        <v>1925.17</v>
      </c>
      <c r="Y128" s="1">
        <v>1911.5650000000001</v>
      </c>
      <c r="Z128" s="1">
        <v>2882.9929999999999</v>
      </c>
      <c r="AA128" s="1">
        <v>2046.259</v>
      </c>
      <c r="AB128" s="1">
        <v>2420.4079999999999</v>
      </c>
      <c r="AC128" s="1">
        <v>2409.5239999999999</v>
      </c>
      <c r="AD128" s="1">
        <v>1835.374</v>
      </c>
      <c r="AE128" s="1">
        <v>2542.857</v>
      </c>
      <c r="AF128" s="1">
        <v>2847.6190000000001</v>
      </c>
      <c r="AG128" s="1">
        <v>3299.32</v>
      </c>
      <c r="AH128" s="1">
        <v>2727.8910000000001</v>
      </c>
      <c r="AI128" s="1">
        <v>2499.3200000000002</v>
      </c>
      <c r="AJ128" s="1">
        <v>2204.0819999999999</v>
      </c>
      <c r="AK128" s="1">
        <v>2699.32</v>
      </c>
      <c r="AL128" s="1">
        <v>2017.6869999999999</v>
      </c>
      <c r="AM128" s="1">
        <v>2131.973</v>
      </c>
      <c r="AN128" s="1">
        <v>2084.3539999999998</v>
      </c>
      <c r="AO128" s="1">
        <v>1380.952</v>
      </c>
      <c r="AP128" s="1">
        <v>2632.6529999999998</v>
      </c>
      <c r="AQ128" s="1">
        <v>2571.4290000000001</v>
      </c>
      <c r="AR128" s="1">
        <v>2413.605</v>
      </c>
      <c r="AS128" s="1">
        <v>2363.2649999999999</v>
      </c>
      <c r="AT128" s="1">
        <v>2360.5439999999999</v>
      </c>
      <c r="AU128" s="1">
        <v>2700.68</v>
      </c>
      <c r="AV128" s="1">
        <v>2043.537</v>
      </c>
      <c r="AW128" s="1">
        <v>1534.694</v>
      </c>
      <c r="AX128" s="1">
        <v>2387.7550000000001</v>
      </c>
      <c r="AY128" s="1">
        <v>2069.3879999999999</v>
      </c>
      <c r="AZ128" s="1">
        <v>2831.2930000000001</v>
      </c>
      <c r="BA128" s="1">
        <v>1518.367</v>
      </c>
      <c r="BB128" s="1">
        <v>1684.354</v>
      </c>
      <c r="BC128" s="1">
        <v>2168.7069999999999</v>
      </c>
      <c r="BD128" s="1">
        <v>2390.4760000000001</v>
      </c>
      <c r="BE128" s="1">
        <v>2297.9589999999998</v>
      </c>
      <c r="BF128" s="1">
        <v>2586.395</v>
      </c>
      <c r="BG128" s="1">
        <v>2370.0680000000002</v>
      </c>
      <c r="BH128" s="1">
        <v>2005.442</v>
      </c>
      <c r="BI128" s="1">
        <v>1848.98</v>
      </c>
      <c r="BJ128" s="1">
        <v>2160.5439999999999</v>
      </c>
      <c r="BK128" s="1">
        <v>1854.422</v>
      </c>
      <c r="BL128" s="1">
        <v>2155.1019999999999</v>
      </c>
      <c r="BM128" s="1">
        <v>2157.8229999999999</v>
      </c>
      <c r="BN128" s="1">
        <v>2065.306</v>
      </c>
      <c r="BO128" s="1">
        <v>1443.537</v>
      </c>
      <c r="BP128" s="1">
        <v>-44580.95</v>
      </c>
      <c r="BQ128" s="1">
        <v>3380.9520000000002</v>
      </c>
      <c r="BR128" s="1">
        <v>-44580.95</v>
      </c>
      <c r="BS128" s="1">
        <v>8746.9390000000003</v>
      </c>
      <c r="BT128" s="1">
        <v>-44580.95</v>
      </c>
      <c r="BU128" s="1">
        <v>2409.5239999999999</v>
      </c>
      <c r="BV128" s="1">
        <v>2363.2649999999999</v>
      </c>
      <c r="BW128" s="1">
        <v>2391.837</v>
      </c>
      <c r="BX128" s="1">
        <v>2161.9050000000002</v>
      </c>
      <c r="BY128" s="1">
        <v>2551.02</v>
      </c>
      <c r="BZ128" s="1">
        <v>-481.6327</v>
      </c>
    </row>
    <row r="129" spans="1:78">
      <c r="A129" s="1">
        <v>638.23400000000004</v>
      </c>
      <c r="B129" s="1">
        <v>5.0049999999999999</v>
      </c>
      <c r="C129" s="1">
        <v>6.6579459999999993E-2</v>
      </c>
      <c r="D129" s="1">
        <v>5.6526819999999998E-2</v>
      </c>
      <c r="E129" s="1">
        <v>-4.9004409999999998E-2</v>
      </c>
      <c r="F129" s="1">
        <v>-9.4581220000000004E-4</v>
      </c>
      <c r="G129" s="1">
        <v>3224.49</v>
      </c>
      <c r="H129" s="1">
        <v>2793.1970000000001</v>
      </c>
      <c r="I129" s="1">
        <v>2836.7350000000001</v>
      </c>
      <c r="J129" s="1">
        <v>2552.3809999999999</v>
      </c>
      <c r="K129" s="1">
        <v>2884.3539999999998</v>
      </c>
      <c r="L129" s="1">
        <v>3125.17</v>
      </c>
      <c r="M129" s="1">
        <v>2793.1970000000001</v>
      </c>
      <c r="N129" s="1">
        <v>2756.4630000000002</v>
      </c>
      <c r="O129" s="1">
        <v>3246.259</v>
      </c>
      <c r="P129" s="1">
        <v>2088.4349999999999</v>
      </c>
      <c r="Q129" s="1">
        <v>2137.415</v>
      </c>
      <c r="R129" s="1">
        <v>-44580.95</v>
      </c>
      <c r="S129" s="1">
        <v>2623.1289999999999</v>
      </c>
      <c r="T129" s="1">
        <v>2555.1019999999999</v>
      </c>
      <c r="U129" s="1">
        <v>-44580.95</v>
      </c>
      <c r="V129" s="1">
        <v>2526.5309999999999</v>
      </c>
      <c r="W129" s="1">
        <v>2491.1559999999999</v>
      </c>
      <c r="X129" s="1">
        <v>1927.8910000000001</v>
      </c>
      <c r="Y129" s="1">
        <v>1915.646</v>
      </c>
      <c r="Z129" s="1">
        <v>2885.7139999999999</v>
      </c>
      <c r="AA129" s="1">
        <v>2044.8979999999999</v>
      </c>
      <c r="AB129" s="1">
        <v>2421.7689999999998</v>
      </c>
      <c r="AC129" s="1">
        <v>2412.2449999999999</v>
      </c>
      <c r="AD129" s="1">
        <v>1835.374</v>
      </c>
      <c r="AE129" s="1">
        <v>2542.857</v>
      </c>
      <c r="AF129" s="1">
        <v>2847.6190000000001</v>
      </c>
      <c r="AG129" s="1">
        <v>3297.9589999999998</v>
      </c>
      <c r="AH129" s="1">
        <v>2723.81</v>
      </c>
      <c r="AI129" s="1">
        <v>2499.3200000000002</v>
      </c>
      <c r="AJ129" s="1">
        <v>2205.442</v>
      </c>
      <c r="AK129" s="1">
        <v>2699.32</v>
      </c>
      <c r="AL129" s="1">
        <v>2013.605</v>
      </c>
      <c r="AM129" s="1">
        <v>2133.3330000000001</v>
      </c>
      <c r="AN129" s="1">
        <v>2085.7139999999999</v>
      </c>
      <c r="AO129" s="1">
        <v>1383.673</v>
      </c>
      <c r="AP129" s="1">
        <v>2632.6529999999998</v>
      </c>
      <c r="AQ129" s="1">
        <v>2571.4290000000001</v>
      </c>
      <c r="AR129" s="1">
        <v>2409.5239999999999</v>
      </c>
      <c r="AS129" s="1">
        <v>2364.6260000000002</v>
      </c>
      <c r="AT129" s="1">
        <v>2361.9050000000002</v>
      </c>
      <c r="AU129" s="1">
        <v>2700.68</v>
      </c>
      <c r="AV129" s="1">
        <v>2043.537</v>
      </c>
      <c r="AW129" s="1">
        <v>1537.415</v>
      </c>
      <c r="AX129" s="1">
        <v>2389.116</v>
      </c>
      <c r="AY129" s="1">
        <v>2072.1089999999999</v>
      </c>
      <c r="AZ129" s="1">
        <v>2831.2930000000001</v>
      </c>
      <c r="BA129" s="1">
        <v>1521.088</v>
      </c>
      <c r="BB129" s="1">
        <v>1684.354</v>
      </c>
      <c r="BC129" s="1">
        <v>2167.3470000000002</v>
      </c>
      <c r="BD129" s="1">
        <v>2389.116</v>
      </c>
      <c r="BE129" s="1">
        <v>2302.0410000000002</v>
      </c>
      <c r="BF129" s="1">
        <v>2586.395</v>
      </c>
      <c r="BG129" s="1">
        <v>2368.7069999999999</v>
      </c>
      <c r="BH129" s="1">
        <v>2005.442</v>
      </c>
      <c r="BI129" s="1">
        <v>1854.422</v>
      </c>
      <c r="BJ129" s="1">
        <v>2161.9050000000002</v>
      </c>
      <c r="BK129" s="1">
        <v>1851.701</v>
      </c>
      <c r="BL129" s="1">
        <v>2156.4630000000002</v>
      </c>
      <c r="BM129" s="1">
        <v>2155.1019999999999</v>
      </c>
      <c r="BN129" s="1">
        <v>2066.6669999999999</v>
      </c>
      <c r="BO129" s="1">
        <v>1440.816</v>
      </c>
      <c r="BP129" s="1">
        <v>-44580.95</v>
      </c>
      <c r="BQ129" s="1">
        <v>3376.8710000000001</v>
      </c>
      <c r="BR129" s="1">
        <v>-44580.95</v>
      </c>
      <c r="BS129" s="1">
        <v>8714.2860000000001</v>
      </c>
      <c r="BT129" s="1">
        <v>-44580.95</v>
      </c>
      <c r="BU129" s="1">
        <v>2412.2449999999999</v>
      </c>
      <c r="BV129" s="1">
        <v>2363.2649999999999</v>
      </c>
      <c r="BW129" s="1">
        <v>2391.837</v>
      </c>
      <c r="BX129" s="1">
        <v>2161.9050000000002</v>
      </c>
      <c r="BY129" s="1">
        <v>2548.299</v>
      </c>
      <c r="BZ129" s="1">
        <v>-481.6327</v>
      </c>
    </row>
    <row r="130" spans="1:78">
      <c r="A130" s="1">
        <v>652.75</v>
      </c>
      <c r="B130" s="1">
        <v>4.9770000000000003</v>
      </c>
      <c r="C130" s="1">
        <v>6.6774689999999998E-2</v>
      </c>
      <c r="D130" s="1">
        <v>5.3082280000000003E-2</v>
      </c>
      <c r="E130" s="1">
        <v>-4.906961E-2</v>
      </c>
      <c r="F130" s="1">
        <v>-9.4581220000000004E-4</v>
      </c>
      <c r="G130" s="1">
        <v>3224.49</v>
      </c>
      <c r="H130" s="1">
        <v>2795.9180000000001</v>
      </c>
      <c r="I130" s="1">
        <v>2836.7350000000001</v>
      </c>
      <c r="J130" s="1">
        <v>2551.02</v>
      </c>
      <c r="K130" s="1">
        <v>2887.0749999999998</v>
      </c>
      <c r="L130" s="1">
        <v>3122.4490000000001</v>
      </c>
      <c r="M130" s="1">
        <v>2793.1970000000001</v>
      </c>
      <c r="N130" s="1">
        <v>2753.741</v>
      </c>
      <c r="O130" s="1">
        <v>3246.259</v>
      </c>
      <c r="P130" s="1">
        <v>2088.4349999999999</v>
      </c>
      <c r="Q130" s="1">
        <v>2138.7759999999998</v>
      </c>
      <c r="R130" s="1">
        <v>-44580.95</v>
      </c>
      <c r="S130" s="1">
        <v>2625.85</v>
      </c>
      <c r="T130" s="1">
        <v>2555.1019999999999</v>
      </c>
      <c r="U130" s="1">
        <v>-44580.95</v>
      </c>
      <c r="V130" s="1">
        <v>2531.973</v>
      </c>
      <c r="W130" s="1">
        <v>2491.1559999999999</v>
      </c>
      <c r="X130" s="1">
        <v>1927.8910000000001</v>
      </c>
      <c r="Y130" s="1">
        <v>1917.0070000000001</v>
      </c>
      <c r="Z130" s="1">
        <v>2889.7959999999998</v>
      </c>
      <c r="AA130" s="1">
        <v>2047.6189999999999</v>
      </c>
      <c r="AB130" s="1">
        <v>2424.4899999999998</v>
      </c>
      <c r="AC130" s="1">
        <v>2412.2449999999999</v>
      </c>
      <c r="AD130" s="1">
        <v>1835.374</v>
      </c>
      <c r="AE130" s="1">
        <v>2545.578</v>
      </c>
      <c r="AF130" s="1">
        <v>2851.701</v>
      </c>
      <c r="AG130" s="1">
        <v>3300.68</v>
      </c>
      <c r="AH130" s="1">
        <v>2725.17</v>
      </c>
      <c r="AI130" s="1">
        <v>2499.3200000000002</v>
      </c>
      <c r="AJ130" s="1">
        <v>2205.442</v>
      </c>
      <c r="AK130" s="1">
        <v>2700.68</v>
      </c>
      <c r="AL130" s="1">
        <v>2017.6869999999999</v>
      </c>
      <c r="AM130" s="1">
        <v>2131.973</v>
      </c>
      <c r="AN130" s="1">
        <v>2085.7139999999999</v>
      </c>
      <c r="AO130" s="1">
        <v>1382.3130000000001</v>
      </c>
      <c r="AP130" s="1">
        <v>2632.6529999999998</v>
      </c>
      <c r="AQ130" s="1">
        <v>2572.7890000000002</v>
      </c>
      <c r="AR130" s="1">
        <v>2413.605</v>
      </c>
      <c r="AS130" s="1">
        <v>2365.9859999999999</v>
      </c>
      <c r="AT130" s="1">
        <v>2360.5439999999999</v>
      </c>
      <c r="AU130" s="1">
        <v>2703.4009999999998</v>
      </c>
      <c r="AV130" s="1">
        <v>2043.537</v>
      </c>
      <c r="AW130" s="1">
        <v>1536.0540000000001</v>
      </c>
      <c r="AX130" s="1">
        <v>2390.4760000000001</v>
      </c>
      <c r="AY130" s="1">
        <v>2073.4690000000001</v>
      </c>
      <c r="AZ130" s="1">
        <v>2832.6529999999998</v>
      </c>
      <c r="BA130" s="1">
        <v>1523.81</v>
      </c>
      <c r="BB130" s="1">
        <v>1685.7139999999999</v>
      </c>
      <c r="BC130" s="1">
        <v>2164.6260000000002</v>
      </c>
      <c r="BD130" s="1">
        <v>2391.837</v>
      </c>
      <c r="BE130" s="1">
        <v>2300.6799999999998</v>
      </c>
      <c r="BF130" s="1">
        <v>2586.395</v>
      </c>
      <c r="BG130" s="1">
        <v>2368.7069999999999</v>
      </c>
      <c r="BH130" s="1">
        <v>2008.163</v>
      </c>
      <c r="BI130" s="1">
        <v>1851.701</v>
      </c>
      <c r="BJ130" s="1">
        <v>2160.5439999999999</v>
      </c>
      <c r="BK130" s="1">
        <v>1848.98</v>
      </c>
      <c r="BL130" s="1">
        <v>2155.1019999999999</v>
      </c>
      <c r="BM130" s="1">
        <v>2156.4630000000002</v>
      </c>
      <c r="BN130" s="1">
        <v>2065.306</v>
      </c>
      <c r="BO130" s="1">
        <v>1442.1769999999999</v>
      </c>
      <c r="BP130" s="1">
        <v>-44580.95</v>
      </c>
      <c r="BQ130" s="1">
        <v>3376.8710000000001</v>
      </c>
      <c r="BR130" s="1">
        <v>-44580.95</v>
      </c>
      <c r="BS130" s="1">
        <v>8700.68</v>
      </c>
      <c r="BT130" s="1">
        <v>-44580.95</v>
      </c>
      <c r="BU130" s="1">
        <v>2409.5239999999999</v>
      </c>
      <c r="BV130" s="1">
        <v>2363.2649999999999</v>
      </c>
      <c r="BW130" s="1">
        <v>2393.1970000000001</v>
      </c>
      <c r="BX130" s="1">
        <v>2161.9050000000002</v>
      </c>
      <c r="BY130" s="1">
        <v>2548.299</v>
      </c>
      <c r="BZ130" s="1">
        <v>-482.9932</v>
      </c>
    </row>
    <row r="131" spans="1:78">
      <c r="A131" s="1">
        <v>667.25</v>
      </c>
      <c r="B131" s="1">
        <v>4.9770000000000003</v>
      </c>
      <c r="C131" s="1">
        <v>6.6644540000000002E-2</v>
      </c>
      <c r="D131" s="1">
        <v>5.261859E-2</v>
      </c>
      <c r="E131" s="1">
        <v>-4.9004409999999998E-2</v>
      </c>
      <c r="F131" s="1">
        <v>-1.207629E-3</v>
      </c>
      <c r="G131" s="1">
        <v>3224.49</v>
      </c>
      <c r="H131" s="1">
        <v>2793.1970000000001</v>
      </c>
      <c r="I131" s="1">
        <v>2836.7350000000001</v>
      </c>
      <c r="J131" s="1">
        <v>2551.02</v>
      </c>
      <c r="K131" s="1">
        <v>2885.7139999999999</v>
      </c>
      <c r="L131" s="1">
        <v>3123.81</v>
      </c>
      <c r="M131" s="1">
        <v>2790.4760000000001</v>
      </c>
      <c r="N131" s="1">
        <v>2753.741</v>
      </c>
      <c r="O131" s="1">
        <v>3247.6190000000001</v>
      </c>
      <c r="P131" s="1">
        <v>2089.7959999999998</v>
      </c>
      <c r="Q131" s="1">
        <v>2142.857</v>
      </c>
      <c r="R131" s="1">
        <v>-44580.95</v>
      </c>
      <c r="S131" s="1">
        <v>2625.85</v>
      </c>
      <c r="T131" s="1">
        <v>2556.4630000000002</v>
      </c>
      <c r="U131" s="1">
        <v>-44580.95</v>
      </c>
      <c r="V131" s="1">
        <v>2530.6120000000001</v>
      </c>
      <c r="W131" s="1">
        <v>2491.1559999999999</v>
      </c>
      <c r="X131" s="1">
        <v>1930.6120000000001</v>
      </c>
      <c r="Y131" s="1">
        <v>1918.367</v>
      </c>
      <c r="Z131" s="1">
        <v>2891.1559999999999</v>
      </c>
      <c r="AA131" s="1">
        <v>2046.259</v>
      </c>
      <c r="AB131" s="1">
        <v>2425.85</v>
      </c>
      <c r="AC131" s="1">
        <v>2414.9659999999999</v>
      </c>
      <c r="AD131" s="1">
        <v>1839.4559999999999</v>
      </c>
      <c r="AE131" s="1">
        <v>2548.299</v>
      </c>
      <c r="AF131" s="1">
        <v>2857.143</v>
      </c>
      <c r="AG131" s="1">
        <v>3300.68</v>
      </c>
      <c r="AH131" s="1">
        <v>2726.5309999999999</v>
      </c>
      <c r="AI131" s="1">
        <v>2499.3200000000002</v>
      </c>
      <c r="AJ131" s="1">
        <v>2204.0819999999999</v>
      </c>
      <c r="AK131" s="1">
        <v>2700.68</v>
      </c>
      <c r="AL131" s="1">
        <v>2017.6869999999999</v>
      </c>
      <c r="AM131" s="1">
        <v>2131.973</v>
      </c>
      <c r="AN131" s="1">
        <v>2087.0749999999998</v>
      </c>
      <c r="AO131" s="1">
        <v>1382.3130000000001</v>
      </c>
      <c r="AP131" s="1">
        <v>2632.6529999999998</v>
      </c>
      <c r="AQ131" s="1">
        <v>2571.4290000000001</v>
      </c>
      <c r="AR131" s="1">
        <v>2412.2449999999999</v>
      </c>
      <c r="AS131" s="1">
        <v>2365.9859999999999</v>
      </c>
      <c r="AT131" s="1">
        <v>2360.5439999999999</v>
      </c>
      <c r="AU131" s="1">
        <v>2703.4009999999998</v>
      </c>
      <c r="AV131" s="1">
        <v>2046.259</v>
      </c>
      <c r="AW131" s="1">
        <v>1534.694</v>
      </c>
      <c r="AX131" s="1">
        <v>2389.116</v>
      </c>
      <c r="AY131" s="1">
        <v>2074.83</v>
      </c>
      <c r="AZ131" s="1">
        <v>2834.0140000000001</v>
      </c>
      <c r="BA131" s="1">
        <v>1529.252</v>
      </c>
      <c r="BB131" s="1">
        <v>1684.354</v>
      </c>
      <c r="BC131" s="1">
        <v>2164.6260000000002</v>
      </c>
      <c r="BD131" s="1">
        <v>2391.837</v>
      </c>
      <c r="BE131" s="1">
        <v>2299.3200000000002</v>
      </c>
      <c r="BF131" s="1">
        <v>2586.395</v>
      </c>
      <c r="BG131" s="1">
        <v>2368.7069999999999</v>
      </c>
      <c r="BH131" s="1">
        <v>2006.8030000000001</v>
      </c>
      <c r="BI131" s="1">
        <v>1851.701</v>
      </c>
      <c r="BJ131" s="1">
        <v>2160.5439999999999</v>
      </c>
      <c r="BK131" s="1">
        <v>1851.701</v>
      </c>
      <c r="BL131" s="1">
        <v>2155.1019999999999</v>
      </c>
      <c r="BM131" s="1">
        <v>2155.1019999999999</v>
      </c>
      <c r="BN131" s="1">
        <v>2065.306</v>
      </c>
      <c r="BO131" s="1">
        <v>1443.537</v>
      </c>
      <c r="BP131" s="1">
        <v>-44580.95</v>
      </c>
      <c r="BQ131" s="1">
        <v>3376.8710000000001</v>
      </c>
      <c r="BR131" s="1">
        <v>-44580.95</v>
      </c>
      <c r="BS131" s="1">
        <v>8678.9120000000003</v>
      </c>
      <c r="BT131" s="1">
        <v>-44580.95</v>
      </c>
      <c r="BU131" s="1">
        <v>2406.8029999999999</v>
      </c>
      <c r="BV131" s="1">
        <v>2363.2649999999999</v>
      </c>
      <c r="BW131" s="1">
        <v>2393.1970000000001</v>
      </c>
      <c r="BX131" s="1">
        <v>2160.5439999999999</v>
      </c>
      <c r="BY131" s="1">
        <v>2551.02</v>
      </c>
      <c r="BZ131" s="1">
        <v>-482.9932</v>
      </c>
    </row>
    <row r="132" spans="1:78">
      <c r="A132" s="1">
        <v>681.75</v>
      </c>
      <c r="B132" s="1">
        <v>4.9909999999999997</v>
      </c>
      <c r="C132" s="1">
        <v>6.6774689999999998E-2</v>
      </c>
      <c r="D132" s="1">
        <v>5.2353629999999998E-2</v>
      </c>
      <c r="E132" s="1">
        <v>-4.9330430000000002E-2</v>
      </c>
      <c r="F132" s="1">
        <v>-1.207629E-3</v>
      </c>
      <c r="G132" s="1">
        <v>3224.49</v>
      </c>
      <c r="H132" s="1">
        <v>2793.1970000000001</v>
      </c>
      <c r="I132" s="1">
        <v>2839.4560000000001</v>
      </c>
      <c r="J132" s="1">
        <v>2551.02</v>
      </c>
      <c r="K132" s="1">
        <v>2887.0749999999998</v>
      </c>
      <c r="L132" s="1">
        <v>3122.4490000000001</v>
      </c>
      <c r="M132" s="1">
        <v>2793.1970000000001</v>
      </c>
      <c r="N132" s="1">
        <v>2756.4630000000002</v>
      </c>
      <c r="O132" s="1">
        <v>3250.34</v>
      </c>
      <c r="P132" s="1">
        <v>2089.7959999999998</v>
      </c>
      <c r="Q132" s="1">
        <v>2144.2179999999998</v>
      </c>
      <c r="R132" s="1">
        <v>-44580.95</v>
      </c>
      <c r="S132" s="1">
        <v>2628.5709999999999</v>
      </c>
      <c r="T132" s="1">
        <v>2556.4630000000002</v>
      </c>
      <c r="U132" s="1">
        <v>-44580.95</v>
      </c>
      <c r="V132" s="1">
        <v>2534.694</v>
      </c>
      <c r="W132" s="1">
        <v>2493.8780000000002</v>
      </c>
      <c r="X132" s="1">
        <v>1933.3330000000001</v>
      </c>
      <c r="Y132" s="1">
        <v>1921.088</v>
      </c>
      <c r="Z132" s="1">
        <v>2893.8780000000002</v>
      </c>
      <c r="AA132" s="1">
        <v>2048.98</v>
      </c>
      <c r="AB132" s="1">
        <v>2429.9319999999998</v>
      </c>
      <c r="AC132" s="1">
        <v>2419.0479999999998</v>
      </c>
      <c r="AD132" s="1">
        <v>1844.8979999999999</v>
      </c>
      <c r="AE132" s="1">
        <v>2552.3809999999999</v>
      </c>
      <c r="AF132" s="1">
        <v>2857.143</v>
      </c>
      <c r="AG132" s="1">
        <v>3300.68</v>
      </c>
      <c r="AH132" s="1">
        <v>2726.5309999999999</v>
      </c>
      <c r="AI132" s="1">
        <v>2502.0410000000002</v>
      </c>
      <c r="AJ132" s="1">
        <v>2206.8029999999999</v>
      </c>
      <c r="AK132" s="1">
        <v>2700.68</v>
      </c>
      <c r="AL132" s="1">
        <v>2019.048</v>
      </c>
      <c r="AM132" s="1">
        <v>2131.973</v>
      </c>
      <c r="AN132" s="1">
        <v>2085.7139999999999</v>
      </c>
      <c r="AO132" s="1">
        <v>1382.3130000000001</v>
      </c>
      <c r="AP132" s="1">
        <v>2634.0140000000001</v>
      </c>
      <c r="AQ132" s="1">
        <v>2572.7890000000002</v>
      </c>
      <c r="AR132" s="1">
        <v>2409.5239999999999</v>
      </c>
      <c r="AS132" s="1">
        <v>2364.6260000000002</v>
      </c>
      <c r="AT132" s="1">
        <v>2364.6260000000002</v>
      </c>
      <c r="AU132" s="1">
        <v>2702.0410000000002</v>
      </c>
      <c r="AV132" s="1">
        <v>2046.259</v>
      </c>
      <c r="AW132" s="1">
        <v>1536.0540000000001</v>
      </c>
      <c r="AX132" s="1">
        <v>2391.837</v>
      </c>
      <c r="AY132" s="1">
        <v>2077.5509999999999</v>
      </c>
      <c r="AZ132" s="1">
        <v>2836.7350000000001</v>
      </c>
      <c r="BA132" s="1">
        <v>1534.694</v>
      </c>
      <c r="BB132" s="1">
        <v>1684.354</v>
      </c>
      <c r="BC132" s="1">
        <v>2164.6260000000002</v>
      </c>
      <c r="BD132" s="1">
        <v>2391.837</v>
      </c>
      <c r="BE132" s="1">
        <v>2302.0410000000002</v>
      </c>
      <c r="BF132" s="1">
        <v>2586.395</v>
      </c>
      <c r="BG132" s="1">
        <v>2368.7069999999999</v>
      </c>
      <c r="BH132" s="1">
        <v>2006.8030000000001</v>
      </c>
      <c r="BI132" s="1">
        <v>1854.422</v>
      </c>
      <c r="BJ132" s="1">
        <v>2160.5439999999999</v>
      </c>
      <c r="BK132" s="1">
        <v>1851.701</v>
      </c>
      <c r="BL132" s="1">
        <v>2156.4630000000002</v>
      </c>
      <c r="BM132" s="1">
        <v>2159.1840000000002</v>
      </c>
      <c r="BN132" s="1">
        <v>2065.306</v>
      </c>
      <c r="BO132" s="1">
        <v>1442.1769999999999</v>
      </c>
      <c r="BP132" s="1">
        <v>-44580.95</v>
      </c>
      <c r="BQ132" s="1">
        <v>3375.51</v>
      </c>
      <c r="BR132" s="1">
        <v>-44580.95</v>
      </c>
      <c r="BS132" s="1">
        <v>8669.3880000000008</v>
      </c>
      <c r="BT132" s="1">
        <v>-44580.95</v>
      </c>
      <c r="BU132" s="1">
        <v>2406.8029999999999</v>
      </c>
      <c r="BV132" s="1">
        <v>2363.2649999999999</v>
      </c>
      <c r="BW132" s="1">
        <v>2390.4760000000001</v>
      </c>
      <c r="BX132" s="1">
        <v>2161.9050000000002</v>
      </c>
      <c r="BY132" s="1">
        <v>2548.299</v>
      </c>
      <c r="BZ132" s="1">
        <v>-481.6327</v>
      </c>
    </row>
    <row r="133" spans="1:78">
      <c r="A133" s="1">
        <v>696.25</v>
      </c>
      <c r="B133" s="1">
        <v>5.5229999999999997</v>
      </c>
      <c r="C133" s="1">
        <v>7.1134799999999998E-2</v>
      </c>
      <c r="D133" s="1">
        <v>5.261859E-2</v>
      </c>
      <c r="E133" s="1">
        <v>-4.9004409999999998E-2</v>
      </c>
      <c r="F133" s="1">
        <v>-1.6003530000000001E-3</v>
      </c>
      <c r="G133" s="1">
        <v>3240.8159999999998</v>
      </c>
      <c r="H133" s="1">
        <v>2808.163</v>
      </c>
      <c r="I133" s="1">
        <v>2842.1770000000001</v>
      </c>
      <c r="J133" s="1">
        <v>2557.8229999999999</v>
      </c>
      <c r="K133" s="1">
        <v>2885.7139999999999</v>
      </c>
      <c r="L133" s="1">
        <v>3122.4490000000001</v>
      </c>
      <c r="M133" s="1">
        <v>2794.558</v>
      </c>
      <c r="N133" s="1">
        <v>2756.4630000000002</v>
      </c>
      <c r="O133" s="1">
        <v>3251.701</v>
      </c>
      <c r="P133" s="1">
        <v>2089.7959999999998</v>
      </c>
      <c r="Q133" s="1">
        <v>2145.578</v>
      </c>
      <c r="R133" s="1">
        <v>-44580.95</v>
      </c>
      <c r="S133" s="1">
        <v>2628.5709999999999</v>
      </c>
      <c r="T133" s="1">
        <v>2560.5439999999999</v>
      </c>
      <c r="U133" s="1">
        <v>-44580.95</v>
      </c>
      <c r="V133" s="1">
        <v>2534.694</v>
      </c>
      <c r="W133" s="1">
        <v>2495.2379999999998</v>
      </c>
      <c r="X133" s="1">
        <v>1933.3330000000001</v>
      </c>
      <c r="Y133" s="1">
        <v>1923.81</v>
      </c>
      <c r="Z133" s="1">
        <v>2892.5169999999998</v>
      </c>
      <c r="AA133" s="1">
        <v>2047.6189999999999</v>
      </c>
      <c r="AB133" s="1">
        <v>2432.6529999999998</v>
      </c>
      <c r="AC133" s="1">
        <v>2419.0479999999998</v>
      </c>
      <c r="AD133" s="1">
        <v>1843.537</v>
      </c>
      <c r="AE133" s="1">
        <v>2555.1019999999999</v>
      </c>
      <c r="AF133" s="1">
        <v>2857.143</v>
      </c>
      <c r="AG133" s="1">
        <v>3300.68</v>
      </c>
      <c r="AH133" s="1">
        <v>2726.5309999999999</v>
      </c>
      <c r="AI133" s="1">
        <v>2502.0410000000002</v>
      </c>
      <c r="AJ133" s="1">
        <v>2208.163</v>
      </c>
      <c r="AK133" s="1">
        <v>2700.68</v>
      </c>
      <c r="AL133" s="1">
        <v>2017.6869999999999</v>
      </c>
      <c r="AM133" s="1">
        <v>2134.694</v>
      </c>
      <c r="AN133" s="1">
        <v>2085.7139999999999</v>
      </c>
      <c r="AO133" s="1">
        <v>1383.673</v>
      </c>
      <c r="AP133" s="1">
        <v>2632.6529999999998</v>
      </c>
      <c r="AQ133" s="1">
        <v>2572.7890000000002</v>
      </c>
      <c r="AR133" s="1">
        <v>2408.163</v>
      </c>
      <c r="AS133" s="1">
        <v>2363.2649999999999</v>
      </c>
      <c r="AT133" s="1">
        <v>2365.9859999999999</v>
      </c>
      <c r="AU133" s="1">
        <v>2702.0410000000002</v>
      </c>
      <c r="AV133" s="1">
        <v>2048.98</v>
      </c>
      <c r="AW133" s="1">
        <v>1534.694</v>
      </c>
      <c r="AX133" s="1">
        <v>2391.837</v>
      </c>
      <c r="AY133" s="1">
        <v>2078.9119999999998</v>
      </c>
      <c r="AZ133" s="1">
        <v>2840.8159999999998</v>
      </c>
      <c r="BA133" s="1">
        <v>1537.415</v>
      </c>
      <c r="BB133" s="1">
        <v>1684.354</v>
      </c>
      <c r="BC133" s="1">
        <v>2160.5439999999999</v>
      </c>
      <c r="BD133" s="1">
        <v>2391.837</v>
      </c>
      <c r="BE133" s="1">
        <v>2302.0410000000002</v>
      </c>
      <c r="BF133" s="1">
        <v>2589.116</v>
      </c>
      <c r="BG133" s="1">
        <v>2370.0680000000002</v>
      </c>
      <c r="BH133" s="1">
        <v>2008.163</v>
      </c>
      <c r="BI133" s="1">
        <v>1854.422</v>
      </c>
      <c r="BJ133" s="1">
        <v>2160.5439999999999</v>
      </c>
      <c r="BK133" s="1">
        <v>1854.422</v>
      </c>
      <c r="BL133" s="1">
        <v>2157.8229999999999</v>
      </c>
      <c r="BM133" s="1">
        <v>2160.5439999999999</v>
      </c>
      <c r="BN133" s="1">
        <v>2068.027</v>
      </c>
      <c r="BO133" s="1">
        <v>1443.537</v>
      </c>
      <c r="BP133" s="1">
        <v>-44580.95</v>
      </c>
      <c r="BQ133" s="1">
        <v>3378.2310000000002</v>
      </c>
      <c r="BR133" s="1">
        <v>-44580.95</v>
      </c>
      <c r="BS133" s="1">
        <v>8659.8639999999996</v>
      </c>
      <c r="BT133" s="1">
        <v>-44580.95</v>
      </c>
      <c r="BU133" s="1">
        <v>2408.163</v>
      </c>
      <c r="BV133" s="1">
        <v>2363.2649999999999</v>
      </c>
      <c r="BW133" s="1">
        <v>2391.837</v>
      </c>
      <c r="BX133" s="1">
        <v>2161.9050000000002</v>
      </c>
      <c r="BY133" s="1">
        <v>2548.299</v>
      </c>
      <c r="BZ133" s="1">
        <v>-548.29930000000002</v>
      </c>
    </row>
    <row r="134" spans="1:78">
      <c r="A134" s="1">
        <v>710.75</v>
      </c>
      <c r="B134" s="1">
        <v>7.5670000000000002</v>
      </c>
      <c r="C134" s="1">
        <v>9.1438569999999997E-2</v>
      </c>
      <c r="D134" s="1">
        <v>5.261859E-2</v>
      </c>
      <c r="E134" s="1">
        <v>-4.8874000000000001E-2</v>
      </c>
      <c r="F134" s="1">
        <v>-3.2367070000000001E-3</v>
      </c>
      <c r="G134" s="1">
        <v>3299.32</v>
      </c>
      <c r="H134" s="1">
        <v>2869.3879999999999</v>
      </c>
      <c r="I134" s="1">
        <v>2861.2240000000002</v>
      </c>
      <c r="J134" s="1">
        <v>2574.15</v>
      </c>
      <c r="K134" s="1">
        <v>2888.4349999999999</v>
      </c>
      <c r="L134" s="1">
        <v>3122.4490000000001</v>
      </c>
      <c r="M134" s="1">
        <v>2790.4760000000001</v>
      </c>
      <c r="N134" s="1">
        <v>2751.02</v>
      </c>
      <c r="O134" s="1">
        <v>3261.2240000000002</v>
      </c>
      <c r="P134" s="1">
        <v>2091.1559999999999</v>
      </c>
      <c r="Q134" s="1">
        <v>2141.4969999999998</v>
      </c>
      <c r="R134" s="1">
        <v>-44580.95</v>
      </c>
      <c r="S134" s="1">
        <v>2623.1289999999999</v>
      </c>
      <c r="T134" s="1">
        <v>2556.4630000000002</v>
      </c>
      <c r="U134" s="1">
        <v>-44580.95</v>
      </c>
      <c r="V134" s="1">
        <v>2533.3330000000001</v>
      </c>
      <c r="W134" s="1">
        <v>2496.5990000000002</v>
      </c>
      <c r="X134" s="1">
        <v>1936.0540000000001</v>
      </c>
      <c r="Y134" s="1">
        <v>1921.088</v>
      </c>
      <c r="Z134" s="1">
        <v>2893.8780000000002</v>
      </c>
      <c r="AA134" s="1">
        <v>2050.34</v>
      </c>
      <c r="AB134" s="1">
        <v>2429.9319999999998</v>
      </c>
      <c r="AC134" s="1">
        <v>2420.4079999999999</v>
      </c>
      <c r="AD134" s="1">
        <v>1843.537</v>
      </c>
      <c r="AE134" s="1">
        <v>2556.4630000000002</v>
      </c>
      <c r="AF134" s="1">
        <v>2859.864</v>
      </c>
      <c r="AG134" s="1">
        <v>3306.1219999999998</v>
      </c>
      <c r="AH134" s="1">
        <v>2726.5309999999999</v>
      </c>
      <c r="AI134" s="1">
        <v>2504.7620000000002</v>
      </c>
      <c r="AJ134" s="1">
        <v>2208.163</v>
      </c>
      <c r="AK134" s="1">
        <v>2707.4830000000002</v>
      </c>
      <c r="AL134" s="1">
        <v>2019.048</v>
      </c>
      <c r="AM134" s="1">
        <v>2138.7759999999998</v>
      </c>
      <c r="AN134" s="1">
        <v>2085.7139999999999</v>
      </c>
      <c r="AO134" s="1">
        <v>1382.3130000000001</v>
      </c>
      <c r="AP134" s="1">
        <v>2635.3739999999998</v>
      </c>
      <c r="AQ134" s="1">
        <v>2571.4290000000001</v>
      </c>
      <c r="AR134" s="1">
        <v>2409.5239999999999</v>
      </c>
      <c r="AS134" s="1">
        <v>2364.6260000000002</v>
      </c>
      <c r="AT134" s="1">
        <v>2364.6260000000002</v>
      </c>
      <c r="AU134" s="1">
        <v>2697.9589999999998</v>
      </c>
      <c r="AV134" s="1">
        <v>2046.259</v>
      </c>
      <c r="AW134" s="1">
        <v>1534.694</v>
      </c>
      <c r="AX134" s="1">
        <v>2393.1970000000001</v>
      </c>
      <c r="AY134" s="1">
        <v>2081.6329999999998</v>
      </c>
      <c r="AZ134" s="1">
        <v>2839.4560000000001</v>
      </c>
      <c r="BA134" s="1">
        <v>1537.415</v>
      </c>
      <c r="BB134" s="1">
        <v>1687.075</v>
      </c>
      <c r="BC134" s="1">
        <v>2160.5439999999999</v>
      </c>
      <c r="BD134" s="1">
        <v>2395.9180000000001</v>
      </c>
      <c r="BE134" s="1">
        <v>2308.8440000000001</v>
      </c>
      <c r="BF134" s="1">
        <v>2594.558</v>
      </c>
      <c r="BG134" s="1">
        <v>2363.2649999999999</v>
      </c>
      <c r="BH134" s="1">
        <v>2010.884</v>
      </c>
      <c r="BI134" s="1">
        <v>1853.0609999999999</v>
      </c>
      <c r="BJ134" s="1">
        <v>2160.5439999999999</v>
      </c>
      <c r="BK134" s="1">
        <v>1848.98</v>
      </c>
      <c r="BL134" s="1">
        <v>2159.1840000000002</v>
      </c>
      <c r="BM134" s="1">
        <v>2159.1840000000002</v>
      </c>
      <c r="BN134" s="1">
        <v>2066.6669999999999</v>
      </c>
      <c r="BO134" s="1">
        <v>1442.1769999999999</v>
      </c>
      <c r="BP134" s="1">
        <v>-44580.95</v>
      </c>
      <c r="BQ134" s="1">
        <v>3367.3470000000002</v>
      </c>
      <c r="BR134" s="1">
        <v>-44580.95</v>
      </c>
      <c r="BS134" s="1">
        <v>8650.34</v>
      </c>
      <c r="BT134" s="1">
        <v>-44580.95</v>
      </c>
      <c r="BU134" s="1">
        <v>2405.442</v>
      </c>
      <c r="BV134" s="1">
        <v>2363.2649999999999</v>
      </c>
      <c r="BW134" s="1">
        <v>2390.4760000000001</v>
      </c>
      <c r="BX134" s="1">
        <v>2167.3470000000002</v>
      </c>
      <c r="BY134" s="1">
        <v>2548.299</v>
      </c>
      <c r="BZ134" s="1">
        <v>-772.78909999999996</v>
      </c>
    </row>
    <row r="135" spans="1:78">
      <c r="A135" s="1">
        <v>725.25</v>
      </c>
      <c r="B135" s="1">
        <v>8.8550000000000004</v>
      </c>
      <c r="C135" s="1">
        <v>0.1035427</v>
      </c>
      <c r="D135" s="1">
        <v>5.261859E-2</v>
      </c>
      <c r="E135" s="1">
        <v>-4.8352359999999997E-2</v>
      </c>
      <c r="F135" s="1">
        <v>-4.6112430000000001E-3</v>
      </c>
      <c r="G135" s="1">
        <v>3336.0540000000001</v>
      </c>
      <c r="H135" s="1">
        <v>2907.4830000000002</v>
      </c>
      <c r="I135" s="1">
        <v>2869.3879999999999</v>
      </c>
      <c r="J135" s="1">
        <v>2585.0340000000001</v>
      </c>
      <c r="K135" s="1">
        <v>2887.0749999999998</v>
      </c>
      <c r="L135" s="1">
        <v>3125.17</v>
      </c>
      <c r="M135" s="1">
        <v>2787.7550000000001</v>
      </c>
      <c r="N135" s="1">
        <v>2753.741</v>
      </c>
      <c r="O135" s="1">
        <v>3263.9459999999999</v>
      </c>
      <c r="P135" s="1">
        <v>2088.4349999999999</v>
      </c>
      <c r="Q135" s="1">
        <v>2142.857</v>
      </c>
      <c r="R135" s="1">
        <v>-44580.95</v>
      </c>
      <c r="S135" s="1">
        <v>2620.4079999999999</v>
      </c>
      <c r="T135" s="1">
        <v>2553.741</v>
      </c>
      <c r="U135" s="1">
        <v>-44580.95</v>
      </c>
      <c r="V135" s="1">
        <v>2531.973</v>
      </c>
      <c r="W135" s="1">
        <v>2495.2379999999998</v>
      </c>
      <c r="X135" s="1">
        <v>1934.694</v>
      </c>
      <c r="Y135" s="1">
        <v>1921.088</v>
      </c>
      <c r="Z135" s="1">
        <v>2892.5169999999998</v>
      </c>
      <c r="AA135" s="1">
        <v>2046.259</v>
      </c>
      <c r="AB135" s="1">
        <v>2427.2109999999998</v>
      </c>
      <c r="AC135" s="1">
        <v>2417.6869999999999</v>
      </c>
      <c r="AD135" s="1">
        <v>1844.8979999999999</v>
      </c>
      <c r="AE135" s="1">
        <v>2553.741</v>
      </c>
      <c r="AF135" s="1">
        <v>2858.5030000000002</v>
      </c>
      <c r="AG135" s="1">
        <v>3306.1219999999998</v>
      </c>
      <c r="AH135" s="1">
        <v>2726.5309999999999</v>
      </c>
      <c r="AI135" s="1">
        <v>2506.1219999999998</v>
      </c>
      <c r="AJ135" s="1">
        <v>2208.163</v>
      </c>
      <c r="AK135" s="1">
        <v>2710.2040000000002</v>
      </c>
      <c r="AL135" s="1">
        <v>2019.048</v>
      </c>
      <c r="AM135" s="1">
        <v>2141.4969999999998</v>
      </c>
      <c r="AN135" s="1">
        <v>2082.9929999999999</v>
      </c>
      <c r="AO135" s="1">
        <v>1383.673</v>
      </c>
      <c r="AP135" s="1">
        <v>2635.3739999999998</v>
      </c>
      <c r="AQ135" s="1">
        <v>2570.0680000000002</v>
      </c>
      <c r="AR135" s="1">
        <v>2405.442</v>
      </c>
      <c r="AS135" s="1">
        <v>2357.8229999999999</v>
      </c>
      <c r="AT135" s="1">
        <v>2360.5439999999999</v>
      </c>
      <c r="AU135" s="1">
        <v>2697.9589999999998</v>
      </c>
      <c r="AV135" s="1">
        <v>2043.537</v>
      </c>
      <c r="AW135" s="1">
        <v>1533.3330000000001</v>
      </c>
      <c r="AX135" s="1">
        <v>2391.837</v>
      </c>
      <c r="AY135" s="1">
        <v>2080.2719999999999</v>
      </c>
      <c r="AZ135" s="1">
        <v>2836.7350000000001</v>
      </c>
      <c r="BA135" s="1">
        <v>1541.4970000000001</v>
      </c>
      <c r="BB135" s="1">
        <v>1684.354</v>
      </c>
      <c r="BC135" s="1">
        <v>2160.5439999999999</v>
      </c>
      <c r="BD135" s="1">
        <v>2398.6390000000001</v>
      </c>
      <c r="BE135" s="1">
        <v>2311.5650000000001</v>
      </c>
      <c r="BF135" s="1">
        <v>2597.279</v>
      </c>
      <c r="BG135" s="1">
        <v>2363.2649999999999</v>
      </c>
      <c r="BH135" s="1">
        <v>2013.605</v>
      </c>
      <c r="BI135" s="1">
        <v>1854.422</v>
      </c>
      <c r="BJ135" s="1">
        <v>2157.8229999999999</v>
      </c>
      <c r="BK135" s="1">
        <v>1847.6189999999999</v>
      </c>
      <c r="BL135" s="1">
        <v>2157.8229999999999</v>
      </c>
      <c r="BM135" s="1">
        <v>2160.5439999999999</v>
      </c>
      <c r="BN135" s="1">
        <v>2068.027</v>
      </c>
      <c r="BO135" s="1">
        <v>1443.537</v>
      </c>
      <c r="BP135" s="1">
        <v>-44580.95</v>
      </c>
      <c r="BQ135" s="1">
        <v>3363.2649999999999</v>
      </c>
      <c r="BR135" s="1">
        <v>-44580.95</v>
      </c>
      <c r="BS135" s="1">
        <v>8663.9459999999999</v>
      </c>
      <c r="BT135" s="1">
        <v>-44580.95</v>
      </c>
      <c r="BU135" s="1">
        <v>2405.442</v>
      </c>
      <c r="BV135" s="1">
        <v>2360.5439999999999</v>
      </c>
      <c r="BW135" s="1">
        <v>2390.4760000000001</v>
      </c>
      <c r="BX135" s="1">
        <v>2167.3470000000002</v>
      </c>
      <c r="BY135" s="1">
        <v>2552.3809999999999</v>
      </c>
      <c r="BZ135" s="1">
        <v>-872.10879999999997</v>
      </c>
    </row>
    <row r="136" spans="1:78">
      <c r="A136" s="1">
        <v>739.75</v>
      </c>
      <c r="B136" s="1">
        <v>10.003</v>
      </c>
      <c r="C136" s="1">
        <v>0.1151263</v>
      </c>
      <c r="D136" s="1">
        <v>5.5864400000000002E-2</v>
      </c>
      <c r="E136" s="1">
        <v>-4.756991E-2</v>
      </c>
      <c r="F136" s="1">
        <v>-5.134876E-3</v>
      </c>
      <c r="G136" s="1">
        <v>3371.4290000000001</v>
      </c>
      <c r="H136" s="1">
        <v>2940.136</v>
      </c>
      <c r="I136" s="1">
        <v>2881.6329999999998</v>
      </c>
      <c r="J136" s="1">
        <v>2594.558</v>
      </c>
      <c r="K136" s="1">
        <v>2888.4349999999999</v>
      </c>
      <c r="L136" s="1">
        <v>3129.252</v>
      </c>
      <c r="M136" s="1">
        <v>2789.116</v>
      </c>
      <c r="N136" s="1">
        <v>2751.02</v>
      </c>
      <c r="O136" s="1">
        <v>3270.748</v>
      </c>
      <c r="P136" s="1">
        <v>2089.7959999999998</v>
      </c>
      <c r="Q136" s="1">
        <v>2141.4969999999998</v>
      </c>
      <c r="R136" s="1">
        <v>-44580.95</v>
      </c>
      <c r="S136" s="1">
        <v>2617.6869999999999</v>
      </c>
      <c r="T136" s="1">
        <v>2548.299</v>
      </c>
      <c r="U136" s="1">
        <v>-44580.95</v>
      </c>
      <c r="V136" s="1">
        <v>2527.8910000000001</v>
      </c>
      <c r="W136" s="1">
        <v>2491.1559999999999</v>
      </c>
      <c r="X136" s="1">
        <v>1933.3330000000001</v>
      </c>
      <c r="Y136" s="1">
        <v>1918.367</v>
      </c>
      <c r="Z136" s="1">
        <v>2891.1559999999999</v>
      </c>
      <c r="AA136" s="1">
        <v>2042.1769999999999</v>
      </c>
      <c r="AB136" s="1">
        <v>2424.4899999999998</v>
      </c>
      <c r="AC136" s="1">
        <v>2414.9659999999999</v>
      </c>
      <c r="AD136" s="1">
        <v>1843.537</v>
      </c>
      <c r="AE136" s="1">
        <v>2553.741</v>
      </c>
      <c r="AF136" s="1">
        <v>2855.7820000000002</v>
      </c>
      <c r="AG136" s="1">
        <v>3308.8440000000001</v>
      </c>
      <c r="AH136" s="1">
        <v>2725.17</v>
      </c>
      <c r="AI136" s="1">
        <v>2507.4830000000002</v>
      </c>
      <c r="AJ136" s="1">
        <v>2212.2449999999999</v>
      </c>
      <c r="AK136" s="1">
        <v>2712.9250000000002</v>
      </c>
      <c r="AL136" s="1">
        <v>2020.4079999999999</v>
      </c>
      <c r="AM136" s="1">
        <v>2141.4969999999998</v>
      </c>
      <c r="AN136" s="1">
        <v>2080.2719999999999</v>
      </c>
      <c r="AO136" s="1">
        <v>1383.673</v>
      </c>
      <c r="AP136" s="1">
        <v>2634.0140000000001</v>
      </c>
      <c r="AQ136" s="1">
        <v>2570.0680000000002</v>
      </c>
      <c r="AR136" s="1">
        <v>2404.0819999999999</v>
      </c>
      <c r="AS136" s="1">
        <v>2355.1019999999999</v>
      </c>
      <c r="AT136" s="1">
        <v>2359.1840000000002</v>
      </c>
      <c r="AU136" s="1">
        <v>2695.2379999999998</v>
      </c>
      <c r="AV136" s="1">
        <v>2042.1769999999999</v>
      </c>
      <c r="AW136" s="1">
        <v>1529.252</v>
      </c>
      <c r="AX136" s="1">
        <v>2393.1970000000001</v>
      </c>
      <c r="AY136" s="1">
        <v>2081.6329999999998</v>
      </c>
      <c r="AZ136" s="1">
        <v>2840.8159999999998</v>
      </c>
      <c r="BA136" s="1">
        <v>1542.857</v>
      </c>
      <c r="BB136" s="1">
        <v>1684.354</v>
      </c>
      <c r="BC136" s="1">
        <v>2159.1840000000002</v>
      </c>
      <c r="BD136" s="1">
        <v>2398.6390000000001</v>
      </c>
      <c r="BE136" s="1">
        <v>2312.9250000000002</v>
      </c>
      <c r="BF136" s="1">
        <v>2601.3609999999999</v>
      </c>
      <c r="BG136" s="1">
        <v>2363.2649999999999</v>
      </c>
      <c r="BH136" s="1">
        <v>2013.605</v>
      </c>
      <c r="BI136" s="1">
        <v>1854.422</v>
      </c>
      <c r="BJ136" s="1">
        <v>2160.5439999999999</v>
      </c>
      <c r="BK136" s="1">
        <v>1848.98</v>
      </c>
      <c r="BL136" s="1">
        <v>2160.5439999999999</v>
      </c>
      <c r="BM136" s="1">
        <v>2163.2649999999999</v>
      </c>
      <c r="BN136" s="1">
        <v>2068.027</v>
      </c>
      <c r="BO136" s="1">
        <v>1439.4559999999999</v>
      </c>
      <c r="BP136" s="1">
        <v>-44580.95</v>
      </c>
      <c r="BQ136" s="1">
        <v>3367.3470000000002</v>
      </c>
      <c r="BR136" s="1">
        <v>-44580.95</v>
      </c>
      <c r="BS136" s="1">
        <v>8730.6119999999992</v>
      </c>
      <c r="BT136" s="1">
        <v>-44580.95</v>
      </c>
      <c r="BU136" s="1">
        <v>2404.0819999999999</v>
      </c>
      <c r="BV136" s="1">
        <v>2361.9050000000002</v>
      </c>
      <c r="BW136" s="1">
        <v>2391.837</v>
      </c>
      <c r="BX136" s="1">
        <v>2176.8710000000001</v>
      </c>
      <c r="BY136" s="1">
        <v>2553.741</v>
      </c>
      <c r="BZ136" s="1">
        <v>-964.6259</v>
      </c>
    </row>
    <row r="137" spans="1:78">
      <c r="A137" s="1">
        <v>754.25</v>
      </c>
      <c r="B137" s="1">
        <v>9.9890000000000008</v>
      </c>
      <c r="C137" s="1">
        <v>0.1150612</v>
      </c>
      <c r="D137" s="1">
        <v>5.5864400000000002E-2</v>
      </c>
      <c r="E137" s="1">
        <v>-4.756991E-2</v>
      </c>
      <c r="F137" s="1">
        <v>-4.8730600000000002E-3</v>
      </c>
      <c r="G137" s="1">
        <v>3370.0680000000002</v>
      </c>
      <c r="H137" s="1">
        <v>2940.136</v>
      </c>
      <c r="I137" s="1">
        <v>2882.9929999999999</v>
      </c>
      <c r="J137" s="1">
        <v>2594.558</v>
      </c>
      <c r="K137" s="1">
        <v>2889.7959999999998</v>
      </c>
      <c r="L137" s="1">
        <v>3127.8910000000001</v>
      </c>
      <c r="M137" s="1">
        <v>2790.4760000000001</v>
      </c>
      <c r="N137" s="1">
        <v>2751.02</v>
      </c>
      <c r="O137" s="1">
        <v>3270.748</v>
      </c>
      <c r="P137" s="1">
        <v>2088.4349999999999</v>
      </c>
      <c r="Q137" s="1">
        <v>2141.4969999999998</v>
      </c>
      <c r="R137" s="1">
        <v>-44580.95</v>
      </c>
      <c r="S137" s="1">
        <v>2617.6869999999999</v>
      </c>
      <c r="T137" s="1">
        <v>2552.3809999999999</v>
      </c>
      <c r="U137" s="1">
        <v>-44580.95</v>
      </c>
      <c r="V137" s="1">
        <v>2530.6120000000001</v>
      </c>
      <c r="W137" s="1">
        <v>2495.2379999999998</v>
      </c>
      <c r="X137" s="1">
        <v>1933.3330000000001</v>
      </c>
      <c r="Y137" s="1">
        <v>1922.4490000000001</v>
      </c>
      <c r="Z137" s="1">
        <v>2892.5169999999998</v>
      </c>
      <c r="AA137" s="1">
        <v>2042.1769999999999</v>
      </c>
      <c r="AB137" s="1">
        <v>2424.4899999999998</v>
      </c>
      <c r="AC137" s="1">
        <v>2419.0479999999998</v>
      </c>
      <c r="AD137" s="1">
        <v>1843.537</v>
      </c>
      <c r="AE137" s="1">
        <v>2553.741</v>
      </c>
      <c r="AF137" s="1">
        <v>2854.422</v>
      </c>
      <c r="AG137" s="1">
        <v>3311.5650000000001</v>
      </c>
      <c r="AH137" s="1">
        <v>2726.5309999999999</v>
      </c>
      <c r="AI137" s="1">
        <v>2507.4830000000002</v>
      </c>
      <c r="AJ137" s="1">
        <v>2212.2449999999999</v>
      </c>
      <c r="AK137" s="1">
        <v>2717.0070000000001</v>
      </c>
      <c r="AL137" s="1">
        <v>2019.048</v>
      </c>
      <c r="AM137" s="1">
        <v>2144.2179999999998</v>
      </c>
      <c r="AN137" s="1">
        <v>2077.5509999999999</v>
      </c>
      <c r="AO137" s="1">
        <v>1380.952</v>
      </c>
      <c r="AP137" s="1">
        <v>2631.2930000000001</v>
      </c>
      <c r="AQ137" s="1">
        <v>2568.7069999999999</v>
      </c>
      <c r="AR137" s="1">
        <v>2401.3609999999999</v>
      </c>
      <c r="AS137" s="1">
        <v>2352.3809999999999</v>
      </c>
      <c r="AT137" s="1">
        <v>2360.5439999999999</v>
      </c>
      <c r="AU137" s="1">
        <v>2691.1559999999999</v>
      </c>
      <c r="AV137" s="1">
        <v>2042.1769999999999</v>
      </c>
      <c r="AW137" s="1">
        <v>1531.973</v>
      </c>
      <c r="AX137" s="1">
        <v>2395.9180000000001</v>
      </c>
      <c r="AY137" s="1">
        <v>2082.9929999999999</v>
      </c>
      <c r="AZ137" s="1">
        <v>2842.1770000000001</v>
      </c>
      <c r="BA137" s="1">
        <v>1546.9390000000001</v>
      </c>
      <c r="BB137" s="1">
        <v>1681.633</v>
      </c>
      <c r="BC137" s="1">
        <v>2159.1840000000002</v>
      </c>
      <c r="BD137" s="1">
        <v>2398.6390000000001</v>
      </c>
      <c r="BE137" s="1">
        <v>2314.2860000000001</v>
      </c>
      <c r="BF137" s="1">
        <v>2598.6390000000001</v>
      </c>
      <c r="BG137" s="1">
        <v>2367.3470000000002</v>
      </c>
      <c r="BH137" s="1">
        <v>2016.327</v>
      </c>
      <c r="BI137" s="1">
        <v>1855.7819999999999</v>
      </c>
      <c r="BJ137" s="1">
        <v>2160.5439999999999</v>
      </c>
      <c r="BK137" s="1">
        <v>1848.98</v>
      </c>
      <c r="BL137" s="1">
        <v>2160.5439999999999</v>
      </c>
      <c r="BM137" s="1">
        <v>2161.9050000000002</v>
      </c>
      <c r="BN137" s="1">
        <v>2069.3879999999999</v>
      </c>
      <c r="BO137" s="1">
        <v>1440.816</v>
      </c>
      <c r="BP137" s="1">
        <v>-44580.95</v>
      </c>
      <c r="BQ137" s="1">
        <v>3367.3470000000002</v>
      </c>
      <c r="BR137" s="1">
        <v>-44580.95</v>
      </c>
      <c r="BS137" s="1">
        <v>8699.32</v>
      </c>
      <c r="BT137" s="1">
        <v>-44580.95</v>
      </c>
      <c r="BU137" s="1">
        <v>2405.442</v>
      </c>
      <c r="BV137" s="1">
        <v>2365.9859999999999</v>
      </c>
      <c r="BW137" s="1">
        <v>2390.4760000000001</v>
      </c>
      <c r="BX137" s="1">
        <v>2174.15</v>
      </c>
      <c r="BY137" s="1">
        <v>2553.741</v>
      </c>
      <c r="BZ137" s="1">
        <v>-967.34690000000001</v>
      </c>
    </row>
    <row r="138" spans="1:78">
      <c r="A138" s="1">
        <v>768.75</v>
      </c>
      <c r="B138" s="1">
        <v>9.9890000000000008</v>
      </c>
      <c r="C138" s="1">
        <v>0.1151914</v>
      </c>
      <c r="D138" s="1">
        <v>5.5996890000000001E-2</v>
      </c>
      <c r="E138" s="1">
        <v>-4.7504709999999999E-2</v>
      </c>
      <c r="F138" s="1">
        <v>-4.6112430000000001E-3</v>
      </c>
      <c r="G138" s="1">
        <v>3372.7890000000002</v>
      </c>
      <c r="H138" s="1">
        <v>2941.4969999999998</v>
      </c>
      <c r="I138" s="1">
        <v>2882.9929999999999</v>
      </c>
      <c r="J138" s="1">
        <v>2595.9180000000001</v>
      </c>
      <c r="K138" s="1">
        <v>2892.5169999999998</v>
      </c>
      <c r="L138" s="1">
        <v>3127.8910000000001</v>
      </c>
      <c r="M138" s="1">
        <v>2793.1970000000001</v>
      </c>
      <c r="N138" s="1">
        <v>2753.741</v>
      </c>
      <c r="O138" s="1">
        <v>3273.4690000000001</v>
      </c>
      <c r="P138" s="1">
        <v>2089.7959999999998</v>
      </c>
      <c r="Q138" s="1">
        <v>2142.857</v>
      </c>
      <c r="R138" s="1">
        <v>-44580.95</v>
      </c>
      <c r="S138" s="1">
        <v>2623.1289999999999</v>
      </c>
      <c r="T138" s="1">
        <v>2557.8229999999999</v>
      </c>
      <c r="U138" s="1">
        <v>-44580.95</v>
      </c>
      <c r="V138" s="1">
        <v>2533.3330000000001</v>
      </c>
      <c r="W138" s="1">
        <v>2496.5990000000002</v>
      </c>
      <c r="X138" s="1">
        <v>1936.0540000000001</v>
      </c>
      <c r="Y138" s="1">
        <v>1925.17</v>
      </c>
      <c r="Z138" s="1">
        <v>2892.5169999999998</v>
      </c>
      <c r="AA138" s="1">
        <v>2043.537</v>
      </c>
      <c r="AB138" s="1">
        <v>2428.5709999999999</v>
      </c>
      <c r="AC138" s="1">
        <v>2420.4079999999999</v>
      </c>
      <c r="AD138" s="1">
        <v>1846.259</v>
      </c>
      <c r="AE138" s="1">
        <v>2553.741</v>
      </c>
      <c r="AF138" s="1">
        <v>2855.7820000000002</v>
      </c>
      <c r="AG138" s="1">
        <v>3310.2040000000002</v>
      </c>
      <c r="AH138" s="1">
        <v>2726.5309999999999</v>
      </c>
      <c r="AI138" s="1">
        <v>2510.2040000000002</v>
      </c>
      <c r="AJ138" s="1">
        <v>2210.884</v>
      </c>
      <c r="AK138" s="1">
        <v>2717.0070000000001</v>
      </c>
      <c r="AL138" s="1">
        <v>2020.4079999999999</v>
      </c>
      <c r="AM138" s="1">
        <v>2144.2179999999998</v>
      </c>
      <c r="AN138" s="1">
        <v>2074.83</v>
      </c>
      <c r="AO138" s="1">
        <v>1375.51</v>
      </c>
      <c r="AP138" s="1">
        <v>2625.85</v>
      </c>
      <c r="AQ138" s="1">
        <v>2564.6260000000002</v>
      </c>
      <c r="AR138" s="1">
        <v>2397.279</v>
      </c>
      <c r="AS138" s="1">
        <v>2349.66</v>
      </c>
      <c r="AT138" s="1">
        <v>2357.8229999999999</v>
      </c>
      <c r="AU138" s="1">
        <v>2689.7959999999998</v>
      </c>
      <c r="AV138" s="1">
        <v>2042.1769999999999</v>
      </c>
      <c r="AW138" s="1">
        <v>1533.3330000000001</v>
      </c>
      <c r="AX138" s="1">
        <v>2397.279</v>
      </c>
      <c r="AY138" s="1">
        <v>2088.4349999999999</v>
      </c>
      <c r="AZ138" s="1">
        <v>2843.5369999999998</v>
      </c>
      <c r="BA138" s="1">
        <v>1549.66</v>
      </c>
      <c r="BB138" s="1">
        <v>1680.2719999999999</v>
      </c>
      <c r="BC138" s="1">
        <v>2157.8229999999999</v>
      </c>
      <c r="BD138" s="1">
        <v>2401.3609999999999</v>
      </c>
      <c r="BE138" s="1">
        <v>2317.0070000000001</v>
      </c>
      <c r="BF138" s="1">
        <v>2602.721</v>
      </c>
      <c r="BG138" s="1">
        <v>2365.9859999999999</v>
      </c>
      <c r="BH138" s="1">
        <v>2016.327</v>
      </c>
      <c r="BI138" s="1">
        <v>1857.143</v>
      </c>
      <c r="BJ138" s="1">
        <v>2161.9050000000002</v>
      </c>
      <c r="BK138" s="1">
        <v>1848.98</v>
      </c>
      <c r="BL138" s="1">
        <v>2161.9050000000002</v>
      </c>
      <c r="BM138" s="1">
        <v>2164.6260000000002</v>
      </c>
      <c r="BN138" s="1">
        <v>2069.3879999999999</v>
      </c>
      <c r="BO138" s="1">
        <v>1439.4559999999999</v>
      </c>
      <c r="BP138" s="1">
        <v>-44580.95</v>
      </c>
      <c r="BQ138" s="1">
        <v>3367.3470000000002</v>
      </c>
      <c r="BR138" s="1">
        <v>-44580.95</v>
      </c>
      <c r="BS138" s="1">
        <v>8692.5169999999998</v>
      </c>
      <c r="BT138" s="1">
        <v>-44580.95</v>
      </c>
      <c r="BU138" s="1">
        <v>2409.5239999999999</v>
      </c>
      <c r="BV138" s="1">
        <v>2363.2649999999999</v>
      </c>
      <c r="BW138" s="1">
        <v>2391.837</v>
      </c>
      <c r="BX138" s="1">
        <v>2172.7890000000002</v>
      </c>
      <c r="BY138" s="1">
        <v>2553.741</v>
      </c>
      <c r="BZ138" s="1">
        <v>-967.34690000000001</v>
      </c>
    </row>
    <row r="139" spans="1:78">
      <c r="A139" s="1">
        <v>783.25</v>
      </c>
      <c r="B139" s="1">
        <v>10.003</v>
      </c>
      <c r="C139" s="1">
        <v>0.1151263</v>
      </c>
      <c r="D139" s="1">
        <v>5.5864400000000002E-2</v>
      </c>
      <c r="E139" s="1">
        <v>-4.7635120000000003E-2</v>
      </c>
      <c r="F139" s="1">
        <v>-4.8730600000000002E-3</v>
      </c>
      <c r="G139" s="1">
        <v>3376.8710000000001</v>
      </c>
      <c r="H139" s="1">
        <v>2940.136</v>
      </c>
      <c r="I139" s="1">
        <v>2880.2719999999999</v>
      </c>
      <c r="J139" s="1">
        <v>2595.9180000000001</v>
      </c>
      <c r="K139" s="1">
        <v>2888.4349999999999</v>
      </c>
      <c r="L139" s="1">
        <v>3127.8910000000001</v>
      </c>
      <c r="M139" s="1">
        <v>2793.1970000000001</v>
      </c>
      <c r="N139" s="1">
        <v>2753.741</v>
      </c>
      <c r="O139" s="1">
        <v>3272.1089999999999</v>
      </c>
      <c r="P139" s="1">
        <v>2091.1559999999999</v>
      </c>
      <c r="Q139" s="1">
        <v>2144.2179999999998</v>
      </c>
      <c r="R139" s="1">
        <v>-44580.95</v>
      </c>
      <c r="S139" s="1">
        <v>2620.4079999999999</v>
      </c>
      <c r="T139" s="1">
        <v>2556.4630000000002</v>
      </c>
      <c r="U139" s="1">
        <v>-44580.95</v>
      </c>
      <c r="V139" s="1">
        <v>2533.3330000000001</v>
      </c>
      <c r="W139" s="1">
        <v>2497.9589999999998</v>
      </c>
      <c r="X139" s="1">
        <v>1937.415</v>
      </c>
      <c r="Y139" s="1">
        <v>1922.4490000000001</v>
      </c>
      <c r="Z139" s="1">
        <v>2892.5169999999998</v>
      </c>
      <c r="AA139" s="1">
        <v>2039.4559999999999</v>
      </c>
      <c r="AB139" s="1">
        <v>2427.2109999999998</v>
      </c>
      <c r="AC139" s="1">
        <v>2416.3270000000002</v>
      </c>
      <c r="AD139" s="1">
        <v>1846.259</v>
      </c>
      <c r="AE139" s="1">
        <v>2553.741</v>
      </c>
      <c r="AF139" s="1">
        <v>2854.422</v>
      </c>
      <c r="AG139" s="1">
        <v>3310.2040000000002</v>
      </c>
      <c r="AH139" s="1">
        <v>2726.5309999999999</v>
      </c>
      <c r="AI139" s="1">
        <v>2510.2040000000002</v>
      </c>
      <c r="AJ139" s="1">
        <v>2212.2449999999999</v>
      </c>
      <c r="AK139" s="1">
        <v>2717.0070000000001</v>
      </c>
      <c r="AL139" s="1">
        <v>2020.4079999999999</v>
      </c>
      <c r="AM139" s="1">
        <v>2144.2179999999998</v>
      </c>
      <c r="AN139" s="1">
        <v>2066.6669999999999</v>
      </c>
      <c r="AO139" s="1">
        <v>1372.789</v>
      </c>
      <c r="AP139" s="1">
        <v>2620.4079999999999</v>
      </c>
      <c r="AQ139" s="1">
        <v>2559.1840000000002</v>
      </c>
      <c r="AR139" s="1">
        <v>2395.9180000000001</v>
      </c>
      <c r="AS139" s="1">
        <v>2344.2179999999998</v>
      </c>
      <c r="AT139" s="1">
        <v>2352.3809999999999</v>
      </c>
      <c r="AU139" s="1">
        <v>2681.6329999999998</v>
      </c>
      <c r="AV139" s="1">
        <v>2039.4559999999999</v>
      </c>
      <c r="AW139" s="1">
        <v>1529.252</v>
      </c>
      <c r="AX139" s="1">
        <v>2394.558</v>
      </c>
      <c r="AY139" s="1">
        <v>2084.3539999999998</v>
      </c>
      <c r="AZ139" s="1">
        <v>2844.8980000000001</v>
      </c>
      <c r="BA139" s="1">
        <v>1553.741</v>
      </c>
      <c r="BB139" s="1">
        <v>1673.4690000000001</v>
      </c>
      <c r="BC139" s="1">
        <v>2157.8229999999999</v>
      </c>
      <c r="BD139" s="1">
        <v>2401.3609999999999</v>
      </c>
      <c r="BE139" s="1">
        <v>2314.2860000000001</v>
      </c>
      <c r="BF139" s="1">
        <v>2601.3609999999999</v>
      </c>
      <c r="BG139" s="1">
        <v>2367.3470000000002</v>
      </c>
      <c r="BH139" s="1">
        <v>2017.6869999999999</v>
      </c>
      <c r="BI139" s="1">
        <v>1855.7819999999999</v>
      </c>
      <c r="BJ139" s="1">
        <v>2163.2649999999999</v>
      </c>
      <c r="BK139" s="1">
        <v>1847.6189999999999</v>
      </c>
      <c r="BL139" s="1">
        <v>2160.5439999999999</v>
      </c>
      <c r="BM139" s="1">
        <v>2161.9050000000002</v>
      </c>
      <c r="BN139" s="1">
        <v>2070.748</v>
      </c>
      <c r="BO139" s="1">
        <v>1439.4559999999999</v>
      </c>
      <c r="BP139" s="1">
        <v>-44580.95</v>
      </c>
      <c r="BQ139" s="1">
        <v>3368.7069999999999</v>
      </c>
      <c r="BR139" s="1">
        <v>-44580.95</v>
      </c>
      <c r="BS139" s="1">
        <v>8692.5169999999998</v>
      </c>
      <c r="BT139" s="1">
        <v>-44580.95</v>
      </c>
      <c r="BU139" s="1">
        <v>2406.8029999999999</v>
      </c>
      <c r="BV139" s="1">
        <v>2363.2649999999999</v>
      </c>
      <c r="BW139" s="1">
        <v>2394.558</v>
      </c>
      <c r="BX139" s="1">
        <v>2174.15</v>
      </c>
      <c r="BY139" s="1">
        <v>2555.1019999999999</v>
      </c>
      <c r="BZ139" s="1">
        <v>-968.70749999999998</v>
      </c>
    </row>
    <row r="140" spans="1:78">
      <c r="A140" s="1">
        <v>797.78099999999995</v>
      </c>
      <c r="B140" s="1">
        <v>10.003</v>
      </c>
      <c r="C140" s="1">
        <v>0.115712</v>
      </c>
      <c r="D140" s="1">
        <v>5.6593060000000001E-2</v>
      </c>
      <c r="E140" s="1">
        <v>-4.7504709999999999E-2</v>
      </c>
      <c r="F140" s="1">
        <v>-5.134876E-3</v>
      </c>
      <c r="G140" s="1">
        <v>3374.15</v>
      </c>
      <c r="H140" s="1">
        <v>2941.4969999999998</v>
      </c>
      <c r="I140" s="1">
        <v>2884.3539999999998</v>
      </c>
      <c r="J140" s="1">
        <v>2595.9180000000001</v>
      </c>
      <c r="K140" s="1">
        <v>2889.7959999999998</v>
      </c>
      <c r="L140" s="1">
        <v>3129.252</v>
      </c>
      <c r="M140" s="1">
        <v>2795.9180000000001</v>
      </c>
      <c r="N140" s="1">
        <v>2751.02</v>
      </c>
      <c r="O140" s="1">
        <v>3273.4690000000001</v>
      </c>
      <c r="P140" s="1">
        <v>2089.7959999999998</v>
      </c>
      <c r="Q140" s="1">
        <v>2145.578</v>
      </c>
      <c r="R140" s="1">
        <v>-44580.95</v>
      </c>
      <c r="S140" s="1">
        <v>2620.4079999999999</v>
      </c>
      <c r="T140" s="1">
        <v>2556.4630000000002</v>
      </c>
      <c r="U140" s="1">
        <v>-44580.95</v>
      </c>
      <c r="V140" s="1">
        <v>2534.694</v>
      </c>
      <c r="W140" s="1">
        <v>2496.5990000000002</v>
      </c>
      <c r="X140" s="1">
        <v>1936.0540000000001</v>
      </c>
      <c r="Y140" s="1">
        <v>1923.81</v>
      </c>
      <c r="Z140" s="1">
        <v>2892.5169999999998</v>
      </c>
      <c r="AA140" s="1">
        <v>2039.4559999999999</v>
      </c>
      <c r="AB140" s="1">
        <v>2429.9319999999998</v>
      </c>
      <c r="AC140" s="1">
        <v>2419.0479999999998</v>
      </c>
      <c r="AD140" s="1">
        <v>1844.8979999999999</v>
      </c>
      <c r="AE140" s="1">
        <v>2552.3809999999999</v>
      </c>
      <c r="AF140" s="1">
        <v>2854.422</v>
      </c>
      <c r="AG140" s="1">
        <v>3308.8440000000001</v>
      </c>
      <c r="AH140" s="1">
        <v>2726.5309999999999</v>
      </c>
      <c r="AI140" s="1">
        <v>2510.2040000000002</v>
      </c>
      <c r="AJ140" s="1">
        <v>2212.2449999999999</v>
      </c>
      <c r="AK140" s="1">
        <v>2717.0070000000001</v>
      </c>
      <c r="AL140" s="1">
        <v>2020.4079999999999</v>
      </c>
      <c r="AM140" s="1">
        <v>2141.4969999999998</v>
      </c>
      <c r="AN140" s="1">
        <v>2065.306</v>
      </c>
      <c r="AO140" s="1">
        <v>1371.4290000000001</v>
      </c>
      <c r="AP140" s="1">
        <v>2617.6869999999999</v>
      </c>
      <c r="AQ140" s="1">
        <v>2556.4630000000002</v>
      </c>
      <c r="AR140" s="1">
        <v>2389.116</v>
      </c>
      <c r="AS140" s="1">
        <v>2336.0540000000001</v>
      </c>
      <c r="AT140" s="1">
        <v>2352.3809999999999</v>
      </c>
      <c r="AU140" s="1">
        <v>2680.2719999999999</v>
      </c>
      <c r="AV140" s="1">
        <v>2038.095</v>
      </c>
      <c r="AW140" s="1">
        <v>1529.252</v>
      </c>
      <c r="AX140" s="1">
        <v>2395.9180000000001</v>
      </c>
      <c r="AY140" s="1">
        <v>2085.7139999999999</v>
      </c>
      <c r="AZ140" s="1">
        <v>2844.8980000000001</v>
      </c>
      <c r="BA140" s="1">
        <v>1555.1020000000001</v>
      </c>
      <c r="BB140" s="1">
        <v>1673.4690000000001</v>
      </c>
      <c r="BC140" s="1">
        <v>2160.5439999999999</v>
      </c>
      <c r="BD140" s="1">
        <v>2402.721</v>
      </c>
      <c r="BE140" s="1">
        <v>2319.7280000000001</v>
      </c>
      <c r="BF140" s="1">
        <v>2601.3609999999999</v>
      </c>
      <c r="BG140" s="1">
        <v>2368.7069999999999</v>
      </c>
      <c r="BH140" s="1">
        <v>2019.048</v>
      </c>
      <c r="BI140" s="1">
        <v>1861.2239999999999</v>
      </c>
      <c r="BJ140" s="1">
        <v>2161.9050000000002</v>
      </c>
      <c r="BK140" s="1">
        <v>1853.0609999999999</v>
      </c>
      <c r="BL140" s="1">
        <v>2163.2649999999999</v>
      </c>
      <c r="BM140" s="1">
        <v>2164.6260000000002</v>
      </c>
      <c r="BN140" s="1">
        <v>2069.3879999999999</v>
      </c>
      <c r="BO140" s="1">
        <v>1442.1769999999999</v>
      </c>
      <c r="BP140" s="1">
        <v>-44580.95</v>
      </c>
      <c r="BQ140" s="1">
        <v>3370.0680000000002</v>
      </c>
      <c r="BR140" s="1">
        <v>-44580.95</v>
      </c>
      <c r="BS140" s="1">
        <v>8681.6329999999998</v>
      </c>
      <c r="BT140" s="1">
        <v>-44580.95</v>
      </c>
      <c r="BU140" s="1">
        <v>2406.8029999999999</v>
      </c>
      <c r="BV140" s="1">
        <v>2363.2649999999999</v>
      </c>
      <c r="BW140" s="1">
        <v>2391.837</v>
      </c>
      <c r="BX140" s="1">
        <v>2174.15</v>
      </c>
      <c r="BY140" s="1">
        <v>2555.1019999999999</v>
      </c>
      <c r="BZ140" s="1">
        <v>-967.34690000000001</v>
      </c>
    </row>
    <row r="141" spans="1:78">
      <c r="A141" s="1">
        <v>812.28099999999995</v>
      </c>
      <c r="B141" s="1">
        <v>9.9890000000000008</v>
      </c>
      <c r="C141" s="1">
        <v>0.1155818</v>
      </c>
      <c r="D141" s="1">
        <v>5.6593060000000001E-2</v>
      </c>
      <c r="E141" s="1">
        <v>-4.7439500000000002E-2</v>
      </c>
      <c r="F141" s="1">
        <v>-4.8730600000000002E-3</v>
      </c>
      <c r="G141" s="1">
        <v>3374.15</v>
      </c>
      <c r="H141" s="1">
        <v>2941.4969999999998</v>
      </c>
      <c r="I141" s="1">
        <v>2882.9929999999999</v>
      </c>
      <c r="J141" s="1">
        <v>2595.9180000000001</v>
      </c>
      <c r="K141" s="1">
        <v>2888.4349999999999</v>
      </c>
      <c r="L141" s="1">
        <v>3129.252</v>
      </c>
      <c r="M141" s="1">
        <v>2790.4760000000001</v>
      </c>
      <c r="N141" s="1">
        <v>2753.741</v>
      </c>
      <c r="O141" s="1">
        <v>3277.5509999999999</v>
      </c>
      <c r="P141" s="1">
        <v>2092.5169999999998</v>
      </c>
      <c r="Q141" s="1">
        <v>2145.578</v>
      </c>
      <c r="R141" s="1">
        <v>-44580.95</v>
      </c>
      <c r="S141" s="1">
        <v>2624.49</v>
      </c>
      <c r="T141" s="1">
        <v>2556.4630000000002</v>
      </c>
      <c r="U141" s="1">
        <v>-44580.95</v>
      </c>
      <c r="V141" s="1">
        <v>2533.3330000000001</v>
      </c>
      <c r="W141" s="1">
        <v>2496.5990000000002</v>
      </c>
      <c r="X141" s="1">
        <v>1938.7760000000001</v>
      </c>
      <c r="Y141" s="1">
        <v>1925.17</v>
      </c>
      <c r="Z141" s="1">
        <v>2895.2379999999998</v>
      </c>
      <c r="AA141" s="1">
        <v>2036.7349999999999</v>
      </c>
      <c r="AB141" s="1">
        <v>2429.9319999999998</v>
      </c>
      <c r="AC141" s="1">
        <v>2417.6869999999999</v>
      </c>
      <c r="AD141" s="1">
        <v>1846.259</v>
      </c>
      <c r="AE141" s="1">
        <v>2551.02</v>
      </c>
      <c r="AF141" s="1">
        <v>2853.0610000000001</v>
      </c>
      <c r="AG141" s="1">
        <v>3308.8440000000001</v>
      </c>
      <c r="AH141" s="1">
        <v>2727.8910000000001</v>
      </c>
      <c r="AI141" s="1">
        <v>2510.2040000000002</v>
      </c>
      <c r="AJ141" s="1">
        <v>2210.884</v>
      </c>
      <c r="AK141" s="1">
        <v>2714.2860000000001</v>
      </c>
      <c r="AL141" s="1">
        <v>2020.4079999999999</v>
      </c>
      <c r="AM141" s="1">
        <v>2141.4969999999998</v>
      </c>
      <c r="AN141" s="1">
        <v>2062.585</v>
      </c>
      <c r="AO141" s="1">
        <v>1370.068</v>
      </c>
      <c r="AP141" s="1">
        <v>2616.3270000000002</v>
      </c>
      <c r="AQ141" s="1">
        <v>2555.1019999999999</v>
      </c>
      <c r="AR141" s="1">
        <v>2389.116</v>
      </c>
      <c r="AS141" s="1">
        <v>2333.3330000000001</v>
      </c>
      <c r="AT141" s="1">
        <v>2349.66</v>
      </c>
      <c r="AU141" s="1">
        <v>2674.83</v>
      </c>
      <c r="AV141" s="1">
        <v>2036.7349999999999</v>
      </c>
      <c r="AW141" s="1">
        <v>1526.5309999999999</v>
      </c>
      <c r="AX141" s="1">
        <v>2397.279</v>
      </c>
      <c r="AY141" s="1">
        <v>2088.4349999999999</v>
      </c>
      <c r="AZ141" s="1">
        <v>2846.259</v>
      </c>
      <c r="BA141" s="1">
        <v>1557.8230000000001</v>
      </c>
      <c r="BB141" s="1">
        <v>1670.748</v>
      </c>
      <c r="BC141" s="1">
        <v>2161.9050000000002</v>
      </c>
      <c r="BD141" s="1">
        <v>2402.721</v>
      </c>
      <c r="BE141" s="1">
        <v>2318.3670000000002</v>
      </c>
      <c r="BF141" s="1">
        <v>2602.721</v>
      </c>
      <c r="BG141" s="1">
        <v>2367.3470000000002</v>
      </c>
      <c r="BH141" s="1">
        <v>2019.048</v>
      </c>
      <c r="BI141" s="1">
        <v>1861.2239999999999</v>
      </c>
      <c r="BJ141" s="1">
        <v>2164.6260000000002</v>
      </c>
      <c r="BK141" s="1">
        <v>1848.98</v>
      </c>
      <c r="BL141" s="1">
        <v>2161.9050000000002</v>
      </c>
      <c r="BM141" s="1">
        <v>2165.9859999999999</v>
      </c>
      <c r="BN141" s="1">
        <v>2069.3879999999999</v>
      </c>
      <c r="BO141" s="1">
        <v>1442.1769999999999</v>
      </c>
      <c r="BP141" s="1">
        <v>-44580.95</v>
      </c>
      <c r="BQ141" s="1">
        <v>3368.7069999999999</v>
      </c>
      <c r="BR141" s="1">
        <v>-44580.95</v>
      </c>
      <c r="BS141" s="1">
        <v>8674.83</v>
      </c>
      <c r="BT141" s="1">
        <v>-44580.95</v>
      </c>
      <c r="BU141" s="1">
        <v>2409.5239999999999</v>
      </c>
      <c r="BV141" s="1">
        <v>2367.3470000000002</v>
      </c>
      <c r="BW141" s="1">
        <v>2393.1970000000001</v>
      </c>
      <c r="BX141" s="1">
        <v>2174.15</v>
      </c>
      <c r="BY141" s="1">
        <v>2559.1840000000002</v>
      </c>
      <c r="BZ141" s="1">
        <v>-965.9864</v>
      </c>
    </row>
    <row r="142" spans="1:78">
      <c r="A142" s="1">
        <v>826.78099999999995</v>
      </c>
      <c r="B142" s="1">
        <v>10.003</v>
      </c>
      <c r="C142" s="1">
        <v>0.11538660000000001</v>
      </c>
      <c r="D142" s="1">
        <v>5.6593060000000001E-2</v>
      </c>
      <c r="E142" s="1">
        <v>-4.756991E-2</v>
      </c>
      <c r="F142" s="1">
        <v>-5.2003309999999999E-3</v>
      </c>
      <c r="G142" s="1">
        <v>3374.15</v>
      </c>
      <c r="H142" s="1">
        <v>2941.4969999999998</v>
      </c>
      <c r="I142" s="1">
        <v>2882.9929999999999</v>
      </c>
      <c r="J142" s="1">
        <v>2594.558</v>
      </c>
      <c r="K142" s="1">
        <v>2891.1559999999999</v>
      </c>
      <c r="L142" s="1">
        <v>3130.6120000000001</v>
      </c>
      <c r="M142" s="1">
        <v>2795.9180000000001</v>
      </c>
      <c r="N142" s="1">
        <v>2751.02</v>
      </c>
      <c r="O142" s="1">
        <v>3281.6329999999998</v>
      </c>
      <c r="P142" s="1">
        <v>2092.5169999999998</v>
      </c>
      <c r="Q142" s="1">
        <v>2146.9389999999999</v>
      </c>
      <c r="R142" s="1">
        <v>-44580.95</v>
      </c>
      <c r="S142" s="1">
        <v>2625.85</v>
      </c>
      <c r="T142" s="1">
        <v>2561.9050000000002</v>
      </c>
      <c r="U142" s="1">
        <v>-44580.95</v>
      </c>
      <c r="V142" s="1">
        <v>2538.7759999999998</v>
      </c>
      <c r="W142" s="1">
        <v>2504.7620000000002</v>
      </c>
      <c r="X142" s="1">
        <v>1945.578</v>
      </c>
      <c r="Y142" s="1">
        <v>1930.6120000000001</v>
      </c>
      <c r="Z142" s="1">
        <v>2897.9589999999998</v>
      </c>
      <c r="AA142" s="1">
        <v>2039.4559999999999</v>
      </c>
      <c r="AB142" s="1">
        <v>2438.0949999999998</v>
      </c>
      <c r="AC142" s="1">
        <v>2420.4079999999999</v>
      </c>
      <c r="AD142" s="1">
        <v>1848.98</v>
      </c>
      <c r="AE142" s="1">
        <v>2556.4630000000002</v>
      </c>
      <c r="AF142" s="1">
        <v>2858.5030000000002</v>
      </c>
      <c r="AG142" s="1">
        <v>3310.2040000000002</v>
      </c>
      <c r="AH142" s="1">
        <v>2730.6120000000001</v>
      </c>
      <c r="AI142" s="1">
        <v>2510.2040000000002</v>
      </c>
      <c r="AJ142" s="1">
        <v>2212.2449999999999</v>
      </c>
      <c r="AK142" s="1">
        <v>2718.3670000000002</v>
      </c>
      <c r="AL142" s="1">
        <v>2024.49</v>
      </c>
      <c r="AM142" s="1">
        <v>2142.857</v>
      </c>
      <c r="AN142" s="1">
        <v>2062.585</v>
      </c>
      <c r="AO142" s="1">
        <v>1367.347</v>
      </c>
      <c r="AP142" s="1">
        <v>2614.9659999999999</v>
      </c>
      <c r="AQ142" s="1">
        <v>2555.1019999999999</v>
      </c>
      <c r="AR142" s="1">
        <v>2387.7550000000001</v>
      </c>
      <c r="AS142" s="1">
        <v>2336.0540000000001</v>
      </c>
      <c r="AT142" s="1">
        <v>2348.299</v>
      </c>
      <c r="AU142" s="1">
        <v>2672.1089999999999</v>
      </c>
      <c r="AV142" s="1">
        <v>2034.0139999999999</v>
      </c>
      <c r="AW142" s="1">
        <v>1529.252</v>
      </c>
      <c r="AX142" s="1">
        <v>2400</v>
      </c>
      <c r="AY142" s="1">
        <v>2089.7959999999998</v>
      </c>
      <c r="AZ142" s="1">
        <v>2846.259</v>
      </c>
      <c r="BA142" s="1">
        <v>1564.626</v>
      </c>
      <c r="BB142" s="1">
        <v>1668.027</v>
      </c>
      <c r="BC142" s="1">
        <v>2164.6260000000002</v>
      </c>
      <c r="BD142" s="1">
        <v>2405.442</v>
      </c>
      <c r="BE142" s="1">
        <v>2318.3670000000002</v>
      </c>
      <c r="BF142" s="1">
        <v>2602.721</v>
      </c>
      <c r="BG142" s="1">
        <v>2367.3470000000002</v>
      </c>
      <c r="BH142" s="1">
        <v>2019.048</v>
      </c>
      <c r="BI142" s="1">
        <v>1866.6669999999999</v>
      </c>
      <c r="BJ142" s="1">
        <v>2165.9859999999999</v>
      </c>
      <c r="BK142" s="1">
        <v>1850.34</v>
      </c>
      <c r="BL142" s="1">
        <v>2164.6260000000002</v>
      </c>
      <c r="BM142" s="1">
        <v>2168.7069999999999</v>
      </c>
      <c r="BN142" s="1">
        <v>2072.1089999999999</v>
      </c>
      <c r="BO142" s="1">
        <v>1442.1769999999999</v>
      </c>
      <c r="BP142" s="1">
        <v>-44580.95</v>
      </c>
      <c r="BQ142" s="1">
        <v>3368.7069999999999</v>
      </c>
      <c r="BR142" s="1">
        <v>-44580.95</v>
      </c>
      <c r="BS142" s="1">
        <v>8631.2929999999997</v>
      </c>
      <c r="BT142" s="1">
        <v>-44580.95</v>
      </c>
      <c r="BU142" s="1">
        <v>2409.5239999999999</v>
      </c>
      <c r="BV142" s="1">
        <v>2368.7069999999999</v>
      </c>
      <c r="BW142" s="1">
        <v>2393.1970000000001</v>
      </c>
      <c r="BX142" s="1">
        <v>2172.7890000000002</v>
      </c>
      <c r="BY142" s="1">
        <v>2557.8229999999999</v>
      </c>
      <c r="BZ142" s="1">
        <v>-967.34690000000001</v>
      </c>
    </row>
    <row r="143" spans="1:78">
      <c r="A143" s="1">
        <v>841.28099999999995</v>
      </c>
      <c r="B143" s="1">
        <v>10.016999999999999</v>
      </c>
      <c r="C143" s="1">
        <v>0.1154517</v>
      </c>
      <c r="D143" s="1">
        <v>5.6593060000000001E-2</v>
      </c>
      <c r="E143" s="1">
        <v>-4.756991E-2</v>
      </c>
      <c r="F143" s="1">
        <v>-4.6112430000000001E-3</v>
      </c>
      <c r="G143" s="1">
        <v>3374.15</v>
      </c>
      <c r="H143" s="1">
        <v>2941.4969999999998</v>
      </c>
      <c r="I143" s="1">
        <v>2882.9929999999999</v>
      </c>
      <c r="J143" s="1">
        <v>2600</v>
      </c>
      <c r="K143" s="1">
        <v>2892.5169999999998</v>
      </c>
      <c r="L143" s="1">
        <v>3129.252</v>
      </c>
      <c r="M143" s="1">
        <v>2794.558</v>
      </c>
      <c r="N143" s="1">
        <v>2755.1019999999999</v>
      </c>
      <c r="O143" s="1">
        <v>3280.2719999999999</v>
      </c>
      <c r="P143" s="1">
        <v>2095.2379999999998</v>
      </c>
      <c r="Q143" s="1">
        <v>2146.9389999999999</v>
      </c>
      <c r="R143" s="1">
        <v>-44580.95</v>
      </c>
      <c r="S143" s="1">
        <v>2625.85</v>
      </c>
      <c r="T143" s="1">
        <v>2561.9050000000002</v>
      </c>
      <c r="U143" s="1">
        <v>-44580.95</v>
      </c>
      <c r="V143" s="1">
        <v>2538.7759999999998</v>
      </c>
      <c r="W143" s="1">
        <v>2502.0410000000002</v>
      </c>
      <c r="X143" s="1">
        <v>1944.2180000000001</v>
      </c>
      <c r="Y143" s="1">
        <v>1927.8910000000001</v>
      </c>
      <c r="Z143" s="1">
        <v>2897.9589999999998</v>
      </c>
      <c r="AA143" s="1">
        <v>2042.1769999999999</v>
      </c>
      <c r="AB143" s="1">
        <v>2435.3739999999998</v>
      </c>
      <c r="AC143" s="1">
        <v>2421.7689999999998</v>
      </c>
      <c r="AD143" s="1">
        <v>1848.98</v>
      </c>
      <c r="AE143" s="1">
        <v>2556.4630000000002</v>
      </c>
      <c r="AF143" s="1">
        <v>2858.5030000000002</v>
      </c>
      <c r="AG143" s="1">
        <v>3311.5650000000001</v>
      </c>
      <c r="AH143" s="1">
        <v>2727.8910000000001</v>
      </c>
      <c r="AI143" s="1">
        <v>2510.2040000000002</v>
      </c>
      <c r="AJ143" s="1">
        <v>2212.2449999999999</v>
      </c>
      <c r="AK143" s="1">
        <v>2712.9250000000002</v>
      </c>
      <c r="AL143" s="1">
        <v>2023.1289999999999</v>
      </c>
      <c r="AM143" s="1">
        <v>2141.4969999999998</v>
      </c>
      <c r="AN143" s="1">
        <v>2055.7820000000002</v>
      </c>
      <c r="AO143" s="1">
        <v>1367.347</v>
      </c>
      <c r="AP143" s="1">
        <v>2612.2449999999999</v>
      </c>
      <c r="AQ143" s="1">
        <v>2556.4630000000002</v>
      </c>
      <c r="AR143" s="1">
        <v>2385.0340000000001</v>
      </c>
      <c r="AS143" s="1">
        <v>2333.3330000000001</v>
      </c>
      <c r="AT143" s="1">
        <v>2349.66</v>
      </c>
      <c r="AU143" s="1">
        <v>2670.748</v>
      </c>
      <c r="AV143" s="1">
        <v>2034.0139999999999</v>
      </c>
      <c r="AW143" s="1">
        <v>1526.5309999999999</v>
      </c>
      <c r="AX143" s="1">
        <v>2400</v>
      </c>
      <c r="AY143" s="1">
        <v>2089.7959999999998</v>
      </c>
      <c r="AZ143" s="1">
        <v>2850.34</v>
      </c>
      <c r="BA143" s="1">
        <v>1565.9860000000001</v>
      </c>
      <c r="BB143" s="1">
        <v>1669.3879999999999</v>
      </c>
      <c r="BC143" s="1">
        <v>2167.3470000000002</v>
      </c>
      <c r="BD143" s="1">
        <v>2405.442</v>
      </c>
      <c r="BE143" s="1">
        <v>2317.0070000000001</v>
      </c>
      <c r="BF143" s="1">
        <v>2604.0819999999999</v>
      </c>
      <c r="BG143" s="1">
        <v>2371.4290000000001</v>
      </c>
      <c r="BH143" s="1">
        <v>2020.4079999999999</v>
      </c>
      <c r="BI143" s="1">
        <v>1865.306</v>
      </c>
      <c r="BJ143" s="1">
        <v>2164.6260000000002</v>
      </c>
      <c r="BK143" s="1">
        <v>1854.422</v>
      </c>
      <c r="BL143" s="1">
        <v>2164.6260000000002</v>
      </c>
      <c r="BM143" s="1">
        <v>2167.3470000000002</v>
      </c>
      <c r="BN143" s="1">
        <v>2074.83</v>
      </c>
      <c r="BO143" s="1">
        <v>1443.537</v>
      </c>
      <c r="BP143" s="1">
        <v>-44580.95</v>
      </c>
      <c r="BQ143" s="1">
        <v>3372.7890000000002</v>
      </c>
      <c r="BR143" s="1">
        <v>-44580.95</v>
      </c>
      <c r="BS143" s="1">
        <v>8632.6530000000002</v>
      </c>
      <c r="BT143" s="1">
        <v>-44580.95</v>
      </c>
      <c r="BU143" s="1">
        <v>2409.5239999999999</v>
      </c>
      <c r="BV143" s="1">
        <v>2370.0680000000002</v>
      </c>
      <c r="BW143" s="1">
        <v>2395.9180000000001</v>
      </c>
      <c r="BX143" s="1">
        <v>2176.8710000000001</v>
      </c>
      <c r="BY143" s="1">
        <v>2559.1840000000002</v>
      </c>
      <c r="BZ143" s="1">
        <v>-967.34690000000001</v>
      </c>
    </row>
    <row r="144" spans="1:78">
      <c r="A144" s="1">
        <v>855.78099999999995</v>
      </c>
      <c r="B144" s="1">
        <v>10.003</v>
      </c>
      <c r="C144" s="1">
        <v>0.1155818</v>
      </c>
      <c r="D144" s="1">
        <v>5.361221E-2</v>
      </c>
      <c r="E144" s="1">
        <v>-4.7635120000000003E-2</v>
      </c>
      <c r="F144" s="1">
        <v>-5.2003309999999999E-3</v>
      </c>
      <c r="G144" s="1">
        <v>3375.51</v>
      </c>
      <c r="H144" s="1">
        <v>2941.4969999999998</v>
      </c>
      <c r="I144" s="1">
        <v>2882.9929999999999</v>
      </c>
      <c r="J144" s="1">
        <v>2595.9180000000001</v>
      </c>
      <c r="K144" s="1">
        <v>2888.4349999999999</v>
      </c>
      <c r="L144" s="1">
        <v>3129.252</v>
      </c>
      <c r="M144" s="1">
        <v>2793.1970000000001</v>
      </c>
      <c r="N144" s="1">
        <v>2752.3809999999999</v>
      </c>
      <c r="O144" s="1">
        <v>3282.9929999999999</v>
      </c>
      <c r="P144" s="1">
        <v>2096.5990000000002</v>
      </c>
      <c r="Q144" s="1">
        <v>2149.66</v>
      </c>
      <c r="R144" s="1">
        <v>-44580.95</v>
      </c>
      <c r="S144" s="1">
        <v>2628.5709999999999</v>
      </c>
      <c r="T144" s="1">
        <v>2563.2649999999999</v>
      </c>
      <c r="U144" s="1">
        <v>-44580.95</v>
      </c>
      <c r="V144" s="1">
        <v>2537.415</v>
      </c>
      <c r="W144" s="1">
        <v>2502.0410000000002</v>
      </c>
      <c r="X144" s="1">
        <v>1942.857</v>
      </c>
      <c r="Y144" s="1">
        <v>1927.8910000000001</v>
      </c>
      <c r="Z144" s="1">
        <v>2900.68</v>
      </c>
      <c r="AA144" s="1">
        <v>2042.1769999999999</v>
      </c>
      <c r="AB144" s="1">
        <v>2438.0949999999998</v>
      </c>
      <c r="AC144" s="1">
        <v>2421.7689999999998</v>
      </c>
      <c r="AD144" s="1">
        <v>1851.701</v>
      </c>
      <c r="AE144" s="1">
        <v>2559.1840000000002</v>
      </c>
      <c r="AF144" s="1">
        <v>2859.864</v>
      </c>
      <c r="AG144" s="1">
        <v>3310.2040000000002</v>
      </c>
      <c r="AH144" s="1">
        <v>2727.8910000000001</v>
      </c>
      <c r="AI144" s="1">
        <v>2511.5650000000001</v>
      </c>
      <c r="AJ144" s="1">
        <v>2213.605</v>
      </c>
      <c r="AK144" s="1">
        <v>2714.2860000000001</v>
      </c>
      <c r="AL144" s="1">
        <v>2024.49</v>
      </c>
      <c r="AM144" s="1">
        <v>2141.4969999999998</v>
      </c>
      <c r="AN144" s="1">
        <v>2051.701</v>
      </c>
      <c r="AO144" s="1">
        <v>1365.9860000000001</v>
      </c>
      <c r="AP144" s="1">
        <v>2609.5239999999999</v>
      </c>
      <c r="AQ144" s="1">
        <v>2552.3809999999999</v>
      </c>
      <c r="AR144" s="1">
        <v>2380.9520000000002</v>
      </c>
      <c r="AS144" s="1">
        <v>2326.5309999999999</v>
      </c>
      <c r="AT144" s="1">
        <v>2344.2179999999998</v>
      </c>
      <c r="AU144" s="1">
        <v>2665.306</v>
      </c>
      <c r="AV144" s="1">
        <v>2035.374</v>
      </c>
      <c r="AW144" s="1">
        <v>1525.17</v>
      </c>
      <c r="AX144" s="1">
        <v>2398.6390000000001</v>
      </c>
      <c r="AY144" s="1">
        <v>2089.7959999999998</v>
      </c>
      <c r="AZ144" s="1">
        <v>2846.259</v>
      </c>
      <c r="BA144" s="1">
        <v>1565.9860000000001</v>
      </c>
      <c r="BB144" s="1">
        <v>1663.9459999999999</v>
      </c>
      <c r="BC144" s="1">
        <v>2170.0680000000002</v>
      </c>
      <c r="BD144" s="1">
        <v>2404.0819999999999</v>
      </c>
      <c r="BE144" s="1">
        <v>2319.7280000000001</v>
      </c>
      <c r="BF144" s="1">
        <v>2602.721</v>
      </c>
      <c r="BG144" s="1">
        <v>2365.9859999999999</v>
      </c>
      <c r="BH144" s="1">
        <v>2019.048</v>
      </c>
      <c r="BI144" s="1">
        <v>1862.585</v>
      </c>
      <c r="BJ144" s="1">
        <v>2164.6260000000002</v>
      </c>
      <c r="BK144" s="1">
        <v>1848.98</v>
      </c>
      <c r="BL144" s="1">
        <v>2163.2649999999999</v>
      </c>
      <c r="BM144" s="1">
        <v>2165.9859999999999</v>
      </c>
      <c r="BN144" s="1">
        <v>2073.4690000000001</v>
      </c>
      <c r="BO144" s="1">
        <v>1442.1769999999999</v>
      </c>
      <c r="BP144" s="1">
        <v>-44580.95</v>
      </c>
      <c r="BQ144" s="1">
        <v>3367.3470000000002</v>
      </c>
      <c r="BR144" s="1">
        <v>-44580.95</v>
      </c>
      <c r="BS144" s="1">
        <v>8593.1970000000001</v>
      </c>
      <c r="BT144" s="1">
        <v>-44580.95</v>
      </c>
      <c r="BU144" s="1">
        <v>2406.8029999999999</v>
      </c>
      <c r="BV144" s="1">
        <v>2368.7069999999999</v>
      </c>
      <c r="BW144" s="1">
        <v>2393.1970000000001</v>
      </c>
      <c r="BX144" s="1">
        <v>2175.5100000000002</v>
      </c>
      <c r="BY144" s="1">
        <v>2556.4630000000002</v>
      </c>
      <c r="BZ144" s="1">
        <v>-965.9864</v>
      </c>
    </row>
    <row r="145" spans="1:78">
      <c r="A145" s="1">
        <v>870.28099999999995</v>
      </c>
      <c r="B145" s="1">
        <v>9.9890000000000008</v>
      </c>
      <c r="C145" s="1">
        <v>0.1154517</v>
      </c>
      <c r="D145" s="1">
        <v>5.3082280000000003E-2</v>
      </c>
      <c r="E145" s="1">
        <v>-4.7309089999999998E-2</v>
      </c>
      <c r="F145" s="1">
        <v>-4.8730600000000002E-3</v>
      </c>
      <c r="G145" s="1">
        <v>3372.7890000000002</v>
      </c>
      <c r="H145" s="1">
        <v>2941.4969999999998</v>
      </c>
      <c r="I145" s="1">
        <v>2882.9929999999999</v>
      </c>
      <c r="J145" s="1">
        <v>2594.558</v>
      </c>
      <c r="K145" s="1">
        <v>2889.7959999999998</v>
      </c>
      <c r="L145" s="1">
        <v>3127.8910000000001</v>
      </c>
      <c r="M145" s="1">
        <v>2791.837</v>
      </c>
      <c r="N145" s="1">
        <v>2751.02</v>
      </c>
      <c r="O145" s="1">
        <v>3278.9119999999998</v>
      </c>
      <c r="P145" s="1">
        <v>2095.2379999999998</v>
      </c>
      <c r="Q145" s="1">
        <v>2149.66</v>
      </c>
      <c r="R145" s="1">
        <v>-44580.95</v>
      </c>
      <c r="S145" s="1">
        <v>2628.5709999999999</v>
      </c>
      <c r="T145" s="1">
        <v>2564.6260000000002</v>
      </c>
      <c r="U145" s="1">
        <v>-44580.95</v>
      </c>
      <c r="V145" s="1">
        <v>2538.7759999999998</v>
      </c>
      <c r="W145" s="1">
        <v>2504.7620000000002</v>
      </c>
      <c r="X145" s="1">
        <v>1944.2180000000001</v>
      </c>
      <c r="Y145" s="1">
        <v>1930.6120000000001</v>
      </c>
      <c r="Z145" s="1">
        <v>2903.4009999999998</v>
      </c>
      <c r="AA145" s="1">
        <v>2044.8979999999999</v>
      </c>
      <c r="AB145" s="1">
        <v>2438.0949999999998</v>
      </c>
      <c r="AC145" s="1">
        <v>2425.85</v>
      </c>
      <c r="AD145" s="1">
        <v>1854.422</v>
      </c>
      <c r="AE145" s="1">
        <v>2564.6260000000002</v>
      </c>
      <c r="AF145" s="1">
        <v>2868.027</v>
      </c>
      <c r="AG145" s="1">
        <v>3310.2040000000002</v>
      </c>
      <c r="AH145" s="1">
        <v>2729.252</v>
      </c>
      <c r="AI145" s="1">
        <v>2511.5650000000001</v>
      </c>
      <c r="AJ145" s="1">
        <v>2212.2449999999999</v>
      </c>
      <c r="AK145" s="1">
        <v>2715.6460000000002</v>
      </c>
      <c r="AL145" s="1">
        <v>2021.769</v>
      </c>
      <c r="AM145" s="1">
        <v>2138.7759999999998</v>
      </c>
      <c r="AN145" s="1">
        <v>2048.98</v>
      </c>
      <c r="AO145" s="1">
        <v>1361.905</v>
      </c>
      <c r="AP145" s="1">
        <v>2608.163</v>
      </c>
      <c r="AQ145" s="1">
        <v>2548.299</v>
      </c>
      <c r="AR145" s="1">
        <v>2376.8710000000001</v>
      </c>
      <c r="AS145" s="1">
        <v>2326.5309999999999</v>
      </c>
      <c r="AT145" s="1">
        <v>2345.578</v>
      </c>
      <c r="AU145" s="1">
        <v>2666.6669999999999</v>
      </c>
      <c r="AV145" s="1">
        <v>2036.7349999999999</v>
      </c>
      <c r="AW145" s="1">
        <v>1527.8910000000001</v>
      </c>
      <c r="AX145" s="1">
        <v>2398.6390000000001</v>
      </c>
      <c r="AY145" s="1">
        <v>2091.1559999999999</v>
      </c>
      <c r="AZ145" s="1">
        <v>2848.98</v>
      </c>
      <c r="BA145" s="1">
        <v>1568.7070000000001</v>
      </c>
      <c r="BB145" s="1">
        <v>1665.306</v>
      </c>
      <c r="BC145" s="1">
        <v>2174.15</v>
      </c>
      <c r="BD145" s="1">
        <v>2402.721</v>
      </c>
      <c r="BE145" s="1">
        <v>2317.0070000000001</v>
      </c>
      <c r="BF145" s="1">
        <v>2602.721</v>
      </c>
      <c r="BG145" s="1">
        <v>2363.2649999999999</v>
      </c>
      <c r="BH145" s="1">
        <v>2019.048</v>
      </c>
      <c r="BI145" s="1">
        <v>1862.585</v>
      </c>
      <c r="BJ145" s="1">
        <v>2164.6260000000002</v>
      </c>
      <c r="BK145" s="1">
        <v>1850.34</v>
      </c>
      <c r="BL145" s="1">
        <v>2164.6260000000002</v>
      </c>
      <c r="BM145" s="1">
        <v>2167.3470000000002</v>
      </c>
      <c r="BN145" s="1">
        <v>2074.83</v>
      </c>
      <c r="BO145" s="1">
        <v>1442.1769999999999</v>
      </c>
      <c r="BP145" s="1">
        <v>-44580.95</v>
      </c>
      <c r="BQ145" s="1">
        <v>3364.6260000000002</v>
      </c>
      <c r="BR145" s="1">
        <v>-44580.95</v>
      </c>
      <c r="BS145" s="1">
        <v>8591.8369999999995</v>
      </c>
      <c r="BT145" s="1">
        <v>-44580.95</v>
      </c>
      <c r="BU145" s="1">
        <v>2406.8029999999999</v>
      </c>
      <c r="BV145" s="1">
        <v>2368.7069999999999</v>
      </c>
      <c r="BW145" s="1">
        <v>2395.9180000000001</v>
      </c>
      <c r="BX145" s="1">
        <v>2171.4290000000001</v>
      </c>
      <c r="BY145" s="1">
        <v>2556.4630000000002</v>
      </c>
      <c r="BZ145" s="1">
        <v>-975.51020000000005</v>
      </c>
    </row>
    <row r="146" spans="1:78">
      <c r="A146" s="1">
        <v>884.78099999999995</v>
      </c>
      <c r="B146" s="1">
        <v>11.375</v>
      </c>
      <c r="C146" s="1">
        <v>0.1282066</v>
      </c>
      <c r="D146" s="1">
        <v>5.3082280000000003E-2</v>
      </c>
      <c r="E146" s="1">
        <v>-4.756991E-2</v>
      </c>
      <c r="F146" s="1">
        <v>-6.3785049999999996E-3</v>
      </c>
      <c r="G146" s="1">
        <v>3412.2449999999999</v>
      </c>
      <c r="H146" s="1">
        <v>2983.6729999999998</v>
      </c>
      <c r="I146" s="1">
        <v>2893.8780000000002</v>
      </c>
      <c r="J146" s="1">
        <v>2609.5239999999999</v>
      </c>
      <c r="K146" s="1">
        <v>2891.1559999999999</v>
      </c>
      <c r="L146" s="1">
        <v>3129.252</v>
      </c>
      <c r="M146" s="1">
        <v>2789.116</v>
      </c>
      <c r="N146" s="1">
        <v>2751.02</v>
      </c>
      <c r="O146" s="1">
        <v>3284.3539999999998</v>
      </c>
      <c r="P146" s="1">
        <v>2095.2379999999998</v>
      </c>
      <c r="Q146" s="1">
        <v>2145.578</v>
      </c>
      <c r="R146" s="1">
        <v>-44580.95</v>
      </c>
      <c r="S146" s="1">
        <v>2624.49</v>
      </c>
      <c r="T146" s="1">
        <v>2560.5439999999999</v>
      </c>
      <c r="U146" s="1">
        <v>-44580.95</v>
      </c>
      <c r="V146" s="1">
        <v>2537.415</v>
      </c>
      <c r="W146" s="1">
        <v>2502.0410000000002</v>
      </c>
      <c r="X146" s="1">
        <v>1941.4970000000001</v>
      </c>
      <c r="Y146" s="1">
        <v>1929.252</v>
      </c>
      <c r="Z146" s="1">
        <v>2903.4009999999998</v>
      </c>
      <c r="AA146" s="1">
        <v>2043.537</v>
      </c>
      <c r="AB146" s="1">
        <v>2438.0949999999998</v>
      </c>
      <c r="AC146" s="1">
        <v>2424.4899999999998</v>
      </c>
      <c r="AD146" s="1">
        <v>1854.422</v>
      </c>
      <c r="AE146" s="1">
        <v>2561.9050000000002</v>
      </c>
      <c r="AF146" s="1">
        <v>2863.9459999999999</v>
      </c>
      <c r="AG146" s="1">
        <v>3312.9250000000002</v>
      </c>
      <c r="AH146" s="1">
        <v>2727.8910000000001</v>
      </c>
      <c r="AI146" s="1">
        <v>2512.9250000000002</v>
      </c>
      <c r="AJ146" s="1">
        <v>2213.605</v>
      </c>
      <c r="AK146" s="1">
        <v>2722.4490000000001</v>
      </c>
      <c r="AL146" s="1">
        <v>2023.1289999999999</v>
      </c>
      <c r="AM146" s="1">
        <v>2141.4969999999998</v>
      </c>
      <c r="AN146" s="1">
        <v>2051.701</v>
      </c>
      <c r="AO146" s="1">
        <v>1364.626</v>
      </c>
      <c r="AP146" s="1">
        <v>2609.5239999999999</v>
      </c>
      <c r="AQ146" s="1">
        <v>2548.299</v>
      </c>
      <c r="AR146" s="1">
        <v>2379.5920000000001</v>
      </c>
      <c r="AS146" s="1">
        <v>2326.5309999999999</v>
      </c>
      <c r="AT146" s="1">
        <v>2342.857</v>
      </c>
      <c r="AU146" s="1">
        <v>2668.027</v>
      </c>
      <c r="AV146" s="1">
        <v>2036.7349999999999</v>
      </c>
      <c r="AW146" s="1">
        <v>1530.6120000000001</v>
      </c>
      <c r="AX146" s="1">
        <v>2402.721</v>
      </c>
      <c r="AY146" s="1">
        <v>2093.8780000000002</v>
      </c>
      <c r="AZ146" s="1">
        <v>2853.0610000000001</v>
      </c>
      <c r="BA146" s="1">
        <v>1574.15</v>
      </c>
      <c r="BB146" s="1">
        <v>1665.306</v>
      </c>
      <c r="BC146" s="1">
        <v>2175.5100000000002</v>
      </c>
      <c r="BD146" s="1">
        <v>2409.5239999999999</v>
      </c>
      <c r="BE146" s="1">
        <v>2325.17</v>
      </c>
      <c r="BF146" s="1">
        <v>2610.884</v>
      </c>
      <c r="BG146" s="1">
        <v>2368.7069999999999</v>
      </c>
      <c r="BH146" s="1">
        <v>2021.769</v>
      </c>
      <c r="BI146" s="1">
        <v>1861.2239999999999</v>
      </c>
      <c r="BJ146" s="1">
        <v>2164.6260000000002</v>
      </c>
      <c r="BK146" s="1">
        <v>1851.701</v>
      </c>
      <c r="BL146" s="1">
        <v>2170.0680000000002</v>
      </c>
      <c r="BM146" s="1">
        <v>2171.4290000000001</v>
      </c>
      <c r="BN146" s="1">
        <v>2080.2719999999999</v>
      </c>
      <c r="BO146" s="1">
        <v>1442.1769999999999</v>
      </c>
      <c r="BP146" s="1">
        <v>-44580.95</v>
      </c>
      <c r="BQ146" s="1">
        <v>3367.3470000000002</v>
      </c>
      <c r="BR146" s="1">
        <v>-44580.95</v>
      </c>
      <c r="BS146" s="1">
        <v>8608.1630000000005</v>
      </c>
      <c r="BT146" s="1">
        <v>-44580.95</v>
      </c>
      <c r="BU146" s="1">
        <v>2408.163</v>
      </c>
      <c r="BV146" s="1">
        <v>2372.7890000000002</v>
      </c>
      <c r="BW146" s="1">
        <v>2398.6390000000001</v>
      </c>
      <c r="BX146" s="1">
        <v>2180.9520000000002</v>
      </c>
      <c r="BY146" s="1">
        <v>2563.2649999999999</v>
      </c>
      <c r="BZ146" s="1">
        <v>-1136.0540000000001</v>
      </c>
    </row>
    <row r="147" spans="1:78">
      <c r="A147" s="1">
        <v>899.28099999999995</v>
      </c>
      <c r="B147" s="1">
        <v>12.999000000000001</v>
      </c>
      <c r="C147" s="1">
        <v>0.14388999999999999</v>
      </c>
      <c r="D147" s="1">
        <v>5.6593060000000001E-2</v>
      </c>
      <c r="E147" s="1">
        <v>-4.6787460000000003E-2</v>
      </c>
      <c r="F147" s="1">
        <v>-7.4257710000000003E-3</v>
      </c>
      <c r="G147" s="1">
        <v>3461.2240000000002</v>
      </c>
      <c r="H147" s="1">
        <v>3034.0140000000001</v>
      </c>
      <c r="I147" s="1">
        <v>2911.5650000000001</v>
      </c>
      <c r="J147" s="1">
        <v>2625.85</v>
      </c>
      <c r="K147" s="1">
        <v>2892.5169999999998</v>
      </c>
      <c r="L147" s="1">
        <v>3134.694</v>
      </c>
      <c r="M147" s="1">
        <v>2794.558</v>
      </c>
      <c r="N147" s="1">
        <v>2751.02</v>
      </c>
      <c r="O147" s="1">
        <v>3293.8780000000002</v>
      </c>
      <c r="P147" s="1">
        <v>2092.5169999999998</v>
      </c>
      <c r="Q147" s="1">
        <v>2144.2179999999998</v>
      </c>
      <c r="R147" s="1">
        <v>-44580.95</v>
      </c>
      <c r="S147" s="1">
        <v>2623.1289999999999</v>
      </c>
      <c r="T147" s="1">
        <v>2560.5439999999999</v>
      </c>
      <c r="U147" s="1">
        <v>-44580.95</v>
      </c>
      <c r="V147" s="1">
        <v>2536.0540000000001</v>
      </c>
      <c r="W147" s="1">
        <v>2502.0410000000002</v>
      </c>
      <c r="X147" s="1">
        <v>1941.4970000000001</v>
      </c>
      <c r="Y147" s="1">
        <v>1931.973</v>
      </c>
      <c r="Z147" s="1">
        <v>2897.9589999999998</v>
      </c>
      <c r="AA147" s="1">
        <v>2042.1769999999999</v>
      </c>
      <c r="AB147" s="1">
        <v>2434.0140000000001</v>
      </c>
      <c r="AC147" s="1">
        <v>2424.4899999999998</v>
      </c>
      <c r="AD147" s="1">
        <v>1851.701</v>
      </c>
      <c r="AE147" s="1">
        <v>2561.9050000000002</v>
      </c>
      <c r="AF147" s="1">
        <v>2861.2240000000002</v>
      </c>
      <c r="AG147" s="1">
        <v>3319.7280000000001</v>
      </c>
      <c r="AH147" s="1">
        <v>2730.6120000000001</v>
      </c>
      <c r="AI147" s="1">
        <v>2518.3670000000002</v>
      </c>
      <c r="AJ147" s="1">
        <v>2220.4079999999999</v>
      </c>
      <c r="AK147" s="1">
        <v>2726.5309999999999</v>
      </c>
      <c r="AL147" s="1">
        <v>2025.85</v>
      </c>
      <c r="AM147" s="1">
        <v>2144.2179999999998</v>
      </c>
      <c r="AN147" s="1">
        <v>2054.422</v>
      </c>
      <c r="AO147" s="1">
        <v>1367.347</v>
      </c>
      <c r="AP147" s="1">
        <v>2610.884</v>
      </c>
      <c r="AQ147" s="1">
        <v>2549.66</v>
      </c>
      <c r="AR147" s="1">
        <v>2375.5100000000002</v>
      </c>
      <c r="AS147" s="1">
        <v>2325.17</v>
      </c>
      <c r="AT147" s="1">
        <v>2346.9389999999999</v>
      </c>
      <c r="AU147" s="1">
        <v>2663.9459999999999</v>
      </c>
      <c r="AV147" s="1">
        <v>2039.4559999999999</v>
      </c>
      <c r="AW147" s="1">
        <v>1534.694</v>
      </c>
      <c r="AX147" s="1">
        <v>2401.3609999999999</v>
      </c>
      <c r="AY147" s="1">
        <v>2093.8780000000002</v>
      </c>
      <c r="AZ147" s="1">
        <v>2854.422</v>
      </c>
      <c r="BA147" s="1">
        <v>1576.8710000000001</v>
      </c>
      <c r="BB147" s="1">
        <v>1668.027</v>
      </c>
      <c r="BC147" s="1">
        <v>2178.2310000000002</v>
      </c>
      <c r="BD147" s="1">
        <v>2409.5239999999999</v>
      </c>
      <c r="BE147" s="1">
        <v>2326.5309999999999</v>
      </c>
      <c r="BF147" s="1">
        <v>2613.605</v>
      </c>
      <c r="BG147" s="1">
        <v>2370.0680000000002</v>
      </c>
      <c r="BH147" s="1">
        <v>2025.85</v>
      </c>
      <c r="BI147" s="1">
        <v>1863.9459999999999</v>
      </c>
      <c r="BJ147" s="1">
        <v>2168.7069999999999</v>
      </c>
      <c r="BK147" s="1">
        <v>1851.701</v>
      </c>
      <c r="BL147" s="1">
        <v>2172.7890000000002</v>
      </c>
      <c r="BM147" s="1">
        <v>2176.8710000000001</v>
      </c>
      <c r="BN147" s="1">
        <v>2080.2719999999999</v>
      </c>
      <c r="BO147" s="1">
        <v>1446.259</v>
      </c>
      <c r="BP147" s="1">
        <v>-44580.95</v>
      </c>
      <c r="BQ147" s="1">
        <v>3364.6260000000002</v>
      </c>
      <c r="BR147" s="1">
        <v>-44580.95</v>
      </c>
      <c r="BS147" s="1">
        <v>8608.1630000000005</v>
      </c>
      <c r="BT147" s="1">
        <v>-44580.95</v>
      </c>
      <c r="BU147" s="1">
        <v>2412.2449999999999</v>
      </c>
      <c r="BV147" s="1">
        <v>2372.7890000000002</v>
      </c>
      <c r="BW147" s="1">
        <v>2401.3609999999999</v>
      </c>
      <c r="BX147" s="1">
        <v>2185.0340000000001</v>
      </c>
      <c r="BY147" s="1">
        <v>2567.3470000000002</v>
      </c>
      <c r="BZ147" s="1">
        <v>-1258.5029999999999</v>
      </c>
    </row>
    <row r="148" spans="1:78">
      <c r="A148" s="1">
        <v>913.78099999999995</v>
      </c>
      <c r="B148" s="1">
        <v>13.811</v>
      </c>
      <c r="C148" s="1">
        <v>0.1521547</v>
      </c>
      <c r="D148" s="1">
        <v>5.6725539999999998E-2</v>
      </c>
      <c r="E148" s="1">
        <v>-4.672225E-2</v>
      </c>
      <c r="F148" s="1">
        <v>-8.0803119999999992E-3</v>
      </c>
      <c r="G148" s="1">
        <v>3487.0749999999998</v>
      </c>
      <c r="H148" s="1">
        <v>3059.864</v>
      </c>
      <c r="I148" s="1">
        <v>2918.3670000000002</v>
      </c>
      <c r="J148" s="1">
        <v>2634.0140000000001</v>
      </c>
      <c r="K148" s="1">
        <v>2892.5169999999998</v>
      </c>
      <c r="L148" s="1">
        <v>3134.694</v>
      </c>
      <c r="M148" s="1">
        <v>2794.558</v>
      </c>
      <c r="N148" s="1">
        <v>2751.02</v>
      </c>
      <c r="O148" s="1">
        <v>3293.8780000000002</v>
      </c>
      <c r="P148" s="1">
        <v>2092.5169999999998</v>
      </c>
      <c r="Q148" s="1">
        <v>2148.299</v>
      </c>
      <c r="R148" s="1">
        <v>-44580.95</v>
      </c>
      <c r="S148" s="1">
        <v>2623.1289999999999</v>
      </c>
      <c r="T148" s="1">
        <v>2556.4630000000002</v>
      </c>
      <c r="U148" s="1">
        <v>-44580.95</v>
      </c>
      <c r="V148" s="1">
        <v>2538.7759999999998</v>
      </c>
      <c r="W148" s="1">
        <v>2502.0410000000002</v>
      </c>
      <c r="X148" s="1">
        <v>1944.2180000000001</v>
      </c>
      <c r="Y148" s="1">
        <v>1931.973</v>
      </c>
      <c r="Z148" s="1">
        <v>2900.68</v>
      </c>
      <c r="AA148" s="1">
        <v>2044.8979999999999</v>
      </c>
      <c r="AB148" s="1">
        <v>2435.3739999999998</v>
      </c>
      <c r="AC148" s="1">
        <v>2424.4899999999998</v>
      </c>
      <c r="AD148" s="1">
        <v>1854.422</v>
      </c>
      <c r="AE148" s="1">
        <v>2561.9050000000002</v>
      </c>
      <c r="AF148" s="1">
        <v>2862.585</v>
      </c>
      <c r="AG148" s="1">
        <v>3319.7280000000001</v>
      </c>
      <c r="AH148" s="1">
        <v>2730.6120000000001</v>
      </c>
      <c r="AI148" s="1">
        <v>2519.7280000000001</v>
      </c>
      <c r="AJ148" s="1">
        <v>2219.0479999999998</v>
      </c>
      <c r="AK148" s="1">
        <v>2729.252</v>
      </c>
      <c r="AL148" s="1">
        <v>2031.2929999999999</v>
      </c>
      <c r="AM148" s="1">
        <v>2142.857</v>
      </c>
      <c r="AN148" s="1">
        <v>2055.7820000000002</v>
      </c>
      <c r="AO148" s="1">
        <v>1367.347</v>
      </c>
      <c r="AP148" s="1">
        <v>2609.5239999999999</v>
      </c>
      <c r="AQ148" s="1">
        <v>2551.02</v>
      </c>
      <c r="AR148" s="1">
        <v>2375.5100000000002</v>
      </c>
      <c r="AS148" s="1">
        <v>2325.17</v>
      </c>
      <c r="AT148" s="1">
        <v>2346.9389999999999</v>
      </c>
      <c r="AU148" s="1">
        <v>2663.9459999999999</v>
      </c>
      <c r="AV148" s="1">
        <v>2038.095</v>
      </c>
      <c r="AW148" s="1">
        <v>1534.694</v>
      </c>
      <c r="AX148" s="1">
        <v>2406.8029999999999</v>
      </c>
      <c r="AY148" s="1">
        <v>2092.5169999999998</v>
      </c>
      <c r="AZ148" s="1">
        <v>2851.701</v>
      </c>
      <c r="BA148" s="1">
        <v>1578.231</v>
      </c>
      <c r="BB148" s="1">
        <v>1670.748</v>
      </c>
      <c r="BC148" s="1">
        <v>2183.6729999999998</v>
      </c>
      <c r="BD148" s="1">
        <v>2412.2449999999999</v>
      </c>
      <c r="BE148" s="1">
        <v>2329.252</v>
      </c>
      <c r="BF148" s="1">
        <v>2616.3270000000002</v>
      </c>
      <c r="BG148" s="1">
        <v>2368.7069999999999</v>
      </c>
      <c r="BH148" s="1">
        <v>2027.211</v>
      </c>
      <c r="BI148" s="1">
        <v>1868.027</v>
      </c>
      <c r="BJ148" s="1">
        <v>2165.9859999999999</v>
      </c>
      <c r="BK148" s="1">
        <v>1853.0609999999999</v>
      </c>
      <c r="BL148" s="1">
        <v>2175.5100000000002</v>
      </c>
      <c r="BM148" s="1">
        <v>2175.5100000000002</v>
      </c>
      <c r="BN148" s="1">
        <v>2081.6329999999998</v>
      </c>
      <c r="BO148" s="1">
        <v>1443.537</v>
      </c>
      <c r="BP148" s="1">
        <v>-44580.95</v>
      </c>
      <c r="BQ148" s="1">
        <v>3363.2649999999999</v>
      </c>
      <c r="BR148" s="1">
        <v>-44580.95</v>
      </c>
      <c r="BS148" s="1">
        <v>8616.3269999999993</v>
      </c>
      <c r="BT148" s="1">
        <v>-44580.95</v>
      </c>
      <c r="BU148" s="1">
        <v>2408.163</v>
      </c>
      <c r="BV148" s="1">
        <v>2374.15</v>
      </c>
      <c r="BW148" s="1">
        <v>2398.6390000000001</v>
      </c>
      <c r="BX148" s="1">
        <v>2185.0340000000001</v>
      </c>
      <c r="BY148" s="1">
        <v>2568.7069999999999</v>
      </c>
      <c r="BZ148" s="1">
        <v>-1357.8230000000001</v>
      </c>
    </row>
    <row r="149" spans="1:78">
      <c r="A149" s="1">
        <v>928.28099999999995</v>
      </c>
      <c r="B149" s="1">
        <v>15.015000000000001</v>
      </c>
      <c r="C149" s="1">
        <v>0.1634129</v>
      </c>
      <c r="D149" s="1">
        <v>5.6858020000000002E-2</v>
      </c>
      <c r="E149" s="1">
        <v>-4.6526640000000001E-2</v>
      </c>
      <c r="F149" s="1">
        <v>-8.9312160000000005E-3</v>
      </c>
      <c r="G149" s="1">
        <v>3519.7280000000001</v>
      </c>
      <c r="H149" s="1">
        <v>3093.8780000000002</v>
      </c>
      <c r="I149" s="1">
        <v>2930.6120000000001</v>
      </c>
      <c r="J149" s="1">
        <v>2644.8980000000001</v>
      </c>
      <c r="K149" s="1">
        <v>2893.8780000000002</v>
      </c>
      <c r="L149" s="1">
        <v>3134.694</v>
      </c>
      <c r="M149" s="1">
        <v>2793.1970000000001</v>
      </c>
      <c r="N149" s="1">
        <v>2751.02</v>
      </c>
      <c r="O149" s="1">
        <v>3299.32</v>
      </c>
      <c r="P149" s="1">
        <v>2089.7959999999998</v>
      </c>
      <c r="Q149" s="1">
        <v>2144.2179999999998</v>
      </c>
      <c r="R149" s="1">
        <v>-44580.95</v>
      </c>
      <c r="S149" s="1">
        <v>2620.4079999999999</v>
      </c>
      <c r="T149" s="1">
        <v>2553.741</v>
      </c>
      <c r="U149" s="1">
        <v>-44580.95</v>
      </c>
      <c r="V149" s="1">
        <v>2536.0540000000001</v>
      </c>
      <c r="W149" s="1">
        <v>2499.3200000000002</v>
      </c>
      <c r="X149" s="1">
        <v>1944.2180000000001</v>
      </c>
      <c r="Y149" s="1">
        <v>1925.17</v>
      </c>
      <c r="Z149" s="1">
        <v>2895.2379999999998</v>
      </c>
      <c r="AA149" s="1">
        <v>2039.4559999999999</v>
      </c>
      <c r="AB149" s="1">
        <v>2428.5709999999999</v>
      </c>
      <c r="AC149" s="1">
        <v>2420.4079999999999</v>
      </c>
      <c r="AD149" s="1">
        <v>1847.6189999999999</v>
      </c>
      <c r="AE149" s="1">
        <v>2553.741</v>
      </c>
      <c r="AF149" s="1">
        <v>2855.7820000000002</v>
      </c>
      <c r="AG149" s="1">
        <v>3322.4490000000001</v>
      </c>
      <c r="AH149" s="1">
        <v>2730.6120000000001</v>
      </c>
      <c r="AI149" s="1">
        <v>2521.0880000000002</v>
      </c>
      <c r="AJ149" s="1">
        <v>2221.7689999999998</v>
      </c>
      <c r="AK149" s="1">
        <v>2730.6120000000001</v>
      </c>
      <c r="AL149" s="1">
        <v>2029.932</v>
      </c>
      <c r="AM149" s="1">
        <v>2144.2179999999998</v>
      </c>
      <c r="AN149" s="1">
        <v>2054.422</v>
      </c>
      <c r="AO149" s="1">
        <v>1372.789</v>
      </c>
      <c r="AP149" s="1">
        <v>2612.2449999999999</v>
      </c>
      <c r="AQ149" s="1">
        <v>2548.299</v>
      </c>
      <c r="AR149" s="1">
        <v>2378.2310000000002</v>
      </c>
      <c r="AS149" s="1">
        <v>2326.5309999999999</v>
      </c>
      <c r="AT149" s="1">
        <v>2344.2179999999998</v>
      </c>
      <c r="AU149" s="1">
        <v>2662.585</v>
      </c>
      <c r="AV149" s="1">
        <v>2036.7349999999999</v>
      </c>
      <c r="AW149" s="1">
        <v>1527.8910000000001</v>
      </c>
      <c r="AX149" s="1">
        <v>2402.721</v>
      </c>
      <c r="AY149" s="1">
        <v>2092.5169999999998</v>
      </c>
      <c r="AZ149" s="1">
        <v>2851.701</v>
      </c>
      <c r="BA149" s="1">
        <v>1578.231</v>
      </c>
      <c r="BB149" s="1">
        <v>1676.19</v>
      </c>
      <c r="BC149" s="1">
        <v>2190.4760000000001</v>
      </c>
      <c r="BD149" s="1">
        <v>2412.2449999999999</v>
      </c>
      <c r="BE149" s="1">
        <v>2329.252</v>
      </c>
      <c r="BF149" s="1">
        <v>2612.2449999999999</v>
      </c>
      <c r="BG149" s="1">
        <v>2370.0680000000002</v>
      </c>
      <c r="BH149" s="1">
        <v>2028.5709999999999</v>
      </c>
      <c r="BI149" s="1">
        <v>1866.6669999999999</v>
      </c>
      <c r="BJ149" s="1">
        <v>2167.3470000000002</v>
      </c>
      <c r="BK149" s="1">
        <v>1854.422</v>
      </c>
      <c r="BL149" s="1">
        <v>2175.5100000000002</v>
      </c>
      <c r="BM149" s="1">
        <v>2178.2310000000002</v>
      </c>
      <c r="BN149" s="1">
        <v>2082.9929999999999</v>
      </c>
      <c r="BO149" s="1">
        <v>1440.816</v>
      </c>
      <c r="BP149" s="1">
        <v>-44580.95</v>
      </c>
      <c r="BQ149" s="1">
        <v>3359.1840000000002</v>
      </c>
      <c r="BR149" s="1">
        <v>-44580.95</v>
      </c>
      <c r="BS149" s="1">
        <v>8574.15</v>
      </c>
      <c r="BT149" s="1">
        <v>-44580.95</v>
      </c>
      <c r="BU149" s="1">
        <v>2404.0819999999999</v>
      </c>
      <c r="BV149" s="1">
        <v>2372.7890000000002</v>
      </c>
      <c r="BW149" s="1">
        <v>2397.279</v>
      </c>
      <c r="BX149" s="1">
        <v>2185.0340000000001</v>
      </c>
      <c r="BY149" s="1">
        <v>2565.9859999999999</v>
      </c>
      <c r="BZ149" s="1">
        <v>-1453.0609999999999</v>
      </c>
    </row>
    <row r="150" spans="1:78">
      <c r="A150" s="1">
        <v>942.78099999999995</v>
      </c>
      <c r="B150" s="1">
        <v>15.000999999999999</v>
      </c>
      <c r="C150" s="1">
        <v>0.1638684</v>
      </c>
      <c r="D150" s="1">
        <v>5.6858020000000002E-2</v>
      </c>
      <c r="E150" s="1">
        <v>-4.6526640000000001E-2</v>
      </c>
      <c r="F150" s="1">
        <v>-8.8657619999999993E-3</v>
      </c>
      <c r="G150" s="1">
        <v>3519.7280000000001</v>
      </c>
      <c r="H150" s="1">
        <v>3093.8780000000002</v>
      </c>
      <c r="I150" s="1">
        <v>2930.6120000000001</v>
      </c>
      <c r="J150" s="1">
        <v>2646.259</v>
      </c>
      <c r="K150" s="1">
        <v>2892.5169999999998</v>
      </c>
      <c r="L150" s="1">
        <v>3134.694</v>
      </c>
      <c r="M150" s="1">
        <v>2791.837</v>
      </c>
      <c r="N150" s="1">
        <v>2752.3809999999999</v>
      </c>
      <c r="O150" s="1">
        <v>3302.0410000000002</v>
      </c>
      <c r="P150" s="1">
        <v>2092.5169999999998</v>
      </c>
      <c r="Q150" s="1">
        <v>2149.66</v>
      </c>
      <c r="R150" s="1">
        <v>-44580.95</v>
      </c>
      <c r="S150" s="1">
        <v>2625.85</v>
      </c>
      <c r="T150" s="1">
        <v>2560.5439999999999</v>
      </c>
      <c r="U150" s="1">
        <v>-44580.95</v>
      </c>
      <c r="V150" s="1">
        <v>2540.136</v>
      </c>
      <c r="W150" s="1">
        <v>2502.0410000000002</v>
      </c>
      <c r="X150" s="1">
        <v>1945.578</v>
      </c>
      <c r="Y150" s="1">
        <v>1929.252</v>
      </c>
      <c r="Z150" s="1">
        <v>2903.4009999999998</v>
      </c>
      <c r="AA150" s="1">
        <v>2038.095</v>
      </c>
      <c r="AB150" s="1">
        <v>2435.3739999999998</v>
      </c>
      <c r="AC150" s="1">
        <v>2421.7689999999998</v>
      </c>
      <c r="AD150" s="1">
        <v>1853.0609999999999</v>
      </c>
      <c r="AE150" s="1">
        <v>2559.1840000000002</v>
      </c>
      <c r="AF150" s="1">
        <v>2861.2240000000002</v>
      </c>
      <c r="AG150" s="1">
        <v>3319.7280000000001</v>
      </c>
      <c r="AH150" s="1">
        <v>2730.6120000000001</v>
      </c>
      <c r="AI150" s="1">
        <v>2523.81</v>
      </c>
      <c r="AJ150" s="1">
        <v>2221.7689999999998</v>
      </c>
      <c r="AK150" s="1">
        <v>2731.973</v>
      </c>
      <c r="AL150" s="1">
        <v>2028.5709999999999</v>
      </c>
      <c r="AM150" s="1">
        <v>2145.578</v>
      </c>
      <c r="AN150" s="1">
        <v>2057.143</v>
      </c>
      <c r="AO150" s="1">
        <v>1372.789</v>
      </c>
      <c r="AP150" s="1">
        <v>2612.2449999999999</v>
      </c>
      <c r="AQ150" s="1">
        <v>2549.66</v>
      </c>
      <c r="AR150" s="1">
        <v>2378.2310000000002</v>
      </c>
      <c r="AS150" s="1">
        <v>2326.5309999999999</v>
      </c>
      <c r="AT150" s="1">
        <v>2342.857</v>
      </c>
      <c r="AU150" s="1">
        <v>2665.306</v>
      </c>
      <c r="AV150" s="1">
        <v>2040.816</v>
      </c>
      <c r="AW150" s="1">
        <v>1526.5309999999999</v>
      </c>
      <c r="AX150" s="1">
        <v>2404.0819999999999</v>
      </c>
      <c r="AY150" s="1">
        <v>2092.5169999999998</v>
      </c>
      <c r="AZ150" s="1">
        <v>2853.0610000000001</v>
      </c>
      <c r="BA150" s="1">
        <v>1580.952</v>
      </c>
      <c r="BB150" s="1">
        <v>1676.19</v>
      </c>
      <c r="BC150" s="1">
        <v>2197.279</v>
      </c>
      <c r="BD150" s="1">
        <v>2409.5239999999999</v>
      </c>
      <c r="BE150" s="1">
        <v>2327.8910000000001</v>
      </c>
      <c r="BF150" s="1">
        <v>2612.2449999999999</v>
      </c>
      <c r="BG150" s="1">
        <v>2368.7069999999999</v>
      </c>
      <c r="BH150" s="1">
        <v>2027.211</v>
      </c>
      <c r="BI150" s="1">
        <v>1869.3879999999999</v>
      </c>
      <c r="BJ150" s="1">
        <v>2167.3470000000002</v>
      </c>
      <c r="BK150" s="1">
        <v>1851.701</v>
      </c>
      <c r="BL150" s="1">
        <v>2172.7890000000002</v>
      </c>
      <c r="BM150" s="1">
        <v>2178.2310000000002</v>
      </c>
      <c r="BN150" s="1">
        <v>2082.9929999999999</v>
      </c>
      <c r="BO150" s="1">
        <v>1442.1769999999999</v>
      </c>
      <c r="BP150" s="1">
        <v>-44580.95</v>
      </c>
      <c r="BQ150" s="1">
        <v>3363.2649999999999</v>
      </c>
      <c r="BR150" s="1">
        <v>-44580.95</v>
      </c>
      <c r="BS150" s="1">
        <v>8568.7070000000003</v>
      </c>
      <c r="BT150" s="1">
        <v>-44580.95</v>
      </c>
      <c r="BU150" s="1">
        <v>2406.8029999999999</v>
      </c>
      <c r="BV150" s="1">
        <v>2371.4290000000001</v>
      </c>
      <c r="BW150" s="1">
        <v>2398.6390000000001</v>
      </c>
      <c r="BX150" s="1">
        <v>2185.0340000000001</v>
      </c>
      <c r="BY150" s="1">
        <v>2568.7069999999999</v>
      </c>
      <c r="BZ150" s="1">
        <v>-1454.422</v>
      </c>
    </row>
    <row r="151" spans="1:78">
      <c r="A151" s="1">
        <v>957.28099999999995</v>
      </c>
      <c r="B151" s="1">
        <v>15.000999999999999</v>
      </c>
      <c r="C151" s="1">
        <v>0.16360810000000001</v>
      </c>
      <c r="D151" s="1">
        <v>5.6858020000000002E-2</v>
      </c>
      <c r="E151" s="1">
        <v>-4.6200619999999998E-2</v>
      </c>
      <c r="F151" s="1">
        <v>-8.9312160000000005E-3</v>
      </c>
      <c r="G151" s="1">
        <v>3519.7280000000001</v>
      </c>
      <c r="H151" s="1">
        <v>3095.2379999999998</v>
      </c>
      <c r="I151" s="1">
        <v>2929.252</v>
      </c>
      <c r="J151" s="1">
        <v>2646.259</v>
      </c>
      <c r="K151" s="1">
        <v>2895.2379999999998</v>
      </c>
      <c r="L151" s="1">
        <v>3136.0540000000001</v>
      </c>
      <c r="M151" s="1">
        <v>2794.558</v>
      </c>
      <c r="N151" s="1">
        <v>2752.3809999999999</v>
      </c>
      <c r="O151" s="1">
        <v>3302.0410000000002</v>
      </c>
      <c r="P151" s="1">
        <v>2093.8780000000002</v>
      </c>
      <c r="Q151" s="1">
        <v>2151.02</v>
      </c>
      <c r="R151" s="1">
        <v>-44580.95</v>
      </c>
      <c r="S151" s="1">
        <v>2625.85</v>
      </c>
      <c r="T151" s="1">
        <v>2560.5439999999999</v>
      </c>
      <c r="U151" s="1">
        <v>-44580.95</v>
      </c>
      <c r="V151" s="1">
        <v>2540.136</v>
      </c>
      <c r="W151" s="1">
        <v>2502.0410000000002</v>
      </c>
      <c r="X151" s="1">
        <v>1949.66</v>
      </c>
      <c r="Y151" s="1">
        <v>1930.6120000000001</v>
      </c>
      <c r="Z151" s="1">
        <v>2902.0410000000002</v>
      </c>
      <c r="AA151" s="1">
        <v>2036.7349999999999</v>
      </c>
      <c r="AB151" s="1">
        <v>2435.3739999999998</v>
      </c>
      <c r="AC151" s="1">
        <v>2425.85</v>
      </c>
      <c r="AD151" s="1">
        <v>1851.701</v>
      </c>
      <c r="AE151" s="1">
        <v>2559.1840000000002</v>
      </c>
      <c r="AF151" s="1">
        <v>2859.864</v>
      </c>
      <c r="AG151" s="1">
        <v>3318.3670000000002</v>
      </c>
      <c r="AH151" s="1">
        <v>2730.6120000000001</v>
      </c>
      <c r="AI151" s="1">
        <v>2519.7280000000001</v>
      </c>
      <c r="AJ151" s="1">
        <v>2219.0479999999998</v>
      </c>
      <c r="AK151" s="1">
        <v>2731.973</v>
      </c>
      <c r="AL151" s="1">
        <v>2028.5709999999999</v>
      </c>
      <c r="AM151" s="1">
        <v>2141.4969999999998</v>
      </c>
      <c r="AN151" s="1">
        <v>2059.864</v>
      </c>
      <c r="AO151" s="1">
        <v>1374.15</v>
      </c>
      <c r="AP151" s="1">
        <v>2612.2449999999999</v>
      </c>
      <c r="AQ151" s="1">
        <v>2552.3809999999999</v>
      </c>
      <c r="AR151" s="1">
        <v>2378.2310000000002</v>
      </c>
      <c r="AS151" s="1">
        <v>2327.8910000000001</v>
      </c>
      <c r="AT151" s="1">
        <v>2345.578</v>
      </c>
      <c r="AU151" s="1">
        <v>2668.027</v>
      </c>
      <c r="AV151" s="1">
        <v>2042.1769999999999</v>
      </c>
      <c r="AW151" s="1">
        <v>1526.5309999999999</v>
      </c>
      <c r="AX151" s="1">
        <v>2406.8029999999999</v>
      </c>
      <c r="AY151" s="1">
        <v>2095.2379999999998</v>
      </c>
      <c r="AZ151" s="1">
        <v>2851.701</v>
      </c>
      <c r="BA151" s="1">
        <v>1586.395</v>
      </c>
      <c r="BB151" s="1">
        <v>1677.5509999999999</v>
      </c>
      <c r="BC151" s="1">
        <v>2202.721</v>
      </c>
      <c r="BD151" s="1">
        <v>2414.9659999999999</v>
      </c>
      <c r="BE151" s="1">
        <v>2326.5309999999999</v>
      </c>
      <c r="BF151" s="1">
        <v>2614.9659999999999</v>
      </c>
      <c r="BG151" s="1">
        <v>2371.4290000000001</v>
      </c>
      <c r="BH151" s="1">
        <v>2025.85</v>
      </c>
      <c r="BI151" s="1">
        <v>1873.4690000000001</v>
      </c>
      <c r="BJ151" s="1">
        <v>2170.0680000000002</v>
      </c>
      <c r="BK151" s="1">
        <v>1851.701</v>
      </c>
      <c r="BL151" s="1">
        <v>2175.5100000000002</v>
      </c>
      <c r="BM151" s="1">
        <v>2179.5920000000001</v>
      </c>
      <c r="BN151" s="1">
        <v>2085.7139999999999</v>
      </c>
      <c r="BO151" s="1">
        <v>1440.816</v>
      </c>
      <c r="BP151" s="1">
        <v>-44580.95</v>
      </c>
      <c r="BQ151" s="1">
        <v>3364.6260000000002</v>
      </c>
      <c r="BR151" s="1">
        <v>-44580.95</v>
      </c>
      <c r="BS151" s="1">
        <v>8563.2649999999994</v>
      </c>
      <c r="BT151" s="1">
        <v>-44580.95</v>
      </c>
      <c r="BU151" s="1">
        <v>2409.5239999999999</v>
      </c>
      <c r="BV151" s="1">
        <v>2372.7890000000002</v>
      </c>
      <c r="BW151" s="1">
        <v>2397.279</v>
      </c>
      <c r="BX151" s="1">
        <v>2185.0340000000001</v>
      </c>
      <c r="BY151" s="1">
        <v>2568.7069999999999</v>
      </c>
      <c r="BZ151" s="1">
        <v>-1451.701</v>
      </c>
    </row>
    <row r="152" spans="1:78">
      <c r="A152" s="1">
        <v>971.78099999999995</v>
      </c>
      <c r="B152" s="1">
        <v>15.000999999999999</v>
      </c>
      <c r="C152" s="1">
        <v>0.16380330000000001</v>
      </c>
      <c r="D152" s="1">
        <v>5.4142139999999998E-2</v>
      </c>
      <c r="E152" s="1">
        <v>-4.6265819999999999E-2</v>
      </c>
      <c r="F152" s="1">
        <v>-8.8657619999999993E-3</v>
      </c>
      <c r="G152" s="1">
        <v>3521.0880000000002</v>
      </c>
      <c r="H152" s="1">
        <v>3093.8780000000002</v>
      </c>
      <c r="I152" s="1">
        <v>2930.6120000000001</v>
      </c>
      <c r="J152" s="1">
        <v>2646.259</v>
      </c>
      <c r="K152" s="1">
        <v>2892.5169999999998</v>
      </c>
      <c r="L152" s="1">
        <v>3138.7759999999998</v>
      </c>
      <c r="M152" s="1">
        <v>2793.1970000000001</v>
      </c>
      <c r="N152" s="1">
        <v>2753.741</v>
      </c>
      <c r="O152" s="1">
        <v>3307.4830000000002</v>
      </c>
      <c r="P152" s="1">
        <v>2092.5169999999998</v>
      </c>
      <c r="Q152" s="1">
        <v>2151.02</v>
      </c>
      <c r="R152" s="1">
        <v>-44580.95</v>
      </c>
      <c r="S152" s="1">
        <v>2628.5709999999999</v>
      </c>
      <c r="T152" s="1">
        <v>2561.9050000000002</v>
      </c>
      <c r="U152" s="1">
        <v>-44580.95</v>
      </c>
      <c r="V152" s="1">
        <v>2544.2179999999998</v>
      </c>
      <c r="W152" s="1">
        <v>2503.4009999999998</v>
      </c>
      <c r="X152" s="1">
        <v>1951.02</v>
      </c>
      <c r="Y152" s="1">
        <v>1933.3330000000001</v>
      </c>
      <c r="Z152" s="1">
        <v>2906.1219999999998</v>
      </c>
      <c r="AA152" s="1">
        <v>2036.7349999999999</v>
      </c>
      <c r="AB152" s="1">
        <v>2440.8159999999998</v>
      </c>
      <c r="AC152" s="1">
        <v>2429.9319999999998</v>
      </c>
      <c r="AD152" s="1">
        <v>1854.422</v>
      </c>
      <c r="AE152" s="1">
        <v>2561.9050000000002</v>
      </c>
      <c r="AF152" s="1">
        <v>2863.9459999999999</v>
      </c>
      <c r="AG152" s="1">
        <v>3319.7280000000001</v>
      </c>
      <c r="AH152" s="1">
        <v>2730.6120000000001</v>
      </c>
      <c r="AI152" s="1">
        <v>2522.4490000000001</v>
      </c>
      <c r="AJ152" s="1">
        <v>2219.0479999999998</v>
      </c>
      <c r="AK152" s="1">
        <v>2730.6120000000001</v>
      </c>
      <c r="AL152" s="1">
        <v>2031.2929999999999</v>
      </c>
      <c r="AM152" s="1">
        <v>2144.2179999999998</v>
      </c>
      <c r="AN152" s="1">
        <v>2061.2240000000002</v>
      </c>
      <c r="AO152" s="1">
        <v>1375.51</v>
      </c>
      <c r="AP152" s="1">
        <v>2613.605</v>
      </c>
      <c r="AQ152" s="1">
        <v>2555.1019999999999</v>
      </c>
      <c r="AR152" s="1">
        <v>2378.2310000000002</v>
      </c>
      <c r="AS152" s="1">
        <v>2333.3330000000001</v>
      </c>
      <c r="AT152" s="1">
        <v>2348.299</v>
      </c>
      <c r="AU152" s="1">
        <v>2668.027</v>
      </c>
      <c r="AV152" s="1">
        <v>2044.8979999999999</v>
      </c>
      <c r="AW152" s="1">
        <v>1523.81</v>
      </c>
      <c r="AX152" s="1">
        <v>2405.442</v>
      </c>
      <c r="AY152" s="1">
        <v>2099.3200000000002</v>
      </c>
      <c r="AZ152" s="1">
        <v>2855.7820000000002</v>
      </c>
      <c r="BA152" s="1">
        <v>1587.7550000000001</v>
      </c>
      <c r="BB152" s="1">
        <v>1680.2719999999999</v>
      </c>
      <c r="BC152" s="1">
        <v>2208.163</v>
      </c>
      <c r="BD152" s="1">
        <v>2413.605</v>
      </c>
      <c r="BE152" s="1">
        <v>2329.252</v>
      </c>
      <c r="BF152" s="1">
        <v>2614.9659999999999</v>
      </c>
      <c r="BG152" s="1">
        <v>2372.7890000000002</v>
      </c>
      <c r="BH152" s="1">
        <v>2025.85</v>
      </c>
      <c r="BI152" s="1">
        <v>1873.4690000000001</v>
      </c>
      <c r="BJ152" s="1">
        <v>2170.0680000000002</v>
      </c>
      <c r="BK152" s="1">
        <v>1853.0609999999999</v>
      </c>
      <c r="BL152" s="1">
        <v>2172.7890000000002</v>
      </c>
      <c r="BM152" s="1">
        <v>2178.2310000000002</v>
      </c>
      <c r="BN152" s="1">
        <v>2084.3539999999998</v>
      </c>
      <c r="BO152" s="1">
        <v>1443.537</v>
      </c>
      <c r="BP152" s="1">
        <v>-44580.95</v>
      </c>
      <c r="BQ152" s="1">
        <v>3361.9050000000002</v>
      </c>
      <c r="BR152" s="1">
        <v>-44580.95</v>
      </c>
      <c r="BS152" s="1">
        <v>8582.3130000000001</v>
      </c>
      <c r="BT152" s="1">
        <v>-44580.95</v>
      </c>
      <c r="BU152" s="1">
        <v>2409.5239999999999</v>
      </c>
      <c r="BV152" s="1">
        <v>2372.7890000000002</v>
      </c>
      <c r="BW152" s="1">
        <v>2397.279</v>
      </c>
      <c r="BX152" s="1">
        <v>2185.0340000000001</v>
      </c>
      <c r="BY152" s="1">
        <v>2567.3470000000002</v>
      </c>
      <c r="BZ152" s="1">
        <v>-1451.701</v>
      </c>
    </row>
    <row r="153" spans="1:78">
      <c r="A153" s="1">
        <v>986.28099999999995</v>
      </c>
      <c r="B153" s="1">
        <v>14.973000000000001</v>
      </c>
      <c r="C153" s="1">
        <v>0.16399849999999999</v>
      </c>
      <c r="D153" s="1">
        <v>5.4142139999999998E-2</v>
      </c>
      <c r="E153" s="1">
        <v>-4.6396229999999997E-2</v>
      </c>
      <c r="F153" s="1">
        <v>-8.8657619999999993E-3</v>
      </c>
      <c r="G153" s="1">
        <v>3517.0070000000001</v>
      </c>
      <c r="H153" s="1">
        <v>3095.2379999999998</v>
      </c>
      <c r="I153" s="1">
        <v>2929.252</v>
      </c>
      <c r="J153" s="1">
        <v>2643.5369999999998</v>
      </c>
      <c r="K153" s="1">
        <v>2892.5169999999998</v>
      </c>
      <c r="L153" s="1">
        <v>3134.694</v>
      </c>
      <c r="M153" s="1">
        <v>2793.1970000000001</v>
      </c>
      <c r="N153" s="1">
        <v>2751.02</v>
      </c>
      <c r="O153" s="1">
        <v>3307.4830000000002</v>
      </c>
      <c r="P153" s="1">
        <v>2092.5169999999998</v>
      </c>
      <c r="Q153" s="1">
        <v>2153.741</v>
      </c>
      <c r="R153" s="1">
        <v>-44580.95</v>
      </c>
      <c r="S153" s="1">
        <v>2628.5709999999999</v>
      </c>
      <c r="T153" s="1">
        <v>2560.5439999999999</v>
      </c>
      <c r="U153" s="1">
        <v>-44580.95</v>
      </c>
      <c r="V153" s="1">
        <v>2542.857</v>
      </c>
      <c r="W153" s="1">
        <v>2503.4009999999998</v>
      </c>
      <c r="X153" s="1">
        <v>1952.3810000000001</v>
      </c>
      <c r="Y153" s="1">
        <v>1936.0540000000001</v>
      </c>
      <c r="Z153" s="1">
        <v>2907.4830000000002</v>
      </c>
      <c r="AA153" s="1">
        <v>2031.2929999999999</v>
      </c>
      <c r="AB153" s="1">
        <v>2436.7350000000001</v>
      </c>
      <c r="AC153" s="1">
        <v>2424.4899999999998</v>
      </c>
      <c r="AD153" s="1">
        <v>1854.422</v>
      </c>
      <c r="AE153" s="1">
        <v>2560.5439999999999</v>
      </c>
      <c r="AF153" s="1">
        <v>2857.143</v>
      </c>
      <c r="AG153" s="1">
        <v>3319.7280000000001</v>
      </c>
      <c r="AH153" s="1">
        <v>2730.6120000000001</v>
      </c>
      <c r="AI153" s="1">
        <v>2521.0880000000002</v>
      </c>
      <c r="AJ153" s="1">
        <v>2219.0479999999998</v>
      </c>
      <c r="AK153" s="1">
        <v>2730.6120000000001</v>
      </c>
      <c r="AL153" s="1">
        <v>2028.5709999999999</v>
      </c>
      <c r="AM153" s="1">
        <v>2142.857</v>
      </c>
      <c r="AN153" s="1">
        <v>2059.864</v>
      </c>
      <c r="AO153" s="1">
        <v>1375.51</v>
      </c>
      <c r="AP153" s="1">
        <v>2612.2449999999999</v>
      </c>
      <c r="AQ153" s="1">
        <v>2553.741</v>
      </c>
      <c r="AR153" s="1">
        <v>2379.5920000000001</v>
      </c>
      <c r="AS153" s="1">
        <v>2331.973</v>
      </c>
      <c r="AT153" s="1">
        <v>2348.299</v>
      </c>
      <c r="AU153" s="1">
        <v>2669.3879999999999</v>
      </c>
      <c r="AV153" s="1">
        <v>2042.1769999999999</v>
      </c>
      <c r="AW153" s="1">
        <v>1519.7280000000001</v>
      </c>
      <c r="AX153" s="1">
        <v>2405.442</v>
      </c>
      <c r="AY153" s="1">
        <v>2097.9589999999998</v>
      </c>
      <c r="AZ153" s="1">
        <v>2855.7820000000002</v>
      </c>
      <c r="BA153" s="1">
        <v>1593.1969999999999</v>
      </c>
      <c r="BB153" s="1">
        <v>1681.633</v>
      </c>
      <c r="BC153" s="1">
        <v>2210.884</v>
      </c>
      <c r="BD153" s="1">
        <v>2412.2449999999999</v>
      </c>
      <c r="BE153" s="1">
        <v>2330.6120000000001</v>
      </c>
      <c r="BF153" s="1">
        <v>2612.2449999999999</v>
      </c>
      <c r="BG153" s="1">
        <v>2370.0680000000002</v>
      </c>
      <c r="BH153" s="1">
        <v>2025.85</v>
      </c>
      <c r="BI153" s="1">
        <v>1870.748</v>
      </c>
      <c r="BJ153" s="1">
        <v>2171.4290000000001</v>
      </c>
      <c r="BK153" s="1">
        <v>1853.0609999999999</v>
      </c>
      <c r="BL153" s="1">
        <v>2174.15</v>
      </c>
      <c r="BM153" s="1">
        <v>2175.5100000000002</v>
      </c>
      <c r="BN153" s="1">
        <v>2081.6329999999998</v>
      </c>
      <c r="BO153" s="1">
        <v>1443.537</v>
      </c>
      <c r="BP153" s="1">
        <v>-44580.95</v>
      </c>
      <c r="BQ153" s="1">
        <v>3359.1840000000002</v>
      </c>
      <c r="BR153" s="1">
        <v>-44580.95</v>
      </c>
      <c r="BS153" s="1">
        <v>8582.3130000000001</v>
      </c>
      <c r="BT153" s="1">
        <v>-44580.95</v>
      </c>
      <c r="BU153" s="1">
        <v>2409.5239999999999</v>
      </c>
      <c r="BV153" s="1">
        <v>2370.0680000000002</v>
      </c>
      <c r="BW153" s="1">
        <v>2397.279</v>
      </c>
      <c r="BX153" s="1">
        <v>2187.7550000000001</v>
      </c>
      <c r="BY153" s="1">
        <v>2564.6260000000002</v>
      </c>
      <c r="BZ153" s="1">
        <v>-1448.98</v>
      </c>
    </row>
    <row r="154" spans="1:78">
      <c r="A154" s="1">
        <v>1000.7809999999999</v>
      </c>
      <c r="B154" s="1">
        <v>14.973000000000001</v>
      </c>
      <c r="C154" s="1">
        <v>0.16380330000000001</v>
      </c>
      <c r="D154" s="1">
        <v>5.3877170000000002E-2</v>
      </c>
      <c r="E154" s="1">
        <v>-4.6265819999999999E-2</v>
      </c>
      <c r="F154" s="1">
        <v>-8.9312160000000005E-3</v>
      </c>
      <c r="G154" s="1">
        <v>3519.7280000000001</v>
      </c>
      <c r="H154" s="1">
        <v>3091.1559999999999</v>
      </c>
      <c r="I154" s="1">
        <v>2931.973</v>
      </c>
      <c r="J154" s="1">
        <v>2644.8980000000001</v>
      </c>
      <c r="K154" s="1">
        <v>2892.5169999999998</v>
      </c>
      <c r="L154" s="1">
        <v>3134.694</v>
      </c>
      <c r="M154" s="1">
        <v>2791.837</v>
      </c>
      <c r="N154" s="1">
        <v>2751.02</v>
      </c>
      <c r="O154" s="1">
        <v>3310.2040000000002</v>
      </c>
      <c r="P154" s="1">
        <v>2096.5990000000002</v>
      </c>
      <c r="Q154" s="1">
        <v>2155.1019999999999</v>
      </c>
      <c r="R154" s="1">
        <v>-44580.95</v>
      </c>
      <c r="S154" s="1">
        <v>2628.5709999999999</v>
      </c>
      <c r="T154" s="1">
        <v>2563.2649999999999</v>
      </c>
      <c r="U154" s="1">
        <v>-44580.95</v>
      </c>
      <c r="V154" s="1">
        <v>2542.857</v>
      </c>
      <c r="W154" s="1">
        <v>2504.7620000000002</v>
      </c>
      <c r="X154" s="1">
        <v>1953.741</v>
      </c>
      <c r="Y154" s="1">
        <v>1936.0540000000001</v>
      </c>
      <c r="Z154" s="1">
        <v>2903.4009999999998</v>
      </c>
      <c r="AA154" s="1">
        <v>2028.5709999999999</v>
      </c>
      <c r="AB154" s="1">
        <v>2438.0949999999998</v>
      </c>
      <c r="AC154" s="1">
        <v>2423.1289999999999</v>
      </c>
      <c r="AD154" s="1">
        <v>1854.422</v>
      </c>
      <c r="AE154" s="1">
        <v>2559.1840000000002</v>
      </c>
      <c r="AF154" s="1">
        <v>2859.864</v>
      </c>
      <c r="AG154" s="1">
        <v>3319.7280000000001</v>
      </c>
      <c r="AH154" s="1">
        <v>2730.6120000000001</v>
      </c>
      <c r="AI154" s="1">
        <v>2521.0880000000002</v>
      </c>
      <c r="AJ154" s="1">
        <v>2219.0479999999998</v>
      </c>
      <c r="AK154" s="1">
        <v>2730.6120000000001</v>
      </c>
      <c r="AL154" s="1">
        <v>2029.932</v>
      </c>
      <c r="AM154" s="1">
        <v>2141.4969999999998</v>
      </c>
      <c r="AN154" s="1">
        <v>2063.9459999999999</v>
      </c>
      <c r="AO154" s="1">
        <v>1376.8710000000001</v>
      </c>
      <c r="AP154" s="1">
        <v>2614.9659999999999</v>
      </c>
      <c r="AQ154" s="1">
        <v>2556.4630000000002</v>
      </c>
      <c r="AR154" s="1">
        <v>2382.3130000000001</v>
      </c>
      <c r="AS154" s="1">
        <v>2331.973</v>
      </c>
      <c r="AT154" s="1">
        <v>2348.299</v>
      </c>
      <c r="AU154" s="1">
        <v>2672.1089999999999</v>
      </c>
      <c r="AV154" s="1">
        <v>2044.8979999999999</v>
      </c>
      <c r="AW154" s="1">
        <v>1521.088</v>
      </c>
      <c r="AX154" s="1">
        <v>2406.8029999999999</v>
      </c>
      <c r="AY154" s="1">
        <v>2097.9589999999998</v>
      </c>
      <c r="AZ154" s="1">
        <v>2855.7820000000002</v>
      </c>
      <c r="BA154" s="1">
        <v>1591.837</v>
      </c>
      <c r="BB154" s="1">
        <v>1680.2719999999999</v>
      </c>
      <c r="BC154" s="1">
        <v>2209.5239999999999</v>
      </c>
      <c r="BD154" s="1">
        <v>2412.2449999999999</v>
      </c>
      <c r="BE154" s="1">
        <v>2326.5309999999999</v>
      </c>
      <c r="BF154" s="1">
        <v>2610.884</v>
      </c>
      <c r="BG154" s="1">
        <v>2370.0680000000002</v>
      </c>
      <c r="BH154" s="1">
        <v>2025.85</v>
      </c>
      <c r="BI154" s="1">
        <v>1874.83</v>
      </c>
      <c r="BJ154" s="1">
        <v>2170.0680000000002</v>
      </c>
      <c r="BK154" s="1">
        <v>1850.34</v>
      </c>
      <c r="BL154" s="1">
        <v>2172.7890000000002</v>
      </c>
      <c r="BM154" s="1">
        <v>2175.5100000000002</v>
      </c>
      <c r="BN154" s="1">
        <v>2082.9929999999999</v>
      </c>
      <c r="BO154" s="1">
        <v>1442.1769999999999</v>
      </c>
      <c r="BP154" s="1">
        <v>-44580.95</v>
      </c>
      <c r="BQ154" s="1">
        <v>3360.5439999999999</v>
      </c>
      <c r="BR154" s="1">
        <v>-44580.95</v>
      </c>
      <c r="BS154" s="1">
        <v>8568.7070000000003</v>
      </c>
      <c r="BT154" s="1">
        <v>-44580.95</v>
      </c>
      <c r="BU154" s="1">
        <v>2406.8029999999999</v>
      </c>
      <c r="BV154" s="1">
        <v>2371.4290000000001</v>
      </c>
      <c r="BW154" s="1">
        <v>2400</v>
      </c>
      <c r="BX154" s="1">
        <v>2189.116</v>
      </c>
      <c r="BY154" s="1">
        <v>2565.9859999999999</v>
      </c>
      <c r="BZ154" s="1">
        <v>-1448.98</v>
      </c>
    </row>
    <row r="155" spans="1:78">
      <c r="A155" s="1">
        <v>1015.2809999999999</v>
      </c>
      <c r="B155" s="1">
        <v>14.973000000000001</v>
      </c>
      <c r="C155" s="1">
        <v>0.1638684</v>
      </c>
      <c r="D155" s="1">
        <v>5.6990499999999999E-2</v>
      </c>
      <c r="E155" s="1">
        <v>-4.607021E-2</v>
      </c>
      <c r="F155" s="1">
        <v>-9.1930320000000003E-3</v>
      </c>
      <c r="G155" s="1">
        <v>3521.0880000000002</v>
      </c>
      <c r="H155" s="1">
        <v>3091.1559999999999</v>
      </c>
      <c r="I155" s="1">
        <v>2931.973</v>
      </c>
      <c r="J155" s="1">
        <v>2642.1770000000001</v>
      </c>
      <c r="K155" s="1">
        <v>2892.5169999999998</v>
      </c>
      <c r="L155" s="1">
        <v>3134.694</v>
      </c>
      <c r="M155" s="1">
        <v>2791.837</v>
      </c>
      <c r="N155" s="1">
        <v>2751.02</v>
      </c>
      <c r="O155" s="1">
        <v>3308.8440000000001</v>
      </c>
      <c r="P155" s="1">
        <v>2096.5990000000002</v>
      </c>
      <c r="Q155" s="1">
        <v>2156.4630000000002</v>
      </c>
      <c r="R155" s="1">
        <v>-44580.95</v>
      </c>
      <c r="S155" s="1">
        <v>2631.2930000000001</v>
      </c>
      <c r="T155" s="1">
        <v>2564.6260000000002</v>
      </c>
      <c r="U155" s="1">
        <v>-44580.95</v>
      </c>
      <c r="V155" s="1">
        <v>2545.578</v>
      </c>
      <c r="W155" s="1">
        <v>2508.8440000000001</v>
      </c>
      <c r="X155" s="1">
        <v>1956.463</v>
      </c>
      <c r="Y155" s="1">
        <v>1938.7760000000001</v>
      </c>
      <c r="Z155" s="1">
        <v>2908.8440000000001</v>
      </c>
      <c r="AA155" s="1">
        <v>2028.5709999999999</v>
      </c>
      <c r="AB155" s="1">
        <v>2443.5369999999998</v>
      </c>
      <c r="AC155" s="1">
        <v>2427.2109999999998</v>
      </c>
      <c r="AD155" s="1">
        <v>1855.7819999999999</v>
      </c>
      <c r="AE155" s="1">
        <v>2564.6260000000002</v>
      </c>
      <c r="AF155" s="1">
        <v>2859.864</v>
      </c>
      <c r="AG155" s="1">
        <v>3319.7280000000001</v>
      </c>
      <c r="AH155" s="1">
        <v>2730.6120000000001</v>
      </c>
      <c r="AI155" s="1">
        <v>2519.7280000000001</v>
      </c>
      <c r="AJ155" s="1">
        <v>2219.0479999999998</v>
      </c>
      <c r="AK155" s="1">
        <v>2730.6120000000001</v>
      </c>
      <c r="AL155" s="1">
        <v>2028.5709999999999</v>
      </c>
      <c r="AM155" s="1">
        <v>2138.7759999999998</v>
      </c>
      <c r="AN155" s="1">
        <v>2059.864</v>
      </c>
      <c r="AO155" s="1">
        <v>1378.231</v>
      </c>
      <c r="AP155" s="1">
        <v>2614.9659999999999</v>
      </c>
      <c r="AQ155" s="1">
        <v>2556.4630000000002</v>
      </c>
      <c r="AR155" s="1">
        <v>2378.2310000000002</v>
      </c>
      <c r="AS155" s="1">
        <v>2331.973</v>
      </c>
      <c r="AT155" s="1">
        <v>2349.66</v>
      </c>
      <c r="AU155" s="1">
        <v>2673.4690000000001</v>
      </c>
      <c r="AV155" s="1">
        <v>2047.6189999999999</v>
      </c>
      <c r="AW155" s="1">
        <v>1519.7280000000001</v>
      </c>
      <c r="AX155" s="1">
        <v>2409.5239999999999</v>
      </c>
      <c r="AY155" s="1">
        <v>2102.0410000000002</v>
      </c>
      <c r="AZ155" s="1">
        <v>2858.5030000000002</v>
      </c>
      <c r="BA155" s="1">
        <v>1594.558</v>
      </c>
      <c r="BB155" s="1">
        <v>1680.2719999999999</v>
      </c>
      <c r="BC155" s="1">
        <v>2210.884</v>
      </c>
      <c r="BD155" s="1">
        <v>2416.3270000000002</v>
      </c>
      <c r="BE155" s="1">
        <v>2329.252</v>
      </c>
      <c r="BF155" s="1">
        <v>2613.605</v>
      </c>
      <c r="BG155" s="1">
        <v>2371.4290000000001</v>
      </c>
      <c r="BH155" s="1">
        <v>2025.85</v>
      </c>
      <c r="BI155" s="1">
        <v>1874.83</v>
      </c>
      <c r="BJ155" s="1">
        <v>2172.7890000000002</v>
      </c>
      <c r="BK155" s="1">
        <v>1851.701</v>
      </c>
      <c r="BL155" s="1">
        <v>2174.15</v>
      </c>
      <c r="BM155" s="1">
        <v>2175.5100000000002</v>
      </c>
      <c r="BN155" s="1">
        <v>2087.0749999999998</v>
      </c>
      <c r="BO155" s="1">
        <v>1442.1769999999999</v>
      </c>
      <c r="BP155" s="1">
        <v>-44580.95</v>
      </c>
      <c r="BQ155" s="1">
        <v>3361.9050000000002</v>
      </c>
      <c r="BR155" s="1">
        <v>-44580.95</v>
      </c>
      <c r="BS155" s="1">
        <v>8568.7070000000003</v>
      </c>
      <c r="BT155" s="1">
        <v>-44580.95</v>
      </c>
      <c r="BU155" s="1">
        <v>2409.5239999999999</v>
      </c>
      <c r="BV155" s="1">
        <v>2371.4290000000001</v>
      </c>
      <c r="BW155" s="1">
        <v>2397.279</v>
      </c>
      <c r="BX155" s="1">
        <v>2189.116</v>
      </c>
      <c r="BY155" s="1">
        <v>2565.9859999999999</v>
      </c>
      <c r="BZ155" s="1">
        <v>-1448.98</v>
      </c>
    </row>
    <row r="156" spans="1:78">
      <c r="A156" s="1">
        <v>1029.7809999999999</v>
      </c>
      <c r="B156" s="1">
        <v>14.973000000000001</v>
      </c>
      <c r="C156" s="1">
        <v>0.1638684</v>
      </c>
      <c r="D156" s="1">
        <v>5.7122979999999997E-2</v>
      </c>
      <c r="E156" s="1">
        <v>-4.607021E-2</v>
      </c>
      <c r="F156" s="1">
        <v>-9.1930320000000003E-3</v>
      </c>
      <c r="G156" s="1">
        <v>3521.0880000000002</v>
      </c>
      <c r="H156" s="1">
        <v>3092.5169999999998</v>
      </c>
      <c r="I156" s="1">
        <v>2930.6120000000001</v>
      </c>
      <c r="J156" s="1">
        <v>2644.8980000000001</v>
      </c>
      <c r="K156" s="1">
        <v>2892.5169999999998</v>
      </c>
      <c r="L156" s="1">
        <v>3136.0540000000001</v>
      </c>
      <c r="M156" s="1">
        <v>2793.1970000000001</v>
      </c>
      <c r="N156" s="1">
        <v>2753.741</v>
      </c>
      <c r="O156" s="1">
        <v>3310.2040000000002</v>
      </c>
      <c r="P156" s="1">
        <v>2096.5990000000002</v>
      </c>
      <c r="Q156" s="1">
        <v>2157.8229999999999</v>
      </c>
      <c r="R156" s="1">
        <v>-44580.95</v>
      </c>
      <c r="S156" s="1">
        <v>2631.2930000000001</v>
      </c>
      <c r="T156" s="1">
        <v>2563.2649999999999</v>
      </c>
      <c r="U156" s="1">
        <v>-44580.95</v>
      </c>
      <c r="V156" s="1">
        <v>2545.578</v>
      </c>
      <c r="W156" s="1">
        <v>2507.4830000000002</v>
      </c>
      <c r="X156" s="1">
        <v>1956.463</v>
      </c>
      <c r="Y156" s="1">
        <v>1938.7760000000001</v>
      </c>
      <c r="Z156" s="1">
        <v>2908.8440000000001</v>
      </c>
      <c r="AA156" s="1">
        <v>2027.211</v>
      </c>
      <c r="AB156" s="1">
        <v>2443.5369999999998</v>
      </c>
      <c r="AC156" s="1">
        <v>2428.5709999999999</v>
      </c>
      <c r="AD156" s="1">
        <v>1855.7819999999999</v>
      </c>
      <c r="AE156" s="1">
        <v>2563.2649999999999</v>
      </c>
      <c r="AF156" s="1">
        <v>2859.864</v>
      </c>
      <c r="AG156" s="1">
        <v>3319.7280000000001</v>
      </c>
      <c r="AH156" s="1">
        <v>2730.6120000000001</v>
      </c>
      <c r="AI156" s="1">
        <v>2523.81</v>
      </c>
      <c r="AJ156" s="1">
        <v>2220.4079999999999</v>
      </c>
      <c r="AK156" s="1">
        <v>2733.3330000000001</v>
      </c>
      <c r="AL156" s="1">
        <v>2028.5709999999999</v>
      </c>
      <c r="AM156" s="1">
        <v>2137.415</v>
      </c>
      <c r="AN156" s="1">
        <v>2059.864</v>
      </c>
      <c r="AO156" s="1">
        <v>1378.231</v>
      </c>
      <c r="AP156" s="1">
        <v>2614.9659999999999</v>
      </c>
      <c r="AQ156" s="1">
        <v>2553.741</v>
      </c>
      <c r="AR156" s="1">
        <v>2380.9520000000002</v>
      </c>
      <c r="AS156" s="1">
        <v>2333.3330000000001</v>
      </c>
      <c r="AT156" s="1">
        <v>2351.02</v>
      </c>
      <c r="AU156" s="1">
        <v>2674.83</v>
      </c>
      <c r="AV156" s="1">
        <v>2046.259</v>
      </c>
      <c r="AW156" s="1">
        <v>1518.367</v>
      </c>
      <c r="AX156" s="1">
        <v>2409.5239999999999</v>
      </c>
      <c r="AY156" s="1">
        <v>2099.3200000000002</v>
      </c>
      <c r="AZ156" s="1">
        <v>2857.143</v>
      </c>
      <c r="BA156" s="1">
        <v>1595.9179999999999</v>
      </c>
      <c r="BB156" s="1">
        <v>1678.912</v>
      </c>
      <c r="BC156" s="1">
        <v>2212.2449999999999</v>
      </c>
      <c r="BD156" s="1">
        <v>2412.2449999999999</v>
      </c>
      <c r="BE156" s="1">
        <v>2330.6120000000001</v>
      </c>
      <c r="BF156" s="1">
        <v>2612.2449999999999</v>
      </c>
      <c r="BG156" s="1">
        <v>2371.4290000000001</v>
      </c>
      <c r="BH156" s="1">
        <v>2025.85</v>
      </c>
      <c r="BI156" s="1">
        <v>1877.5509999999999</v>
      </c>
      <c r="BJ156" s="1">
        <v>2170.0680000000002</v>
      </c>
      <c r="BK156" s="1">
        <v>1853.0609999999999</v>
      </c>
      <c r="BL156" s="1">
        <v>2174.15</v>
      </c>
      <c r="BM156" s="1">
        <v>2175.5100000000002</v>
      </c>
      <c r="BN156" s="1">
        <v>2085.7139999999999</v>
      </c>
      <c r="BO156" s="1">
        <v>1443.537</v>
      </c>
      <c r="BP156" s="1">
        <v>-44580.95</v>
      </c>
      <c r="BQ156" s="1">
        <v>3359.1840000000002</v>
      </c>
      <c r="BR156" s="1">
        <v>-44580.95</v>
      </c>
      <c r="BS156" s="1">
        <v>8574.15</v>
      </c>
      <c r="BT156" s="1">
        <v>-44580.95</v>
      </c>
      <c r="BU156" s="1">
        <v>2408.163</v>
      </c>
      <c r="BV156" s="1">
        <v>2374.15</v>
      </c>
      <c r="BW156" s="1">
        <v>2401.3609999999999</v>
      </c>
      <c r="BX156" s="1">
        <v>2185.0340000000001</v>
      </c>
      <c r="BY156" s="1">
        <v>2570.0680000000002</v>
      </c>
      <c r="BZ156" s="1">
        <v>-1450.34</v>
      </c>
    </row>
    <row r="157" spans="1:78">
      <c r="A157" s="1">
        <v>1044.2809999999999</v>
      </c>
      <c r="B157" s="1">
        <v>14.987</v>
      </c>
      <c r="C157" s="1">
        <v>0.1638684</v>
      </c>
      <c r="D157" s="1">
        <v>5.7122979999999997E-2</v>
      </c>
      <c r="E157" s="1">
        <v>-4.6265819999999999E-2</v>
      </c>
      <c r="F157" s="1">
        <v>-9.1930320000000003E-3</v>
      </c>
      <c r="G157" s="1">
        <v>3521.0880000000002</v>
      </c>
      <c r="H157" s="1">
        <v>3095.2379999999998</v>
      </c>
      <c r="I157" s="1">
        <v>2929.252</v>
      </c>
      <c r="J157" s="1">
        <v>2642.1770000000001</v>
      </c>
      <c r="K157" s="1">
        <v>2895.2379999999998</v>
      </c>
      <c r="L157" s="1">
        <v>3137.415</v>
      </c>
      <c r="M157" s="1">
        <v>2793.1970000000001</v>
      </c>
      <c r="N157" s="1">
        <v>2751.02</v>
      </c>
      <c r="O157" s="1">
        <v>3310.2040000000002</v>
      </c>
      <c r="P157" s="1">
        <v>2100.6799999999998</v>
      </c>
      <c r="Q157" s="1">
        <v>2155.1019999999999</v>
      </c>
      <c r="R157" s="1">
        <v>-44580.95</v>
      </c>
      <c r="S157" s="1">
        <v>2631.2930000000001</v>
      </c>
      <c r="T157" s="1">
        <v>2567.3470000000002</v>
      </c>
      <c r="U157" s="1">
        <v>-44580.95</v>
      </c>
      <c r="V157" s="1">
        <v>2546.9389999999999</v>
      </c>
      <c r="W157" s="1">
        <v>2508.8440000000001</v>
      </c>
      <c r="X157" s="1">
        <v>1956.463</v>
      </c>
      <c r="Y157" s="1">
        <v>1938.7760000000001</v>
      </c>
      <c r="Z157" s="1">
        <v>2908.8440000000001</v>
      </c>
      <c r="AA157" s="1">
        <v>2025.85</v>
      </c>
      <c r="AB157" s="1">
        <v>2443.5369999999998</v>
      </c>
      <c r="AC157" s="1">
        <v>2424.4899999999998</v>
      </c>
      <c r="AD157" s="1">
        <v>1854.422</v>
      </c>
      <c r="AE157" s="1">
        <v>2561.9050000000002</v>
      </c>
      <c r="AF157" s="1">
        <v>2857.143</v>
      </c>
      <c r="AG157" s="1">
        <v>3321.0880000000002</v>
      </c>
      <c r="AH157" s="1">
        <v>2730.6120000000001</v>
      </c>
      <c r="AI157" s="1">
        <v>2519.7280000000001</v>
      </c>
      <c r="AJ157" s="1">
        <v>2219.0479999999998</v>
      </c>
      <c r="AK157" s="1">
        <v>2729.252</v>
      </c>
      <c r="AL157" s="1">
        <v>2027.211</v>
      </c>
      <c r="AM157" s="1">
        <v>2137.415</v>
      </c>
      <c r="AN157" s="1">
        <v>2058.5030000000002</v>
      </c>
      <c r="AO157" s="1">
        <v>1375.51</v>
      </c>
      <c r="AP157" s="1">
        <v>2610.884</v>
      </c>
      <c r="AQ157" s="1">
        <v>2555.1019999999999</v>
      </c>
      <c r="AR157" s="1">
        <v>2375.5100000000002</v>
      </c>
      <c r="AS157" s="1">
        <v>2329.252</v>
      </c>
      <c r="AT157" s="1">
        <v>2349.66</v>
      </c>
      <c r="AU157" s="1">
        <v>2668.027</v>
      </c>
      <c r="AV157" s="1">
        <v>2047.6189999999999</v>
      </c>
      <c r="AW157" s="1">
        <v>1514.2860000000001</v>
      </c>
      <c r="AX157" s="1">
        <v>2408.163</v>
      </c>
      <c r="AY157" s="1">
        <v>2097.9589999999998</v>
      </c>
      <c r="AZ157" s="1">
        <v>2858.5030000000002</v>
      </c>
      <c r="BA157" s="1">
        <v>1595.9179999999999</v>
      </c>
      <c r="BB157" s="1">
        <v>1676.19</v>
      </c>
      <c r="BC157" s="1">
        <v>2213.605</v>
      </c>
      <c r="BD157" s="1">
        <v>2414.9659999999999</v>
      </c>
      <c r="BE157" s="1">
        <v>2330.6120000000001</v>
      </c>
      <c r="BF157" s="1">
        <v>2612.2449999999999</v>
      </c>
      <c r="BG157" s="1">
        <v>2371.4290000000001</v>
      </c>
      <c r="BH157" s="1">
        <v>2028.5709999999999</v>
      </c>
      <c r="BI157" s="1">
        <v>1878.912</v>
      </c>
      <c r="BJ157" s="1">
        <v>2172.7890000000002</v>
      </c>
      <c r="BK157" s="1">
        <v>1851.701</v>
      </c>
      <c r="BL157" s="1">
        <v>2172.7890000000002</v>
      </c>
      <c r="BM157" s="1">
        <v>2175.5100000000002</v>
      </c>
      <c r="BN157" s="1">
        <v>2088.4349999999999</v>
      </c>
      <c r="BO157" s="1">
        <v>1442.1769999999999</v>
      </c>
      <c r="BP157" s="1">
        <v>-44580.95</v>
      </c>
      <c r="BQ157" s="1">
        <v>3361.9050000000002</v>
      </c>
      <c r="BR157" s="1">
        <v>-44580.95</v>
      </c>
      <c r="BS157" s="1">
        <v>8552.3809999999994</v>
      </c>
      <c r="BT157" s="1">
        <v>-44580.95</v>
      </c>
      <c r="BU157" s="1">
        <v>2409.5239999999999</v>
      </c>
      <c r="BV157" s="1">
        <v>2372.7890000000002</v>
      </c>
      <c r="BW157" s="1">
        <v>2400</v>
      </c>
      <c r="BX157" s="1">
        <v>2187.7550000000001</v>
      </c>
      <c r="BY157" s="1">
        <v>2568.7069999999999</v>
      </c>
      <c r="BZ157" s="1">
        <v>-1448.98</v>
      </c>
    </row>
    <row r="158" spans="1:78">
      <c r="A158" s="1">
        <v>1058.7809999999999</v>
      </c>
      <c r="B158" s="1">
        <v>15.407</v>
      </c>
      <c r="C158" s="1">
        <v>0.1674476</v>
      </c>
      <c r="D158" s="1">
        <v>5.7122979999999997E-2</v>
      </c>
      <c r="E158" s="1">
        <v>-4.607021E-2</v>
      </c>
      <c r="F158" s="1">
        <v>-9.2584869999999993E-3</v>
      </c>
      <c r="G158" s="1">
        <v>3531.973</v>
      </c>
      <c r="H158" s="1">
        <v>3106.1219999999998</v>
      </c>
      <c r="I158" s="1">
        <v>2936.0540000000001</v>
      </c>
      <c r="J158" s="1">
        <v>2646.259</v>
      </c>
      <c r="K158" s="1">
        <v>2895.2379999999998</v>
      </c>
      <c r="L158" s="1">
        <v>3134.694</v>
      </c>
      <c r="M158" s="1">
        <v>2793.1970000000001</v>
      </c>
      <c r="N158" s="1">
        <v>2751.02</v>
      </c>
      <c r="O158" s="1">
        <v>3312.9250000000002</v>
      </c>
      <c r="P158" s="1">
        <v>2100.6799999999998</v>
      </c>
      <c r="Q158" s="1">
        <v>2159.1840000000002</v>
      </c>
      <c r="R158" s="1">
        <v>-44580.95</v>
      </c>
      <c r="S158" s="1">
        <v>2631.2930000000001</v>
      </c>
      <c r="T158" s="1">
        <v>2565.9859999999999</v>
      </c>
      <c r="U158" s="1">
        <v>-44580.95</v>
      </c>
      <c r="V158" s="1">
        <v>2548.299</v>
      </c>
      <c r="W158" s="1">
        <v>2512.9250000000002</v>
      </c>
      <c r="X158" s="1">
        <v>1961.905</v>
      </c>
      <c r="Y158" s="1">
        <v>1941.4970000000001</v>
      </c>
      <c r="Z158" s="1">
        <v>2911.5650000000001</v>
      </c>
      <c r="AA158" s="1">
        <v>2031.2929999999999</v>
      </c>
      <c r="AB158" s="1">
        <v>2444.8980000000001</v>
      </c>
      <c r="AC158" s="1">
        <v>2429.9319999999998</v>
      </c>
      <c r="AD158" s="1">
        <v>1861.2239999999999</v>
      </c>
      <c r="AE158" s="1">
        <v>2565.9859999999999</v>
      </c>
      <c r="AF158" s="1">
        <v>2863.9459999999999</v>
      </c>
      <c r="AG158" s="1">
        <v>3323.81</v>
      </c>
      <c r="AH158" s="1">
        <v>2730.6120000000001</v>
      </c>
      <c r="AI158" s="1">
        <v>2525.17</v>
      </c>
      <c r="AJ158" s="1">
        <v>2221.7689999999998</v>
      </c>
      <c r="AK158" s="1">
        <v>2733.3330000000001</v>
      </c>
      <c r="AL158" s="1">
        <v>2031.2929999999999</v>
      </c>
      <c r="AM158" s="1">
        <v>2136.0540000000001</v>
      </c>
      <c r="AN158" s="1">
        <v>2055.7820000000002</v>
      </c>
      <c r="AO158" s="1">
        <v>1378.231</v>
      </c>
      <c r="AP158" s="1">
        <v>2616.3270000000002</v>
      </c>
      <c r="AQ158" s="1">
        <v>2557.8229999999999</v>
      </c>
      <c r="AR158" s="1">
        <v>2378.2310000000002</v>
      </c>
      <c r="AS158" s="1">
        <v>2329.252</v>
      </c>
      <c r="AT158" s="1">
        <v>2351.02</v>
      </c>
      <c r="AU158" s="1">
        <v>2669.3879999999999</v>
      </c>
      <c r="AV158" s="1">
        <v>2048.98</v>
      </c>
      <c r="AW158" s="1">
        <v>1518.367</v>
      </c>
      <c r="AX158" s="1">
        <v>2410.884</v>
      </c>
      <c r="AY158" s="1">
        <v>2102.0410000000002</v>
      </c>
      <c r="AZ158" s="1">
        <v>2858.5030000000002</v>
      </c>
      <c r="BA158" s="1">
        <v>1598.6389999999999</v>
      </c>
      <c r="BB158" s="1">
        <v>1677.5509999999999</v>
      </c>
      <c r="BC158" s="1">
        <v>2213.605</v>
      </c>
      <c r="BD158" s="1">
        <v>2414.9659999999999</v>
      </c>
      <c r="BE158" s="1">
        <v>2331.973</v>
      </c>
      <c r="BF158" s="1">
        <v>2613.605</v>
      </c>
      <c r="BG158" s="1">
        <v>2371.4290000000001</v>
      </c>
      <c r="BH158" s="1">
        <v>2025.85</v>
      </c>
      <c r="BI158" s="1">
        <v>1878.912</v>
      </c>
      <c r="BJ158" s="1">
        <v>2171.4290000000001</v>
      </c>
      <c r="BK158" s="1">
        <v>1853.0609999999999</v>
      </c>
      <c r="BL158" s="1">
        <v>2175.5100000000002</v>
      </c>
      <c r="BM158" s="1">
        <v>2179.5920000000001</v>
      </c>
      <c r="BN158" s="1">
        <v>2089.7959999999998</v>
      </c>
      <c r="BO158" s="1">
        <v>1442.1769999999999</v>
      </c>
      <c r="BP158" s="1">
        <v>-44580.95</v>
      </c>
      <c r="BQ158" s="1">
        <v>3360.5439999999999</v>
      </c>
      <c r="BR158" s="1">
        <v>-44580.95</v>
      </c>
      <c r="BS158" s="1">
        <v>8551.02</v>
      </c>
      <c r="BT158" s="1">
        <v>-44580.95</v>
      </c>
      <c r="BU158" s="1">
        <v>2406.8029999999999</v>
      </c>
      <c r="BV158" s="1">
        <v>2375.5100000000002</v>
      </c>
      <c r="BW158" s="1">
        <v>2401.3609999999999</v>
      </c>
      <c r="BX158" s="1">
        <v>2187.7550000000001</v>
      </c>
      <c r="BY158" s="1">
        <v>2571.4290000000001</v>
      </c>
      <c r="BZ158" s="1">
        <v>-1517.0070000000001</v>
      </c>
    </row>
    <row r="159" spans="1:78">
      <c r="A159" s="1">
        <v>1073.2809999999999</v>
      </c>
      <c r="B159" s="1">
        <v>17.059000000000001</v>
      </c>
      <c r="C159" s="1">
        <v>0.18378169999999999</v>
      </c>
      <c r="D159" s="1">
        <v>5.7122979999999997E-2</v>
      </c>
      <c r="E159" s="1">
        <v>-4.607021E-2</v>
      </c>
      <c r="F159" s="1">
        <v>-1.037121E-2</v>
      </c>
      <c r="G159" s="1">
        <v>3580.9520000000002</v>
      </c>
      <c r="H159" s="1">
        <v>3155.1019999999999</v>
      </c>
      <c r="I159" s="1">
        <v>2951.02</v>
      </c>
      <c r="J159" s="1">
        <v>2663.9459999999999</v>
      </c>
      <c r="K159" s="1">
        <v>2892.5169999999998</v>
      </c>
      <c r="L159" s="1">
        <v>3138.7759999999998</v>
      </c>
      <c r="M159" s="1">
        <v>2793.1970000000001</v>
      </c>
      <c r="N159" s="1">
        <v>2751.02</v>
      </c>
      <c r="O159" s="1">
        <v>3318.3670000000002</v>
      </c>
      <c r="P159" s="1">
        <v>2097.9589999999998</v>
      </c>
      <c r="Q159" s="1">
        <v>2155.1019999999999</v>
      </c>
      <c r="R159" s="1">
        <v>-44580.95</v>
      </c>
      <c r="S159" s="1">
        <v>2631.2930000000001</v>
      </c>
      <c r="T159" s="1">
        <v>2568.7069999999999</v>
      </c>
      <c r="U159" s="1">
        <v>-44580.95</v>
      </c>
      <c r="V159" s="1">
        <v>2548.299</v>
      </c>
      <c r="W159" s="1">
        <v>2514.2860000000001</v>
      </c>
      <c r="X159" s="1">
        <v>1956.463</v>
      </c>
      <c r="Y159" s="1">
        <v>1941.4970000000001</v>
      </c>
      <c r="Z159" s="1">
        <v>2911.5650000000001</v>
      </c>
      <c r="AA159" s="1">
        <v>2034.0139999999999</v>
      </c>
      <c r="AB159" s="1">
        <v>2442.1770000000001</v>
      </c>
      <c r="AC159" s="1">
        <v>2431.2930000000001</v>
      </c>
      <c r="AD159" s="1">
        <v>1859.864</v>
      </c>
      <c r="AE159" s="1">
        <v>2565.9859999999999</v>
      </c>
      <c r="AF159" s="1">
        <v>2865.306</v>
      </c>
      <c r="AG159" s="1">
        <v>3325.17</v>
      </c>
      <c r="AH159" s="1">
        <v>2734.694</v>
      </c>
      <c r="AI159" s="1">
        <v>2525.17</v>
      </c>
      <c r="AJ159" s="1">
        <v>2224.4899999999998</v>
      </c>
      <c r="AK159" s="1">
        <v>2738.7759999999998</v>
      </c>
      <c r="AL159" s="1">
        <v>2029.932</v>
      </c>
      <c r="AM159" s="1">
        <v>2137.415</v>
      </c>
      <c r="AN159" s="1">
        <v>2057.143</v>
      </c>
      <c r="AO159" s="1">
        <v>1380.952</v>
      </c>
      <c r="AP159" s="1">
        <v>2614.9659999999999</v>
      </c>
      <c r="AQ159" s="1">
        <v>2555.1019999999999</v>
      </c>
      <c r="AR159" s="1">
        <v>2376.8710000000001</v>
      </c>
      <c r="AS159" s="1">
        <v>2330.6120000000001</v>
      </c>
      <c r="AT159" s="1">
        <v>2349.66</v>
      </c>
      <c r="AU159" s="1">
        <v>2670.748</v>
      </c>
      <c r="AV159" s="1">
        <v>2050.34</v>
      </c>
      <c r="AW159" s="1">
        <v>1517.0070000000001</v>
      </c>
      <c r="AX159" s="1">
        <v>2409.5239999999999</v>
      </c>
      <c r="AY159" s="1">
        <v>2099.3200000000002</v>
      </c>
      <c r="AZ159" s="1">
        <v>2859.864</v>
      </c>
      <c r="BA159" s="1">
        <v>1600</v>
      </c>
      <c r="BB159" s="1">
        <v>1681.633</v>
      </c>
      <c r="BC159" s="1">
        <v>2213.605</v>
      </c>
      <c r="BD159" s="1">
        <v>2417.6869999999999</v>
      </c>
      <c r="BE159" s="1">
        <v>2333.3330000000001</v>
      </c>
      <c r="BF159" s="1">
        <v>2617.6869999999999</v>
      </c>
      <c r="BG159" s="1">
        <v>2370.0680000000002</v>
      </c>
      <c r="BH159" s="1">
        <v>2028.5709999999999</v>
      </c>
      <c r="BI159" s="1">
        <v>1877.5509999999999</v>
      </c>
      <c r="BJ159" s="1">
        <v>2174.15</v>
      </c>
      <c r="BK159" s="1">
        <v>1851.701</v>
      </c>
      <c r="BL159" s="1">
        <v>2175.5100000000002</v>
      </c>
      <c r="BM159" s="1">
        <v>2182.3130000000001</v>
      </c>
      <c r="BN159" s="1">
        <v>2089.7959999999998</v>
      </c>
      <c r="BO159" s="1">
        <v>1442.1769999999999</v>
      </c>
      <c r="BP159" s="1">
        <v>-44580.95</v>
      </c>
      <c r="BQ159" s="1">
        <v>3355.1019999999999</v>
      </c>
      <c r="BR159" s="1">
        <v>-44580.95</v>
      </c>
      <c r="BS159" s="1">
        <v>8556.4629999999997</v>
      </c>
      <c r="BT159" s="1">
        <v>-44580.95</v>
      </c>
      <c r="BU159" s="1">
        <v>2406.8029999999999</v>
      </c>
      <c r="BV159" s="1">
        <v>2374.15</v>
      </c>
      <c r="BW159" s="1">
        <v>2401.3609999999999</v>
      </c>
      <c r="BX159" s="1">
        <v>2190.4760000000001</v>
      </c>
      <c r="BY159" s="1">
        <v>2575.5100000000002</v>
      </c>
      <c r="BZ159" s="1">
        <v>-1682.9929999999999</v>
      </c>
    </row>
    <row r="160" spans="1:78">
      <c r="A160" s="1">
        <v>1087.7809999999999</v>
      </c>
      <c r="B160" s="1">
        <v>19.285</v>
      </c>
      <c r="C160" s="1">
        <v>0.20480129999999999</v>
      </c>
      <c r="D160" s="1">
        <v>5.7520429999999997E-2</v>
      </c>
      <c r="E160" s="1">
        <v>-4.6135410000000002E-2</v>
      </c>
      <c r="F160" s="1">
        <v>-1.213847E-2</v>
      </c>
      <c r="G160" s="1">
        <v>3643.5369999999998</v>
      </c>
      <c r="H160" s="1">
        <v>3223.1289999999999</v>
      </c>
      <c r="I160" s="1">
        <v>2974.15</v>
      </c>
      <c r="J160" s="1">
        <v>2687.0749999999998</v>
      </c>
      <c r="K160" s="1">
        <v>2893.8780000000002</v>
      </c>
      <c r="L160" s="1">
        <v>3137.415</v>
      </c>
      <c r="M160" s="1">
        <v>2787.7550000000001</v>
      </c>
      <c r="N160" s="1">
        <v>2749.66</v>
      </c>
      <c r="O160" s="1">
        <v>3325.17</v>
      </c>
      <c r="P160" s="1">
        <v>2095.2379999999998</v>
      </c>
      <c r="Q160" s="1">
        <v>2156.4630000000002</v>
      </c>
      <c r="R160" s="1">
        <v>-44580.95</v>
      </c>
      <c r="S160" s="1">
        <v>2631.2930000000001</v>
      </c>
      <c r="T160" s="1">
        <v>2567.3470000000002</v>
      </c>
      <c r="U160" s="1">
        <v>-44580.95</v>
      </c>
      <c r="V160" s="1">
        <v>2549.66</v>
      </c>
      <c r="W160" s="1">
        <v>2514.2860000000001</v>
      </c>
      <c r="X160" s="1">
        <v>1957.8230000000001</v>
      </c>
      <c r="Y160" s="1">
        <v>1938.7760000000001</v>
      </c>
      <c r="Z160" s="1">
        <v>2908.8440000000001</v>
      </c>
      <c r="AA160" s="1">
        <v>2038.095</v>
      </c>
      <c r="AB160" s="1">
        <v>2438.0949999999998</v>
      </c>
      <c r="AC160" s="1">
        <v>2429.9319999999998</v>
      </c>
      <c r="AD160" s="1">
        <v>1861.2239999999999</v>
      </c>
      <c r="AE160" s="1">
        <v>2568.7069999999999</v>
      </c>
      <c r="AF160" s="1">
        <v>2869.3879999999999</v>
      </c>
      <c r="AG160" s="1">
        <v>3331.973</v>
      </c>
      <c r="AH160" s="1">
        <v>2733.3330000000001</v>
      </c>
      <c r="AI160" s="1">
        <v>2530.6120000000001</v>
      </c>
      <c r="AJ160" s="1">
        <v>2227.2109999999998</v>
      </c>
      <c r="AK160" s="1">
        <v>2744.2179999999998</v>
      </c>
      <c r="AL160" s="1">
        <v>2034.0139999999999</v>
      </c>
      <c r="AM160" s="1">
        <v>2144.2179999999998</v>
      </c>
      <c r="AN160" s="1">
        <v>2062.585</v>
      </c>
      <c r="AO160" s="1">
        <v>1383.673</v>
      </c>
      <c r="AP160" s="1">
        <v>2617.6869999999999</v>
      </c>
      <c r="AQ160" s="1">
        <v>2557.8229999999999</v>
      </c>
      <c r="AR160" s="1">
        <v>2379.5920000000001</v>
      </c>
      <c r="AS160" s="1">
        <v>2329.252</v>
      </c>
      <c r="AT160" s="1">
        <v>2349.66</v>
      </c>
      <c r="AU160" s="1">
        <v>2668.027</v>
      </c>
      <c r="AV160" s="1">
        <v>2051.701</v>
      </c>
      <c r="AW160" s="1">
        <v>1517.0070000000001</v>
      </c>
      <c r="AX160" s="1">
        <v>2409.5239999999999</v>
      </c>
      <c r="AY160" s="1">
        <v>2097.9589999999998</v>
      </c>
      <c r="AZ160" s="1">
        <v>2857.143</v>
      </c>
      <c r="BA160" s="1">
        <v>1600</v>
      </c>
      <c r="BB160" s="1">
        <v>1687.075</v>
      </c>
      <c r="BC160" s="1">
        <v>2214.9659999999999</v>
      </c>
      <c r="BD160" s="1">
        <v>2419.0479999999998</v>
      </c>
      <c r="BE160" s="1">
        <v>2337.415</v>
      </c>
      <c r="BF160" s="1">
        <v>2616.3270000000002</v>
      </c>
      <c r="BG160" s="1">
        <v>2368.7069999999999</v>
      </c>
      <c r="BH160" s="1">
        <v>2027.211</v>
      </c>
      <c r="BI160" s="1">
        <v>1873.4690000000001</v>
      </c>
      <c r="BJ160" s="1">
        <v>2171.4290000000001</v>
      </c>
      <c r="BK160" s="1">
        <v>1850.34</v>
      </c>
      <c r="BL160" s="1">
        <v>2178.2310000000002</v>
      </c>
      <c r="BM160" s="1">
        <v>2183.6729999999998</v>
      </c>
      <c r="BN160" s="1">
        <v>2089.7959999999998</v>
      </c>
      <c r="BO160" s="1">
        <v>1444.8979999999999</v>
      </c>
      <c r="BP160" s="1">
        <v>-44580.95</v>
      </c>
      <c r="BQ160" s="1">
        <v>3345.578</v>
      </c>
      <c r="BR160" s="1">
        <v>-44580.95</v>
      </c>
      <c r="BS160" s="1">
        <v>8565.9860000000008</v>
      </c>
      <c r="BT160" s="1">
        <v>-44580.95</v>
      </c>
      <c r="BU160" s="1">
        <v>2401.3609999999999</v>
      </c>
      <c r="BV160" s="1">
        <v>2372.7890000000002</v>
      </c>
      <c r="BW160" s="1">
        <v>2401.3609999999999</v>
      </c>
      <c r="BX160" s="1">
        <v>2193.1970000000001</v>
      </c>
      <c r="BY160" s="1">
        <v>2576.8710000000001</v>
      </c>
      <c r="BZ160" s="1">
        <v>-1900.68</v>
      </c>
    </row>
    <row r="161" spans="1:78">
      <c r="A161" s="1">
        <v>1102.2809999999999</v>
      </c>
      <c r="B161" s="1">
        <v>19.984999999999999</v>
      </c>
      <c r="C161" s="1">
        <v>0.21124390000000001</v>
      </c>
      <c r="D161" s="1">
        <v>5.738795E-2</v>
      </c>
      <c r="E161" s="1">
        <v>-4.6135410000000002E-2</v>
      </c>
      <c r="F161" s="1">
        <v>-1.298937E-2</v>
      </c>
      <c r="G161" s="1">
        <v>3662.585</v>
      </c>
      <c r="H161" s="1">
        <v>3242.1770000000001</v>
      </c>
      <c r="I161" s="1">
        <v>2978.2310000000002</v>
      </c>
      <c r="J161" s="1">
        <v>2693.8780000000002</v>
      </c>
      <c r="K161" s="1">
        <v>2892.5169999999998</v>
      </c>
      <c r="L161" s="1">
        <v>3137.415</v>
      </c>
      <c r="M161" s="1">
        <v>2786.395</v>
      </c>
      <c r="N161" s="1">
        <v>2746.9389999999999</v>
      </c>
      <c r="O161" s="1">
        <v>3322.4490000000001</v>
      </c>
      <c r="P161" s="1">
        <v>2092.5169999999998</v>
      </c>
      <c r="Q161" s="1">
        <v>2149.66</v>
      </c>
      <c r="R161" s="1">
        <v>-44580.95</v>
      </c>
      <c r="S161" s="1">
        <v>2625.85</v>
      </c>
      <c r="T161" s="1">
        <v>2564.6260000000002</v>
      </c>
      <c r="U161" s="1">
        <v>-44580.95</v>
      </c>
      <c r="V161" s="1">
        <v>2542.857</v>
      </c>
      <c r="W161" s="1">
        <v>2511.5650000000001</v>
      </c>
      <c r="X161" s="1">
        <v>1951.02</v>
      </c>
      <c r="Y161" s="1">
        <v>1936.0540000000001</v>
      </c>
      <c r="Z161" s="1">
        <v>2907.4830000000002</v>
      </c>
      <c r="AA161" s="1">
        <v>2038.095</v>
      </c>
      <c r="AB161" s="1">
        <v>2436.7350000000001</v>
      </c>
      <c r="AC161" s="1">
        <v>2431.2930000000001</v>
      </c>
      <c r="AD161" s="1">
        <v>1858.5029999999999</v>
      </c>
      <c r="AE161" s="1">
        <v>2565.9859999999999</v>
      </c>
      <c r="AF161" s="1">
        <v>2868.027</v>
      </c>
      <c r="AG161" s="1">
        <v>3333.3330000000001</v>
      </c>
      <c r="AH161" s="1">
        <v>2733.3330000000001</v>
      </c>
      <c r="AI161" s="1">
        <v>2536.0540000000001</v>
      </c>
      <c r="AJ161" s="1">
        <v>2229.9319999999998</v>
      </c>
      <c r="AK161" s="1">
        <v>2751.02</v>
      </c>
      <c r="AL161" s="1">
        <v>2034.0139999999999</v>
      </c>
      <c r="AM161" s="1">
        <v>2146.9389999999999</v>
      </c>
      <c r="AN161" s="1">
        <v>2061.2240000000002</v>
      </c>
      <c r="AO161" s="1">
        <v>1385.0340000000001</v>
      </c>
      <c r="AP161" s="1">
        <v>2617.6869999999999</v>
      </c>
      <c r="AQ161" s="1">
        <v>2557.8229999999999</v>
      </c>
      <c r="AR161" s="1">
        <v>2379.5920000000001</v>
      </c>
      <c r="AS161" s="1">
        <v>2327.8910000000001</v>
      </c>
      <c r="AT161" s="1">
        <v>2351.02</v>
      </c>
      <c r="AU161" s="1">
        <v>2666.6669999999999</v>
      </c>
      <c r="AV161" s="1">
        <v>2047.6189999999999</v>
      </c>
      <c r="AW161" s="1">
        <v>1518.367</v>
      </c>
      <c r="AX161" s="1">
        <v>2404.0819999999999</v>
      </c>
      <c r="AY161" s="1">
        <v>2095.2379999999998</v>
      </c>
      <c r="AZ161" s="1">
        <v>2854.422</v>
      </c>
      <c r="BA161" s="1">
        <v>1598.6389999999999</v>
      </c>
      <c r="BB161" s="1">
        <v>1689.796</v>
      </c>
      <c r="BC161" s="1">
        <v>2216.3270000000002</v>
      </c>
      <c r="BD161" s="1">
        <v>2419.0479999999998</v>
      </c>
      <c r="BE161" s="1">
        <v>2337.415</v>
      </c>
      <c r="BF161" s="1">
        <v>2617.6869999999999</v>
      </c>
      <c r="BG161" s="1">
        <v>2371.4290000000001</v>
      </c>
      <c r="BH161" s="1">
        <v>2025.85</v>
      </c>
      <c r="BI161" s="1">
        <v>1869.3879999999999</v>
      </c>
      <c r="BJ161" s="1">
        <v>2170.0680000000002</v>
      </c>
      <c r="BK161" s="1">
        <v>1850.34</v>
      </c>
      <c r="BL161" s="1">
        <v>2178.2310000000002</v>
      </c>
      <c r="BM161" s="1">
        <v>2183.6729999999998</v>
      </c>
      <c r="BN161" s="1">
        <v>2091.1559999999999</v>
      </c>
      <c r="BO161" s="1">
        <v>1443.537</v>
      </c>
      <c r="BP161" s="1">
        <v>-44580.95</v>
      </c>
      <c r="BQ161" s="1">
        <v>3342.857</v>
      </c>
      <c r="BR161" s="1">
        <v>-44580.95</v>
      </c>
      <c r="BS161" s="1">
        <v>8548.2990000000009</v>
      </c>
      <c r="BT161" s="1">
        <v>-44580.95</v>
      </c>
      <c r="BU161" s="1">
        <v>2401.3609999999999</v>
      </c>
      <c r="BV161" s="1">
        <v>2372.7890000000002</v>
      </c>
      <c r="BW161" s="1">
        <v>2404.0819999999999</v>
      </c>
      <c r="BX161" s="1">
        <v>2193.1970000000001</v>
      </c>
      <c r="BY161" s="1">
        <v>2576.8710000000001</v>
      </c>
      <c r="BZ161" s="1">
        <v>-1934.694</v>
      </c>
    </row>
    <row r="162" spans="1:78">
      <c r="A162" s="1">
        <v>1116.7809999999999</v>
      </c>
      <c r="B162" s="1">
        <v>19.984999999999999</v>
      </c>
      <c r="C162" s="1">
        <v>0.2115042</v>
      </c>
      <c r="D162" s="1">
        <v>5.7122979999999997E-2</v>
      </c>
      <c r="E162" s="1">
        <v>-4.607021E-2</v>
      </c>
      <c r="F162" s="1">
        <v>-1.3382099999999999E-2</v>
      </c>
      <c r="G162" s="1">
        <v>3659.864</v>
      </c>
      <c r="H162" s="1">
        <v>3243.5369999999998</v>
      </c>
      <c r="I162" s="1">
        <v>2976.8710000000001</v>
      </c>
      <c r="J162" s="1">
        <v>2689.7959999999998</v>
      </c>
      <c r="K162" s="1">
        <v>2892.5169999999998</v>
      </c>
      <c r="L162" s="1">
        <v>3137.415</v>
      </c>
      <c r="M162" s="1">
        <v>2789.116</v>
      </c>
      <c r="N162" s="1">
        <v>2746.9389999999999</v>
      </c>
      <c r="O162" s="1">
        <v>3319.7280000000001</v>
      </c>
      <c r="P162" s="1">
        <v>2091.1559999999999</v>
      </c>
      <c r="Q162" s="1">
        <v>2149.66</v>
      </c>
      <c r="R162" s="1">
        <v>-44580.95</v>
      </c>
      <c r="S162" s="1">
        <v>2623.1289999999999</v>
      </c>
      <c r="T162" s="1">
        <v>2561.9050000000002</v>
      </c>
      <c r="U162" s="1">
        <v>-44580.95</v>
      </c>
      <c r="V162" s="1">
        <v>2541.4969999999998</v>
      </c>
      <c r="W162" s="1">
        <v>2507.4830000000002</v>
      </c>
      <c r="X162" s="1">
        <v>1951.02</v>
      </c>
      <c r="Y162" s="1">
        <v>1938.7760000000001</v>
      </c>
      <c r="Z162" s="1">
        <v>2906.1219999999998</v>
      </c>
      <c r="AA162" s="1">
        <v>2036.7349999999999</v>
      </c>
      <c r="AB162" s="1">
        <v>2439.4560000000001</v>
      </c>
      <c r="AC162" s="1">
        <v>2432.6529999999998</v>
      </c>
      <c r="AD162" s="1">
        <v>1861.2239999999999</v>
      </c>
      <c r="AE162" s="1">
        <v>2572.7890000000002</v>
      </c>
      <c r="AF162" s="1">
        <v>2870.748</v>
      </c>
      <c r="AG162" s="1">
        <v>3331.973</v>
      </c>
      <c r="AH162" s="1">
        <v>2733.3330000000001</v>
      </c>
      <c r="AI162" s="1">
        <v>2533.3330000000001</v>
      </c>
      <c r="AJ162" s="1">
        <v>2227.2109999999998</v>
      </c>
      <c r="AK162" s="1">
        <v>2749.66</v>
      </c>
      <c r="AL162" s="1">
        <v>2031.2929999999999</v>
      </c>
      <c r="AM162" s="1">
        <v>2146.9389999999999</v>
      </c>
      <c r="AN162" s="1">
        <v>2058.5030000000002</v>
      </c>
      <c r="AO162" s="1">
        <v>1385.0340000000001</v>
      </c>
      <c r="AP162" s="1">
        <v>2617.6869999999999</v>
      </c>
      <c r="AQ162" s="1">
        <v>2557.8229999999999</v>
      </c>
      <c r="AR162" s="1">
        <v>2376.8710000000001</v>
      </c>
      <c r="AS162" s="1">
        <v>2330.6120000000001</v>
      </c>
      <c r="AT162" s="1">
        <v>2349.66</v>
      </c>
      <c r="AU162" s="1">
        <v>2666.6669999999999</v>
      </c>
      <c r="AV162" s="1">
        <v>2048.98</v>
      </c>
      <c r="AW162" s="1">
        <v>1519.7280000000001</v>
      </c>
      <c r="AX162" s="1">
        <v>2409.5239999999999</v>
      </c>
      <c r="AY162" s="1">
        <v>2097.9589999999998</v>
      </c>
      <c r="AZ162" s="1">
        <v>2859.864</v>
      </c>
      <c r="BA162" s="1">
        <v>1602.721</v>
      </c>
      <c r="BB162" s="1">
        <v>1687.075</v>
      </c>
      <c r="BC162" s="1">
        <v>2219.0479999999998</v>
      </c>
      <c r="BD162" s="1">
        <v>2421.7689999999998</v>
      </c>
      <c r="BE162" s="1">
        <v>2337.415</v>
      </c>
      <c r="BF162" s="1">
        <v>2621.7689999999998</v>
      </c>
      <c r="BG162" s="1">
        <v>2372.7890000000002</v>
      </c>
      <c r="BH162" s="1">
        <v>2031.2929999999999</v>
      </c>
      <c r="BI162" s="1">
        <v>1869.3879999999999</v>
      </c>
      <c r="BJ162" s="1">
        <v>2170.0680000000002</v>
      </c>
      <c r="BK162" s="1">
        <v>1851.701</v>
      </c>
      <c r="BL162" s="1">
        <v>2178.2310000000002</v>
      </c>
      <c r="BM162" s="1">
        <v>2185.0340000000001</v>
      </c>
      <c r="BN162" s="1">
        <v>2093.8780000000002</v>
      </c>
      <c r="BO162" s="1">
        <v>1440.816</v>
      </c>
      <c r="BP162" s="1">
        <v>-44580.95</v>
      </c>
      <c r="BQ162" s="1">
        <v>3346.9389999999999</v>
      </c>
      <c r="BR162" s="1">
        <v>-44580.95</v>
      </c>
      <c r="BS162" s="1">
        <v>8553.741</v>
      </c>
      <c r="BT162" s="1">
        <v>-44580.95</v>
      </c>
      <c r="BU162" s="1">
        <v>2404.0819999999999</v>
      </c>
      <c r="BV162" s="1">
        <v>2375.5100000000002</v>
      </c>
      <c r="BW162" s="1">
        <v>2404.0819999999999</v>
      </c>
      <c r="BX162" s="1">
        <v>2200</v>
      </c>
      <c r="BY162" s="1">
        <v>2579.5920000000001</v>
      </c>
      <c r="BZ162" s="1">
        <v>-1937.415</v>
      </c>
    </row>
    <row r="163" spans="1:78">
      <c r="A163" s="1">
        <v>1131.2809999999999</v>
      </c>
      <c r="B163" s="1">
        <v>19.957000000000001</v>
      </c>
      <c r="C163" s="1">
        <v>0.21130889999999999</v>
      </c>
      <c r="D163" s="1">
        <v>5.7652910000000002E-2</v>
      </c>
      <c r="E163" s="1">
        <v>-4.5744189999999997E-2</v>
      </c>
      <c r="F163" s="1">
        <v>-1.285846E-2</v>
      </c>
      <c r="G163" s="1">
        <v>3659.864</v>
      </c>
      <c r="H163" s="1">
        <v>3244.8980000000001</v>
      </c>
      <c r="I163" s="1">
        <v>2976.8710000000001</v>
      </c>
      <c r="J163" s="1">
        <v>2692.5169999999998</v>
      </c>
      <c r="K163" s="1">
        <v>2893.8780000000002</v>
      </c>
      <c r="L163" s="1">
        <v>3137.415</v>
      </c>
      <c r="M163" s="1">
        <v>2789.116</v>
      </c>
      <c r="N163" s="1">
        <v>2751.02</v>
      </c>
      <c r="O163" s="1">
        <v>3318.3670000000002</v>
      </c>
      <c r="P163" s="1">
        <v>2089.7959999999998</v>
      </c>
      <c r="Q163" s="1">
        <v>2146.9389999999999</v>
      </c>
      <c r="R163" s="1">
        <v>-44580.95</v>
      </c>
      <c r="S163" s="1">
        <v>2623.1289999999999</v>
      </c>
      <c r="T163" s="1">
        <v>2559.1840000000002</v>
      </c>
      <c r="U163" s="1">
        <v>-44580.95</v>
      </c>
      <c r="V163" s="1">
        <v>2541.4969999999998</v>
      </c>
      <c r="W163" s="1">
        <v>2507.4830000000002</v>
      </c>
      <c r="X163" s="1">
        <v>1946.9390000000001</v>
      </c>
      <c r="Y163" s="1">
        <v>1937.415</v>
      </c>
      <c r="Z163" s="1">
        <v>2906.1219999999998</v>
      </c>
      <c r="AA163" s="1">
        <v>2036.7349999999999</v>
      </c>
      <c r="AB163" s="1">
        <v>2434.0140000000001</v>
      </c>
      <c r="AC163" s="1">
        <v>2429.9319999999998</v>
      </c>
      <c r="AD163" s="1">
        <v>1858.5029999999999</v>
      </c>
      <c r="AE163" s="1">
        <v>2570.0680000000002</v>
      </c>
      <c r="AF163" s="1">
        <v>2866.6669999999999</v>
      </c>
      <c r="AG163" s="1">
        <v>3330.6120000000001</v>
      </c>
      <c r="AH163" s="1">
        <v>2733.3330000000001</v>
      </c>
      <c r="AI163" s="1">
        <v>2533.3330000000001</v>
      </c>
      <c r="AJ163" s="1">
        <v>2229.9319999999998</v>
      </c>
      <c r="AK163" s="1">
        <v>2748.299</v>
      </c>
      <c r="AL163" s="1">
        <v>2031.2929999999999</v>
      </c>
      <c r="AM163" s="1">
        <v>2144.2179999999998</v>
      </c>
      <c r="AN163" s="1">
        <v>2057.143</v>
      </c>
      <c r="AO163" s="1">
        <v>1385.0340000000001</v>
      </c>
      <c r="AP163" s="1">
        <v>2614.9659999999999</v>
      </c>
      <c r="AQ163" s="1">
        <v>2557.8229999999999</v>
      </c>
      <c r="AR163" s="1">
        <v>2375.5100000000002</v>
      </c>
      <c r="AS163" s="1">
        <v>2330.6120000000001</v>
      </c>
      <c r="AT163" s="1">
        <v>2349.66</v>
      </c>
      <c r="AU163" s="1">
        <v>2666.6669999999999</v>
      </c>
      <c r="AV163" s="1">
        <v>2048.98</v>
      </c>
      <c r="AW163" s="1">
        <v>1525.17</v>
      </c>
      <c r="AX163" s="1">
        <v>2409.5239999999999</v>
      </c>
      <c r="AY163" s="1">
        <v>2099.3200000000002</v>
      </c>
      <c r="AZ163" s="1">
        <v>2859.864</v>
      </c>
      <c r="BA163" s="1">
        <v>1605.442</v>
      </c>
      <c r="BB163" s="1">
        <v>1685.7139999999999</v>
      </c>
      <c r="BC163" s="1">
        <v>2221.7689999999998</v>
      </c>
      <c r="BD163" s="1">
        <v>2420.4079999999999</v>
      </c>
      <c r="BE163" s="1">
        <v>2340.136</v>
      </c>
      <c r="BF163" s="1">
        <v>2619.0479999999998</v>
      </c>
      <c r="BG163" s="1">
        <v>2371.4290000000001</v>
      </c>
      <c r="BH163" s="1">
        <v>2031.2929999999999</v>
      </c>
      <c r="BI163" s="1">
        <v>1869.3879999999999</v>
      </c>
      <c r="BJ163" s="1">
        <v>2174.15</v>
      </c>
      <c r="BK163" s="1">
        <v>1851.701</v>
      </c>
      <c r="BL163" s="1">
        <v>2180.9520000000002</v>
      </c>
      <c r="BM163" s="1">
        <v>2186.395</v>
      </c>
      <c r="BN163" s="1">
        <v>2092.5169999999998</v>
      </c>
      <c r="BO163" s="1">
        <v>1443.537</v>
      </c>
      <c r="BP163" s="1">
        <v>-44580.95</v>
      </c>
      <c r="BQ163" s="1">
        <v>3349.66</v>
      </c>
      <c r="BR163" s="1">
        <v>-44580.95</v>
      </c>
      <c r="BS163" s="1">
        <v>8563.2649999999994</v>
      </c>
      <c r="BT163" s="1">
        <v>-44580.95</v>
      </c>
      <c r="BU163" s="1">
        <v>2404.0819999999999</v>
      </c>
      <c r="BV163" s="1">
        <v>2375.5100000000002</v>
      </c>
      <c r="BW163" s="1">
        <v>2405.442</v>
      </c>
      <c r="BX163" s="1">
        <v>2201.3609999999999</v>
      </c>
      <c r="BY163" s="1">
        <v>2579.5920000000001</v>
      </c>
      <c r="BZ163" s="1">
        <v>-1934.694</v>
      </c>
    </row>
    <row r="164" spans="1:78">
      <c r="A164" s="1">
        <v>1145.7809999999999</v>
      </c>
      <c r="B164" s="1">
        <v>19.943000000000001</v>
      </c>
      <c r="C164" s="1">
        <v>0.21169940000000001</v>
      </c>
      <c r="D164" s="1">
        <v>5.7652910000000002E-2</v>
      </c>
      <c r="E164" s="1">
        <v>-4.561378E-2</v>
      </c>
      <c r="F164" s="1">
        <v>-1.285846E-2</v>
      </c>
      <c r="G164" s="1">
        <v>3662.585</v>
      </c>
      <c r="H164" s="1">
        <v>3244.8980000000001</v>
      </c>
      <c r="I164" s="1">
        <v>2978.2310000000002</v>
      </c>
      <c r="J164" s="1">
        <v>2692.5169999999998</v>
      </c>
      <c r="K164" s="1">
        <v>2897.9589999999998</v>
      </c>
      <c r="L164" s="1">
        <v>3140.136</v>
      </c>
      <c r="M164" s="1">
        <v>2790.4760000000001</v>
      </c>
      <c r="N164" s="1">
        <v>2746.9389999999999</v>
      </c>
      <c r="O164" s="1">
        <v>3319.7280000000001</v>
      </c>
      <c r="P164" s="1">
        <v>2089.7959999999998</v>
      </c>
      <c r="Q164" s="1">
        <v>2144.2179999999998</v>
      </c>
      <c r="R164" s="1">
        <v>-44580.95</v>
      </c>
      <c r="S164" s="1">
        <v>2620.4079999999999</v>
      </c>
      <c r="T164" s="1">
        <v>2556.4630000000002</v>
      </c>
      <c r="U164" s="1">
        <v>-44580.95</v>
      </c>
      <c r="V164" s="1">
        <v>2538.7759999999998</v>
      </c>
      <c r="W164" s="1">
        <v>2503.4009999999998</v>
      </c>
      <c r="X164" s="1">
        <v>1946.9390000000001</v>
      </c>
      <c r="Y164" s="1">
        <v>1933.3330000000001</v>
      </c>
      <c r="Z164" s="1">
        <v>2902.0410000000002</v>
      </c>
      <c r="AA164" s="1">
        <v>2029.932</v>
      </c>
      <c r="AB164" s="1">
        <v>2428.5709999999999</v>
      </c>
      <c r="AC164" s="1">
        <v>2424.4899999999998</v>
      </c>
      <c r="AD164" s="1">
        <v>1854.422</v>
      </c>
      <c r="AE164" s="1">
        <v>2561.9050000000002</v>
      </c>
      <c r="AF164" s="1">
        <v>2857.143</v>
      </c>
      <c r="AG164" s="1">
        <v>3331.973</v>
      </c>
      <c r="AH164" s="1">
        <v>2733.3330000000001</v>
      </c>
      <c r="AI164" s="1">
        <v>2533.3330000000001</v>
      </c>
      <c r="AJ164" s="1">
        <v>2231.2930000000001</v>
      </c>
      <c r="AK164" s="1">
        <v>2748.299</v>
      </c>
      <c r="AL164" s="1">
        <v>2031.2929999999999</v>
      </c>
      <c r="AM164" s="1">
        <v>2144.2179999999998</v>
      </c>
      <c r="AN164" s="1">
        <v>2058.5030000000002</v>
      </c>
      <c r="AO164" s="1">
        <v>1385.0340000000001</v>
      </c>
      <c r="AP164" s="1">
        <v>2616.3270000000002</v>
      </c>
      <c r="AQ164" s="1">
        <v>2553.741</v>
      </c>
      <c r="AR164" s="1">
        <v>2375.5100000000002</v>
      </c>
      <c r="AS164" s="1">
        <v>2331.973</v>
      </c>
      <c r="AT164" s="1">
        <v>2349.66</v>
      </c>
      <c r="AU164" s="1">
        <v>2663.9459999999999</v>
      </c>
      <c r="AV164" s="1">
        <v>2046.259</v>
      </c>
      <c r="AW164" s="1">
        <v>1518.367</v>
      </c>
      <c r="AX164" s="1">
        <v>2404.0819999999999</v>
      </c>
      <c r="AY164" s="1">
        <v>2095.2379999999998</v>
      </c>
      <c r="AZ164" s="1">
        <v>2857.143</v>
      </c>
      <c r="BA164" s="1">
        <v>1606.8030000000001</v>
      </c>
      <c r="BB164" s="1">
        <v>1687.075</v>
      </c>
      <c r="BC164" s="1">
        <v>2228.5709999999999</v>
      </c>
      <c r="BD164" s="1">
        <v>2420.4079999999999</v>
      </c>
      <c r="BE164" s="1">
        <v>2340.136</v>
      </c>
      <c r="BF164" s="1">
        <v>2621.7689999999998</v>
      </c>
      <c r="BG164" s="1">
        <v>2371.4290000000001</v>
      </c>
      <c r="BH164" s="1">
        <v>2028.5709999999999</v>
      </c>
      <c r="BI164" s="1">
        <v>1869.3879999999999</v>
      </c>
      <c r="BJ164" s="1">
        <v>2172.7890000000002</v>
      </c>
      <c r="BK164" s="1">
        <v>1854.422</v>
      </c>
      <c r="BL164" s="1">
        <v>2180.9520000000002</v>
      </c>
      <c r="BM164" s="1">
        <v>2187.7550000000001</v>
      </c>
      <c r="BN164" s="1">
        <v>2089.7959999999998</v>
      </c>
      <c r="BO164" s="1">
        <v>1442.1769999999999</v>
      </c>
      <c r="BP164" s="1">
        <v>-44580.95</v>
      </c>
      <c r="BQ164" s="1">
        <v>3348.299</v>
      </c>
      <c r="BR164" s="1">
        <v>-44580.95</v>
      </c>
      <c r="BS164" s="1">
        <v>8555.1020000000008</v>
      </c>
      <c r="BT164" s="1">
        <v>-44580.95</v>
      </c>
      <c r="BU164" s="1">
        <v>2404.0819999999999</v>
      </c>
      <c r="BV164" s="1">
        <v>2375.5100000000002</v>
      </c>
      <c r="BW164" s="1">
        <v>2401.3609999999999</v>
      </c>
      <c r="BX164" s="1">
        <v>2195.9180000000001</v>
      </c>
      <c r="BY164" s="1">
        <v>2578.2310000000002</v>
      </c>
      <c r="BZ164" s="1">
        <v>-1933.3330000000001</v>
      </c>
    </row>
    <row r="165" spans="1:78">
      <c r="A165" s="1">
        <v>1160.2809999999999</v>
      </c>
      <c r="B165" s="1">
        <v>19.943000000000001</v>
      </c>
      <c r="C165" s="1">
        <v>0.21169940000000001</v>
      </c>
      <c r="D165" s="1">
        <v>5.7652910000000002E-2</v>
      </c>
      <c r="E165" s="1">
        <v>-4.5548569999999997E-2</v>
      </c>
      <c r="F165" s="1">
        <v>-1.312028E-2</v>
      </c>
      <c r="G165" s="1">
        <v>3662.585</v>
      </c>
      <c r="H165" s="1">
        <v>3242.1770000000001</v>
      </c>
      <c r="I165" s="1">
        <v>2978.2310000000002</v>
      </c>
      <c r="J165" s="1">
        <v>2691.1559999999999</v>
      </c>
      <c r="K165" s="1">
        <v>2895.2379999999998</v>
      </c>
      <c r="L165" s="1">
        <v>3137.415</v>
      </c>
      <c r="M165" s="1">
        <v>2787.7550000000001</v>
      </c>
      <c r="N165" s="1">
        <v>2746.9389999999999</v>
      </c>
      <c r="O165" s="1">
        <v>3322.4490000000001</v>
      </c>
      <c r="P165" s="1">
        <v>2089.7959999999998</v>
      </c>
      <c r="Q165" s="1">
        <v>2148.299</v>
      </c>
      <c r="R165" s="1">
        <v>-44580.95</v>
      </c>
      <c r="S165" s="1">
        <v>2627.2109999999998</v>
      </c>
      <c r="T165" s="1">
        <v>2560.5439999999999</v>
      </c>
      <c r="U165" s="1">
        <v>-44580.95</v>
      </c>
      <c r="V165" s="1">
        <v>2541.4969999999998</v>
      </c>
      <c r="W165" s="1">
        <v>2504.7620000000002</v>
      </c>
      <c r="X165" s="1">
        <v>1949.66</v>
      </c>
      <c r="Y165" s="1">
        <v>1936.0540000000001</v>
      </c>
      <c r="Z165" s="1">
        <v>2903.4009999999998</v>
      </c>
      <c r="AA165" s="1">
        <v>2031.2929999999999</v>
      </c>
      <c r="AB165" s="1">
        <v>2431.2930000000001</v>
      </c>
      <c r="AC165" s="1">
        <v>2424.4899999999998</v>
      </c>
      <c r="AD165" s="1">
        <v>1857.143</v>
      </c>
      <c r="AE165" s="1">
        <v>2564.6260000000002</v>
      </c>
      <c r="AF165" s="1">
        <v>2861.2240000000002</v>
      </c>
      <c r="AG165" s="1">
        <v>3333.3330000000001</v>
      </c>
      <c r="AH165" s="1">
        <v>2734.694</v>
      </c>
      <c r="AI165" s="1">
        <v>2534.694</v>
      </c>
      <c r="AJ165" s="1">
        <v>2229.9319999999998</v>
      </c>
      <c r="AK165" s="1">
        <v>2746.9389999999999</v>
      </c>
      <c r="AL165" s="1">
        <v>2025.85</v>
      </c>
      <c r="AM165" s="1">
        <v>2146.9389999999999</v>
      </c>
      <c r="AN165" s="1">
        <v>2062.585</v>
      </c>
      <c r="AO165" s="1">
        <v>1385.0340000000001</v>
      </c>
      <c r="AP165" s="1">
        <v>2620.4079999999999</v>
      </c>
      <c r="AQ165" s="1">
        <v>2556.4630000000002</v>
      </c>
      <c r="AR165" s="1">
        <v>2376.8710000000001</v>
      </c>
      <c r="AS165" s="1">
        <v>2331.973</v>
      </c>
      <c r="AT165" s="1">
        <v>2349.66</v>
      </c>
      <c r="AU165" s="1">
        <v>2666.6669999999999</v>
      </c>
      <c r="AV165" s="1">
        <v>2053.0610000000001</v>
      </c>
      <c r="AW165" s="1">
        <v>1521.088</v>
      </c>
      <c r="AX165" s="1">
        <v>2409.5239999999999</v>
      </c>
      <c r="AY165" s="1">
        <v>2099.3200000000002</v>
      </c>
      <c r="AZ165" s="1">
        <v>2859.864</v>
      </c>
      <c r="BA165" s="1">
        <v>1608.163</v>
      </c>
      <c r="BB165" s="1">
        <v>1687.075</v>
      </c>
      <c r="BC165" s="1">
        <v>2231.2930000000001</v>
      </c>
      <c r="BD165" s="1">
        <v>2420.4079999999999</v>
      </c>
      <c r="BE165" s="1">
        <v>2336.0540000000001</v>
      </c>
      <c r="BF165" s="1">
        <v>2617.6869999999999</v>
      </c>
      <c r="BG165" s="1">
        <v>2371.4290000000001</v>
      </c>
      <c r="BH165" s="1">
        <v>2029.932</v>
      </c>
      <c r="BI165" s="1">
        <v>1874.83</v>
      </c>
      <c r="BJ165" s="1">
        <v>2172.7890000000002</v>
      </c>
      <c r="BK165" s="1">
        <v>1853.0609999999999</v>
      </c>
      <c r="BL165" s="1">
        <v>2179.5920000000001</v>
      </c>
      <c r="BM165" s="1">
        <v>2185.0340000000001</v>
      </c>
      <c r="BN165" s="1">
        <v>2089.7959999999998</v>
      </c>
      <c r="BO165" s="1">
        <v>1442.1769999999999</v>
      </c>
      <c r="BP165" s="1">
        <v>-44580.95</v>
      </c>
      <c r="BQ165" s="1">
        <v>3345.578</v>
      </c>
      <c r="BR165" s="1">
        <v>-44580.95</v>
      </c>
      <c r="BS165" s="1">
        <v>8553.741</v>
      </c>
      <c r="BT165" s="1">
        <v>-44580.95</v>
      </c>
      <c r="BU165" s="1">
        <v>2404.0819999999999</v>
      </c>
      <c r="BV165" s="1">
        <v>2372.7890000000002</v>
      </c>
      <c r="BW165" s="1">
        <v>2401.3609999999999</v>
      </c>
      <c r="BX165" s="1">
        <v>2193.1970000000001</v>
      </c>
      <c r="BY165" s="1">
        <v>2576.8710000000001</v>
      </c>
      <c r="BZ165" s="1">
        <v>-1931.973</v>
      </c>
    </row>
    <row r="166" spans="1:78">
      <c r="A166" s="1">
        <v>1174.7809999999999</v>
      </c>
      <c r="B166" s="1">
        <v>19.943000000000001</v>
      </c>
      <c r="C166" s="1">
        <v>0.2116343</v>
      </c>
      <c r="D166" s="1">
        <v>5.7652910000000002E-2</v>
      </c>
      <c r="E166" s="1">
        <v>-4.5744189999999997E-2</v>
      </c>
      <c r="F166" s="1">
        <v>-1.312028E-2</v>
      </c>
      <c r="G166" s="1">
        <v>3662.585</v>
      </c>
      <c r="H166" s="1">
        <v>3240.8159999999998</v>
      </c>
      <c r="I166" s="1">
        <v>2978.2310000000002</v>
      </c>
      <c r="J166" s="1">
        <v>2691.1559999999999</v>
      </c>
      <c r="K166" s="1">
        <v>2895.2379999999998</v>
      </c>
      <c r="L166" s="1">
        <v>3138.7759999999998</v>
      </c>
      <c r="M166" s="1">
        <v>2787.7550000000001</v>
      </c>
      <c r="N166" s="1">
        <v>2746.9389999999999</v>
      </c>
      <c r="O166" s="1">
        <v>3321.0880000000002</v>
      </c>
      <c r="P166" s="1">
        <v>2088.4349999999999</v>
      </c>
      <c r="Q166" s="1">
        <v>2152.3809999999999</v>
      </c>
      <c r="R166" s="1">
        <v>-44580.95</v>
      </c>
      <c r="S166" s="1">
        <v>2625.85</v>
      </c>
      <c r="T166" s="1">
        <v>2563.2649999999999</v>
      </c>
      <c r="U166" s="1">
        <v>-44580.95</v>
      </c>
      <c r="V166" s="1">
        <v>2544.2179999999998</v>
      </c>
      <c r="W166" s="1">
        <v>2507.4830000000002</v>
      </c>
      <c r="X166" s="1">
        <v>1952.3810000000001</v>
      </c>
      <c r="Y166" s="1">
        <v>1937.415</v>
      </c>
      <c r="Z166" s="1">
        <v>2904.7620000000002</v>
      </c>
      <c r="AA166" s="1">
        <v>2027.211</v>
      </c>
      <c r="AB166" s="1">
        <v>2432.6529999999998</v>
      </c>
      <c r="AC166" s="1">
        <v>2427.2109999999998</v>
      </c>
      <c r="AD166" s="1">
        <v>1854.422</v>
      </c>
      <c r="AE166" s="1">
        <v>2561.9050000000002</v>
      </c>
      <c r="AF166" s="1">
        <v>2858.5030000000002</v>
      </c>
      <c r="AG166" s="1">
        <v>3330.6120000000001</v>
      </c>
      <c r="AH166" s="1">
        <v>2731.973</v>
      </c>
      <c r="AI166" s="1">
        <v>2531.973</v>
      </c>
      <c r="AJ166" s="1">
        <v>2227.2109999999998</v>
      </c>
      <c r="AK166" s="1">
        <v>2746.9389999999999</v>
      </c>
      <c r="AL166" s="1">
        <v>2023.1289999999999</v>
      </c>
      <c r="AM166" s="1">
        <v>2144.2179999999998</v>
      </c>
      <c r="AN166" s="1">
        <v>2059.864</v>
      </c>
      <c r="AO166" s="1">
        <v>1386.395</v>
      </c>
      <c r="AP166" s="1">
        <v>2617.6869999999999</v>
      </c>
      <c r="AQ166" s="1">
        <v>2556.4630000000002</v>
      </c>
      <c r="AR166" s="1">
        <v>2378.2310000000002</v>
      </c>
      <c r="AS166" s="1">
        <v>2331.973</v>
      </c>
      <c r="AT166" s="1">
        <v>2353.741</v>
      </c>
      <c r="AU166" s="1">
        <v>2670.748</v>
      </c>
      <c r="AV166" s="1">
        <v>2053.0610000000001</v>
      </c>
      <c r="AW166" s="1">
        <v>1519.7280000000001</v>
      </c>
      <c r="AX166" s="1">
        <v>2409.5239999999999</v>
      </c>
      <c r="AY166" s="1">
        <v>2099.3200000000002</v>
      </c>
      <c r="AZ166" s="1">
        <v>2858.5030000000002</v>
      </c>
      <c r="BA166" s="1">
        <v>1610.884</v>
      </c>
      <c r="BB166" s="1">
        <v>1688.4349999999999</v>
      </c>
      <c r="BC166" s="1">
        <v>2231.2930000000001</v>
      </c>
      <c r="BD166" s="1">
        <v>2420.4079999999999</v>
      </c>
      <c r="BE166" s="1">
        <v>2338.7759999999998</v>
      </c>
      <c r="BF166" s="1">
        <v>2620.4079999999999</v>
      </c>
      <c r="BG166" s="1">
        <v>2372.7890000000002</v>
      </c>
      <c r="BH166" s="1">
        <v>2031.2929999999999</v>
      </c>
      <c r="BI166" s="1">
        <v>1874.83</v>
      </c>
      <c r="BJ166" s="1">
        <v>2172.7890000000002</v>
      </c>
      <c r="BK166" s="1">
        <v>1853.0609999999999</v>
      </c>
      <c r="BL166" s="1">
        <v>2179.5920000000001</v>
      </c>
      <c r="BM166" s="1">
        <v>2183.6729999999998</v>
      </c>
      <c r="BN166" s="1">
        <v>2089.7959999999998</v>
      </c>
      <c r="BO166" s="1">
        <v>1442.1769999999999</v>
      </c>
      <c r="BP166" s="1">
        <v>-44580.95</v>
      </c>
      <c r="BQ166" s="1">
        <v>3342.857</v>
      </c>
      <c r="BR166" s="1">
        <v>-44580.95</v>
      </c>
      <c r="BS166" s="1">
        <v>8536.0540000000001</v>
      </c>
      <c r="BT166" s="1">
        <v>-44580.95</v>
      </c>
      <c r="BU166" s="1">
        <v>2401.3609999999999</v>
      </c>
      <c r="BV166" s="1">
        <v>2375.5100000000002</v>
      </c>
      <c r="BW166" s="1">
        <v>2401.3609999999999</v>
      </c>
      <c r="BX166" s="1">
        <v>2197.279</v>
      </c>
      <c r="BY166" s="1">
        <v>2576.8710000000001</v>
      </c>
      <c r="BZ166" s="1">
        <v>-1933.3330000000001</v>
      </c>
    </row>
    <row r="167" spans="1:78">
      <c r="A167" s="1">
        <v>1189.2809999999999</v>
      </c>
      <c r="B167" s="1">
        <v>19.928999999999998</v>
      </c>
      <c r="C167" s="1">
        <v>0.2116343</v>
      </c>
      <c r="D167" s="1">
        <v>5.4142139999999998E-2</v>
      </c>
      <c r="E167" s="1">
        <v>-4.561378E-2</v>
      </c>
      <c r="F167" s="1">
        <v>-1.312028E-2</v>
      </c>
      <c r="G167" s="1">
        <v>3659.864</v>
      </c>
      <c r="H167" s="1">
        <v>3242.1770000000001</v>
      </c>
      <c r="I167" s="1">
        <v>2978.2310000000002</v>
      </c>
      <c r="J167" s="1">
        <v>2689.7959999999998</v>
      </c>
      <c r="K167" s="1">
        <v>2893.8780000000002</v>
      </c>
      <c r="L167" s="1">
        <v>3134.694</v>
      </c>
      <c r="M167" s="1">
        <v>2785.0340000000001</v>
      </c>
      <c r="N167" s="1">
        <v>2746.9389999999999</v>
      </c>
      <c r="O167" s="1">
        <v>3322.4490000000001</v>
      </c>
      <c r="P167" s="1">
        <v>2089.7959999999998</v>
      </c>
      <c r="Q167" s="1">
        <v>2152.3809999999999</v>
      </c>
      <c r="R167" s="1">
        <v>-44580.95</v>
      </c>
      <c r="S167" s="1">
        <v>2625.85</v>
      </c>
      <c r="T167" s="1">
        <v>2564.6260000000002</v>
      </c>
      <c r="U167" s="1">
        <v>-44580.95</v>
      </c>
      <c r="V167" s="1">
        <v>2545.578</v>
      </c>
      <c r="W167" s="1">
        <v>2507.4830000000002</v>
      </c>
      <c r="X167" s="1">
        <v>1952.3810000000001</v>
      </c>
      <c r="Y167" s="1">
        <v>1936.0540000000001</v>
      </c>
      <c r="Z167" s="1">
        <v>2907.4830000000002</v>
      </c>
      <c r="AA167" s="1">
        <v>2029.932</v>
      </c>
      <c r="AB167" s="1">
        <v>2438.0949999999998</v>
      </c>
      <c r="AC167" s="1">
        <v>2427.2109999999998</v>
      </c>
      <c r="AD167" s="1">
        <v>1858.5029999999999</v>
      </c>
      <c r="AE167" s="1">
        <v>2567.3470000000002</v>
      </c>
      <c r="AF167" s="1">
        <v>2862.585</v>
      </c>
      <c r="AG167" s="1">
        <v>3330.6120000000001</v>
      </c>
      <c r="AH167" s="1">
        <v>2733.3330000000001</v>
      </c>
      <c r="AI167" s="1">
        <v>2534.694</v>
      </c>
      <c r="AJ167" s="1">
        <v>2228.5709999999999</v>
      </c>
      <c r="AK167" s="1">
        <v>2746.9389999999999</v>
      </c>
      <c r="AL167" s="1">
        <v>2020.4079999999999</v>
      </c>
      <c r="AM167" s="1">
        <v>2144.2179999999998</v>
      </c>
      <c r="AN167" s="1">
        <v>2059.864</v>
      </c>
      <c r="AO167" s="1">
        <v>1387.7550000000001</v>
      </c>
      <c r="AP167" s="1">
        <v>2619.0479999999998</v>
      </c>
      <c r="AQ167" s="1">
        <v>2559.1840000000002</v>
      </c>
      <c r="AR167" s="1">
        <v>2375.5100000000002</v>
      </c>
      <c r="AS167" s="1">
        <v>2331.973</v>
      </c>
      <c r="AT167" s="1">
        <v>2352.3809999999999</v>
      </c>
      <c r="AU167" s="1">
        <v>2670.748</v>
      </c>
      <c r="AV167" s="1">
        <v>2054.422</v>
      </c>
      <c r="AW167" s="1">
        <v>1517.0070000000001</v>
      </c>
      <c r="AX167" s="1">
        <v>2412.2449999999999</v>
      </c>
      <c r="AY167" s="1">
        <v>2099.3200000000002</v>
      </c>
      <c r="AZ167" s="1">
        <v>2859.864</v>
      </c>
      <c r="BA167" s="1">
        <v>1610.884</v>
      </c>
      <c r="BB167" s="1">
        <v>1688.4349999999999</v>
      </c>
      <c r="BC167" s="1">
        <v>2236.7350000000001</v>
      </c>
      <c r="BD167" s="1">
        <v>2420.4079999999999</v>
      </c>
      <c r="BE167" s="1">
        <v>2337.415</v>
      </c>
      <c r="BF167" s="1">
        <v>2617.6869999999999</v>
      </c>
      <c r="BG167" s="1">
        <v>2370.0680000000002</v>
      </c>
      <c r="BH167" s="1">
        <v>2029.932</v>
      </c>
      <c r="BI167" s="1">
        <v>1876.19</v>
      </c>
      <c r="BJ167" s="1">
        <v>2175.5100000000002</v>
      </c>
      <c r="BK167" s="1">
        <v>1851.701</v>
      </c>
      <c r="BL167" s="1">
        <v>2178.2310000000002</v>
      </c>
      <c r="BM167" s="1">
        <v>2185.0340000000001</v>
      </c>
      <c r="BN167" s="1">
        <v>2091.1559999999999</v>
      </c>
      <c r="BO167" s="1">
        <v>1443.537</v>
      </c>
      <c r="BP167" s="1">
        <v>-44580.95</v>
      </c>
      <c r="BQ167" s="1">
        <v>3342.857</v>
      </c>
      <c r="BR167" s="1">
        <v>-44580.95</v>
      </c>
      <c r="BS167" s="1">
        <v>8527.8909999999996</v>
      </c>
      <c r="BT167" s="1">
        <v>-44580.95</v>
      </c>
      <c r="BU167" s="1">
        <v>2401.3609999999999</v>
      </c>
      <c r="BV167" s="1">
        <v>2376.8710000000001</v>
      </c>
      <c r="BW167" s="1">
        <v>2404.0819999999999</v>
      </c>
      <c r="BX167" s="1">
        <v>2193.1970000000001</v>
      </c>
      <c r="BY167" s="1">
        <v>2578.2310000000002</v>
      </c>
      <c r="BZ167" s="1">
        <v>-1931.973</v>
      </c>
    </row>
    <row r="168" spans="1:78">
      <c r="A168" s="1">
        <v>1203.7809999999999</v>
      </c>
      <c r="B168" s="1">
        <v>19.928999999999998</v>
      </c>
      <c r="C168" s="1">
        <v>0.2115042</v>
      </c>
      <c r="D168" s="1">
        <v>5.3877170000000002E-2</v>
      </c>
      <c r="E168" s="1">
        <v>-4.561378E-2</v>
      </c>
      <c r="F168" s="1">
        <v>-1.312028E-2</v>
      </c>
      <c r="G168" s="1">
        <v>3659.864</v>
      </c>
      <c r="H168" s="1">
        <v>3243.5369999999998</v>
      </c>
      <c r="I168" s="1">
        <v>2978.2310000000002</v>
      </c>
      <c r="J168" s="1">
        <v>2692.5169999999998</v>
      </c>
      <c r="K168" s="1">
        <v>2893.8780000000002</v>
      </c>
      <c r="L168" s="1">
        <v>3134.694</v>
      </c>
      <c r="M168" s="1">
        <v>2785.0340000000001</v>
      </c>
      <c r="N168" s="1">
        <v>2746.9389999999999</v>
      </c>
      <c r="O168" s="1">
        <v>3323.81</v>
      </c>
      <c r="P168" s="1">
        <v>2089.7959999999998</v>
      </c>
      <c r="Q168" s="1">
        <v>2149.66</v>
      </c>
      <c r="R168" s="1">
        <v>-44580.95</v>
      </c>
      <c r="S168" s="1">
        <v>2625.85</v>
      </c>
      <c r="T168" s="1">
        <v>2563.2649999999999</v>
      </c>
      <c r="U168" s="1">
        <v>-44580.95</v>
      </c>
      <c r="V168" s="1">
        <v>2542.857</v>
      </c>
      <c r="W168" s="1">
        <v>2507.4830000000002</v>
      </c>
      <c r="X168" s="1">
        <v>1952.3810000000001</v>
      </c>
      <c r="Y168" s="1">
        <v>1938.7760000000001</v>
      </c>
      <c r="Z168" s="1">
        <v>2907.4830000000002</v>
      </c>
      <c r="AA168" s="1">
        <v>2032.653</v>
      </c>
      <c r="AB168" s="1">
        <v>2438.0949999999998</v>
      </c>
      <c r="AC168" s="1">
        <v>2429.9319999999998</v>
      </c>
      <c r="AD168" s="1">
        <v>1861.2239999999999</v>
      </c>
      <c r="AE168" s="1">
        <v>2565.9859999999999</v>
      </c>
      <c r="AF168" s="1">
        <v>2866.6669999999999</v>
      </c>
      <c r="AG168" s="1">
        <v>3330.6120000000001</v>
      </c>
      <c r="AH168" s="1">
        <v>2733.3330000000001</v>
      </c>
      <c r="AI168" s="1">
        <v>2531.973</v>
      </c>
      <c r="AJ168" s="1">
        <v>2227.2109999999998</v>
      </c>
      <c r="AK168" s="1">
        <v>2746.9389999999999</v>
      </c>
      <c r="AL168" s="1">
        <v>2019.048</v>
      </c>
      <c r="AM168" s="1">
        <v>2145.578</v>
      </c>
      <c r="AN168" s="1">
        <v>2059.864</v>
      </c>
      <c r="AO168" s="1">
        <v>1385.0340000000001</v>
      </c>
      <c r="AP168" s="1">
        <v>2617.6869999999999</v>
      </c>
      <c r="AQ168" s="1">
        <v>2556.4630000000002</v>
      </c>
      <c r="AR168" s="1">
        <v>2375.5100000000002</v>
      </c>
      <c r="AS168" s="1">
        <v>2331.973</v>
      </c>
      <c r="AT168" s="1">
        <v>2353.741</v>
      </c>
      <c r="AU168" s="1">
        <v>2670.748</v>
      </c>
      <c r="AV168" s="1">
        <v>2055.7820000000002</v>
      </c>
      <c r="AW168" s="1">
        <v>1519.7280000000001</v>
      </c>
      <c r="AX168" s="1">
        <v>2412.2449999999999</v>
      </c>
      <c r="AY168" s="1">
        <v>2102.0410000000002</v>
      </c>
      <c r="AZ168" s="1">
        <v>2861.2240000000002</v>
      </c>
      <c r="BA168" s="1">
        <v>1612.2449999999999</v>
      </c>
      <c r="BB168" s="1">
        <v>1688.4349999999999</v>
      </c>
      <c r="BC168" s="1">
        <v>2235.3739999999998</v>
      </c>
      <c r="BD168" s="1">
        <v>2419.0479999999998</v>
      </c>
      <c r="BE168" s="1">
        <v>2337.415</v>
      </c>
      <c r="BF168" s="1">
        <v>2619.0479999999998</v>
      </c>
      <c r="BG168" s="1">
        <v>2368.7069999999999</v>
      </c>
      <c r="BH168" s="1">
        <v>2029.932</v>
      </c>
      <c r="BI168" s="1">
        <v>1876.19</v>
      </c>
      <c r="BJ168" s="1">
        <v>2171.4290000000001</v>
      </c>
      <c r="BK168" s="1">
        <v>1851.701</v>
      </c>
      <c r="BL168" s="1">
        <v>2178.2310000000002</v>
      </c>
      <c r="BM168" s="1">
        <v>2185.0340000000001</v>
      </c>
      <c r="BN168" s="1">
        <v>2092.5169999999998</v>
      </c>
      <c r="BO168" s="1">
        <v>1442.1769999999999</v>
      </c>
      <c r="BP168" s="1">
        <v>-44580.95</v>
      </c>
      <c r="BQ168" s="1">
        <v>3341.4969999999998</v>
      </c>
      <c r="BR168" s="1">
        <v>-44580.95</v>
      </c>
      <c r="BS168" s="1">
        <v>8512.9249999999993</v>
      </c>
      <c r="BT168" s="1">
        <v>-44580.95</v>
      </c>
      <c r="BU168" s="1">
        <v>2401.3609999999999</v>
      </c>
      <c r="BV168" s="1">
        <v>2378.2310000000002</v>
      </c>
      <c r="BW168" s="1">
        <v>2404.0819999999999</v>
      </c>
      <c r="BX168" s="1">
        <v>2193.1970000000001</v>
      </c>
      <c r="BY168" s="1">
        <v>2579.5920000000001</v>
      </c>
      <c r="BZ168" s="1">
        <v>-1930.6120000000001</v>
      </c>
    </row>
    <row r="169" spans="1:78">
      <c r="A169" s="1">
        <v>1218.2809999999999</v>
      </c>
      <c r="B169" s="1">
        <v>19.928999999999998</v>
      </c>
      <c r="C169" s="1">
        <v>0.21169940000000001</v>
      </c>
      <c r="D169" s="1">
        <v>5.3347239999999997E-2</v>
      </c>
      <c r="E169" s="1">
        <v>-4.561378E-2</v>
      </c>
      <c r="F169" s="1">
        <v>-1.312028E-2</v>
      </c>
      <c r="G169" s="1">
        <v>3661.2240000000002</v>
      </c>
      <c r="H169" s="1">
        <v>3243.5369999999998</v>
      </c>
      <c r="I169" s="1">
        <v>2978.2310000000002</v>
      </c>
      <c r="J169" s="1">
        <v>2689.7959999999998</v>
      </c>
      <c r="K169" s="1">
        <v>2895.2379999999998</v>
      </c>
      <c r="L169" s="1">
        <v>3136.0540000000001</v>
      </c>
      <c r="M169" s="1">
        <v>2786.395</v>
      </c>
      <c r="N169" s="1">
        <v>2746.9389999999999</v>
      </c>
      <c r="O169" s="1">
        <v>3322.4490000000001</v>
      </c>
      <c r="P169" s="1">
        <v>2089.7959999999998</v>
      </c>
      <c r="Q169" s="1">
        <v>2149.66</v>
      </c>
      <c r="R169" s="1">
        <v>-44580.95</v>
      </c>
      <c r="S169" s="1">
        <v>2628.5709999999999</v>
      </c>
      <c r="T169" s="1">
        <v>2563.2649999999999</v>
      </c>
      <c r="U169" s="1">
        <v>-44580.95</v>
      </c>
      <c r="V169" s="1">
        <v>2545.578</v>
      </c>
      <c r="W169" s="1">
        <v>2512.9250000000002</v>
      </c>
      <c r="X169" s="1">
        <v>1955.1020000000001</v>
      </c>
      <c r="Y169" s="1">
        <v>1938.7760000000001</v>
      </c>
      <c r="Z169" s="1">
        <v>2908.8440000000001</v>
      </c>
      <c r="AA169" s="1">
        <v>2035.374</v>
      </c>
      <c r="AB169" s="1">
        <v>2439.4560000000001</v>
      </c>
      <c r="AC169" s="1">
        <v>2432.6529999999998</v>
      </c>
      <c r="AD169" s="1">
        <v>1861.2239999999999</v>
      </c>
      <c r="AE169" s="1">
        <v>2568.7069999999999</v>
      </c>
      <c r="AF169" s="1">
        <v>2866.6669999999999</v>
      </c>
      <c r="AG169" s="1">
        <v>3331.973</v>
      </c>
      <c r="AH169" s="1">
        <v>2733.3330000000001</v>
      </c>
      <c r="AI169" s="1">
        <v>2531.973</v>
      </c>
      <c r="AJ169" s="1">
        <v>2231.2930000000001</v>
      </c>
      <c r="AK169" s="1">
        <v>2746.9389999999999</v>
      </c>
      <c r="AL169" s="1">
        <v>2014.9659999999999</v>
      </c>
      <c r="AM169" s="1">
        <v>2141.4969999999998</v>
      </c>
      <c r="AN169" s="1">
        <v>2059.864</v>
      </c>
      <c r="AO169" s="1">
        <v>1385.0340000000001</v>
      </c>
      <c r="AP169" s="1">
        <v>2614.9659999999999</v>
      </c>
      <c r="AQ169" s="1">
        <v>2556.4630000000002</v>
      </c>
      <c r="AR169" s="1">
        <v>2375.5100000000002</v>
      </c>
      <c r="AS169" s="1">
        <v>2329.252</v>
      </c>
      <c r="AT169" s="1">
        <v>2352.3809999999999</v>
      </c>
      <c r="AU169" s="1">
        <v>2668.027</v>
      </c>
      <c r="AV169" s="1">
        <v>2058.5030000000002</v>
      </c>
      <c r="AW169" s="1">
        <v>1522.4490000000001</v>
      </c>
      <c r="AX169" s="1">
        <v>2412.2449999999999</v>
      </c>
      <c r="AY169" s="1">
        <v>2102.0410000000002</v>
      </c>
      <c r="AZ169" s="1">
        <v>2862.585</v>
      </c>
      <c r="BA169" s="1">
        <v>1616.327</v>
      </c>
      <c r="BB169" s="1">
        <v>1687.075</v>
      </c>
      <c r="BC169" s="1">
        <v>2236.7350000000001</v>
      </c>
      <c r="BD169" s="1">
        <v>2420.4079999999999</v>
      </c>
      <c r="BE169" s="1">
        <v>2341.4969999999998</v>
      </c>
      <c r="BF169" s="1">
        <v>2620.4079999999999</v>
      </c>
      <c r="BG169" s="1">
        <v>2371.4290000000001</v>
      </c>
      <c r="BH169" s="1">
        <v>2031.2929999999999</v>
      </c>
      <c r="BI169" s="1">
        <v>1874.83</v>
      </c>
      <c r="BJ169" s="1">
        <v>2172.7890000000002</v>
      </c>
      <c r="BK169" s="1">
        <v>1851.701</v>
      </c>
      <c r="BL169" s="1">
        <v>2182.3130000000001</v>
      </c>
      <c r="BM169" s="1">
        <v>2187.7550000000001</v>
      </c>
      <c r="BN169" s="1">
        <v>2095.2379999999998</v>
      </c>
      <c r="BO169" s="1">
        <v>1442.1769999999999</v>
      </c>
      <c r="BP169" s="1">
        <v>-44580.95</v>
      </c>
      <c r="BQ169" s="1">
        <v>3346.9389999999999</v>
      </c>
      <c r="BR169" s="1">
        <v>-44580.95</v>
      </c>
      <c r="BS169" s="1">
        <v>8521.0879999999997</v>
      </c>
      <c r="BT169" s="1">
        <v>-44580.95</v>
      </c>
      <c r="BU169" s="1">
        <v>2406.8029999999999</v>
      </c>
      <c r="BV169" s="1">
        <v>2378.2310000000002</v>
      </c>
      <c r="BW169" s="1">
        <v>2408.163</v>
      </c>
      <c r="BX169" s="1">
        <v>2193.1970000000001</v>
      </c>
      <c r="BY169" s="1">
        <v>2580.9520000000002</v>
      </c>
      <c r="BZ169" s="1">
        <v>-1930.6120000000001</v>
      </c>
    </row>
    <row r="170" spans="1:78">
      <c r="A170" s="1">
        <v>1232.7809999999999</v>
      </c>
      <c r="B170" s="1">
        <v>19.928999999999998</v>
      </c>
      <c r="C170" s="1">
        <v>0.2115042</v>
      </c>
      <c r="D170" s="1">
        <v>5.6394329999999999E-2</v>
      </c>
      <c r="E170" s="1">
        <v>-4.5548569999999997E-2</v>
      </c>
      <c r="F170" s="1">
        <v>-1.312028E-2</v>
      </c>
      <c r="G170" s="1">
        <v>3659.864</v>
      </c>
      <c r="H170" s="1">
        <v>3244.8980000000001</v>
      </c>
      <c r="I170" s="1">
        <v>2976.8710000000001</v>
      </c>
      <c r="J170" s="1">
        <v>2689.7959999999998</v>
      </c>
      <c r="K170" s="1">
        <v>2896.5990000000002</v>
      </c>
      <c r="L170" s="1">
        <v>3136.0540000000001</v>
      </c>
      <c r="M170" s="1">
        <v>2787.7550000000001</v>
      </c>
      <c r="N170" s="1">
        <v>2746.9389999999999</v>
      </c>
      <c r="O170" s="1">
        <v>3321.0880000000002</v>
      </c>
      <c r="P170" s="1">
        <v>2089.7959999999998</v>
      </c>
      <c r="Q170" s="1">
        <v>2148.299</v>
      </c>
      <c r="R170" s="1">
        <v>-44580.95</v>
      </c>
      <c r="S170" s="1">
        <v>2625.85</v>
      </c>
      <c r="T170" s="1">
        <v>2563.2649999999999</v>
      </c>
      <c r="U170" s="1">
        <v>-44580.95</v>
      </c>
      <c r="V170" s="1">
        <v>2541.4969999999998</v>
      </c>
      <c r="W170" s="1">
        <v>2510.2040000000002</v>
      </c>
      <c r="X170" s="1">
        <v>1952.3810000000001</v>
      </c>
      <c r="Y170" s="1">
        <v>1938.7760000000001</v>
      </c>
      <c r="Z170" s="1">
        <v>2906.1219999999998</v>
      </c>
      <c r="AA170" s="1">
        <v>2034.0139999999999</v>
      </c>
      <c r="AB170" s="1">
        <v>2439.4560000000001</v>
      </c>
      <c r="AC170" s="1">
        <v>2434.0140000000001</v>
      </c>
      <c r="AD170" s="1">
        <v>1861.2239999999999</v>
      </c>
      <c r="AE170" s="1">
        <v>2568.7069999999999</v>
      </c>
      <c r="AF170" s="1">
        <v>2866.6669999999999</v>
      </c>
      <c r="AG170" s="1">
        <v>3330.6120000000001</v>
      </c>
      <c r="AH170" s="1">
        <v>2733.3330000000001</v>
      </c>
      <c r="AI170" s="1">
        <v>2530.6120000000001</v>
      </c>
      <c r="AJ170" s="1">
        <v>2229.9319999999998</v>
      </c>
      <c r="AK170" s="1">
        <v>2746.9389999999999</v>
      </c>
      <c r="AL170" s="1">
        <v>2012.2449999999999</v>
      </c>
      <c r="AM170" s="1">
        <v>2141.4969999999998</v>
      </c>
      <c r="AN170" s="1">
        <v>2057.143</v>
      </c>
      <c r="AO170" s="1">
        <v>1385.0340000000001</v>
      </c>
      <c r="AP170" s="1">
        <v>2614.9659999999999</v>
      </c>
      <c r="AQ170" s="1">
        <v>2556.4630000000002</v>
      </c>
      <c r="AR170" s="1">
        <v>2372.7890000000002</v>
      </c>
      <c r="AS170" s="1">
        <v>2329.252</v>
      </c>
      <c r="AT170" s="1">
        <v>2356.4630000000002</v>
      </c>
      <c r="AU170" s="1">
        <v>2669.3879999999999</v>
      </c>
      <c r="AV170" s="1">
        <v>2061.2240000000002</v>
      </c>
      <c r="AW170" s="1">
        <v>1523.81</v>
      </c>
      <c r="AX170" s="1">
        <v>2413.605</v>
      </c>
      <c r="AY170" s="1">
        <v>2103.4009999999998</v>
      </c>
      <c r="AZ170" s="1">
        <v>2863.9459999999999</v>
      </c>
      <c r="BA170" s="1">
        <v>1617.6869999999999</v>
      </c>
      <c r="BB170" s="1">
        <v>1684.354</v>
      </c>
      <c r="BC170" s="1">
        <v>2238.0949999999998</v>
      </c>
      <c r="BD170" s="1">
        <v>2420.4079999999999</v>
      </c>
      <c r="BE170" s="1">
        <v>2341.4969999999998</v>
      </c>
      <c r="BF170" s="1">
        <v>2620.4079999999999</v>
      </c>
      <c r="BG170" s="1">
        <v>2371.4290000000001</v>
      </c>
      <c r="BH170" s="1">
        <v>2031.2929999999999</v>
      </c>
      <c r="BI170" s="1">
        <v>1874.83</v>
      </c>
      <c r="BJ170" s="1">
        <v>2171.4290000000001</v>
      </c>
      <c r="BK170" s="1">
        <v>1850.34</v>
      </c>
      <c r="BL170" s="1">
        <v>2179.5920000000001</v>
      </c>
      <c r="BM170" s="1">
        <v>2187.7550000000001</v>
      </c>
      <c r="BN170" s="1">
        <v>2095.2379999999998</v>
      </c>
      <c r="BO170" s="1">
        <v>1442.1769999999999</v>
      </c>
      <c r="BP170" s="1">
        <v>-44580.95</v>
      </c>
      <c r="BQ170" s="1">
        <v>3345.578</v>
      </c>
      <c r="BR170" s="1">
        <v>-44580.95</v>
      </c>
      <c r="BS170" s="1">
        <v>8504.7620000000006</v>
      </c>
      <c r="BT170" s="1">
        <v>-44580.95</v>
      </c>
      <c r="BU170" s="1">
        <v>2404.0819999999999</v>
      </c>
      <c r="BV170" s="1">
        <v>2380.9520000000002</v>
      </c>
      <c r="BW170" s="1">
        <v>2409.5239999999999</v>
      </c>
      <c r="BX170" s="1">
        <v>2195.9180000000001</v>
      </c>
      <c r="BY170" s="1">
        <v>2582.3130000000001</v>
      </c>
      <c r="BZ170" s="1">
        <v>-1929.252</v>
      </c>
    </row>
    <row r="171" spans="1:78">
      <c r="A171" s="1">
        <v>1247.2809999999999</v>
      </c>
      <c r="B171" s="1">
        <v>19.914999999999999</v>
      </c>
      <c r="C171" s="1">
        <v>0.2116343</v>
      </c>
      <c r="D171" s="1">
        <v>5.6129369999999998E-2</v>
      </c>
      <c r="E171" s="1">
        <v>-4.5939800000000003E-2</v>
      </c>
      <c r="F171" s="1">
        <v>-1.312028E-2</v>
      </c>
      <c r="G171" s="1">
        <v>3659.864</v>
      </c>
      <c r="H171" s="1">
        <v>3244.8980000000001</v>
      </c>
      <c r="I171" s="1">
        <v>2978.2310000000002</v>
      </c>
      <c r="J171" s="1">
        <v>2689.7959999999998</v>
      </c>
      <c r="K171" s="1">
        <v>2892.5169999999998</v>
      </c>
      <c r="L171" s="1">
        <v>3134.694</v>
      </c>
      <c r="M171" s="1">
        <v>2785.0340000000001</v>
      </c>
      <c r="N171" s="1">
        <v>2745.578</v>
      </c>
      <c r="O171" s="1">
        <v>3318.3670000000002</v>
      </c>
      <c r="P171" s="1">
        <v>2091.1559999999999</v>
      </c>
      <c r="Q171" s="1">
        <v>2152.3809999999999</v>
      </c>
      <c r="R171" s="1">
        <v>-44580.95</v>
      </c>
      <c r="S171" s="1">
        <v>2628.5709999999999</v>
      </c>
      <c r="T171" s="1">
        <v>2565.9859999999999</v>
      </c>
      <c r="U171" s="1">
        <v>-44580.95</v>
      </c>
      <c r="V171" s="1">
        <v>2546.9389999999999</v>
      </c>
      <c r="W171" s="1">
        <v>2512.9250000000002</v>
      </c>
      <c r="X171" s="1">
        <v>1951.02</v>
      </c>
      <c r="Y171" s="1">
        <v>1938.7760000000001</v>
      </c>
      <c r="Z171" s="1">
        <v>2910.2040000000002</v>
      </c>
      <c r="AA171" s="1">
        <v>2040.816</v>
      </c>
      <c r="AB171" s="1">
        <v>2439.4560000000001</v>
      </c>
      <c r="AC171" s="1">
        <v>2435.3739999999998</v>
      </c>
      <c r="AD171" s="1">
        <v>1865.306</v>
      </c>
      <c r="AE171" s="1">
        <v>2572.7890000000002</v>
      </c>
      <c r="AF171" s="1">
        <v>2869.3879999999999</v>
      </c>
      <c r="AG171" s="1">
        <v>3334.694</v>
      </c>
      <c r="AH171" s="1">
        <v>2733.3330000000001</v>
      </c>
      <c r="AI171" s="1">
        <v>2534.694</v>
      </c>
      <c r="AJ171" s="1">
        <v>2228.5709999999999</v>
      </c>
      <c r="AK171" s="1">
        <v>2745.578</v>
      </c>
      <c r="AL171" s="1">
        <v>2009.5239999999999</v>
      </c>
      <c r="AM171" s="1">
        <v>2141.4969999999998</v>
      </c>
      <c r="AN171" s="1">
        <v>2054.422</v>
      </c>
      <c r="AO171" s="1">
        <v>1385.0340000000001</v>
      </c>
      <c r="AP171" s="1">
        <v>2614.9659999999999</v>
      </c>
      <c r="AQ171" s="1">
        <v>2557.8229999999999</v>
      </c>
      <c r="AR171" s="1">
        <v>2374.15</v>
      </c>
      <c r="AS171" s="1">
        <v>2329.252</v>
      </c>
      <c r="AT171" s="1">
        <v>2352.3809999999999</v>
      </c>
      <c r="AU171" s="1">
        <v>2669.3879999999999</v>
      </c>
      <c r="AV171" s="1">
        <v>2059.864</v>
      </c>
      <c r="AW171" s="1">
        <v>1525.17</v>
      </c>
      <c r="AX171" s="1">
        <v>2414.9659999999999</v>
      </c>
      <c r="AY171" s="1">
        <v>2102.0410000000002</v>
      </c>
      <c r="AZ171" s="1">
        <v>2863.9459999999999</v>
      </c>
      <c r="BA171" s="1">
        <v>1616.327</v>
      </c>
      <c r="BB171" s="1">
        <v>1681.633</v>
      </c>
      <c r="BC171" s="1">
        <v>2239.4560000000001</v>
      </c>
      <c r="BD171" s="1">
        <v>2420.4079999999999</v>
      </c>
      <c r="BE171" s="1">
        <v>2340.136</v>
      </c>
      <c r="BF171" s="1">
        <v>2621.7689999999998</v>
      </c>
      <c r="BG171" s="1">
        <v>2372.7890000000002</v>
      </c>
      <c r="BH171" s="1">
        <v>2031.2929999999999</v>
      </c>
      <c r="BI171" s="1">
        <v>1872.1089999999999</v>
      </c>
      <c r="BJ171" s="1">
        <v>2172.7890000000002</v>
      </c>
      <c r="BK171" s="1">
        <v>1848.98</v>
      </c>
      <c r="BL171" s="1">
        <v>2179.5920000000001</v>
      </c>
      <c r="BM171" s="1">
        <v>2185.0340000000001</v>
      </c>
      <c r="BN171" s="1">
        <v>2095.2379999999998</v>
      </c>
      <c r="BO171" s="1">
        <v>1444.8979999999999</v>
      </c>
      <c r="BP171" s="1">
        <v>-44580.95</v>
      </c>
      <c r="BQ171" s="1">
        <v>3342.857</v>
      </c>
      <c r="BR171" s="1">
        <v>-44580.95</v>
      </c>
      <c r="BS171" s="1">
        <v>8502.0409999999993</v>
      </c>
      <c r="BT171" s="1">
        <v>-44580.95</v>
      </c>
      <c r="BU171" s="1">
        <v>2401.3609999999999</v>
      </c>
      <c r="BV171" s="1">
        <v>2380.9520000000002</v>
      </c>
      <c r="BW171" s="1">
        <v>2408.163</v>
      </c>
      <c r="BX171" s="1">
        <v>2193.1970000000001</v>
      </c>
      <c r="BY171" s="1">
        <v>2583.6729999999998</v>
      </c>
      <c r="BZ171" s="1">
        <v>-1927.8910000000001</v>
      </c>
    </row>
    <row r="172" spans="1:78">
      <c r="A172" s="1">
        <v>1261.7809999999999</v>
      </c>
      <c r="B172" s="1">
        <v>19.914999999999999</v>
      </c>
      <c r="C172" s="1">
        <v>0.2115042</v>
      </c>
      <c r="D172" s="1">
        <v>5.6394329999999999E-2</v>
      </c>
      <c r="E172" s="1">
        <v>-4.5809389999999998E-2</v>
      </c>
      <c r="F172" s="1">
        <v>-1.3382099999999999E-2</v>
      </c>
      <c r="G172" s="1">
        <v>3659.864</v>
      </c>
      <c r="H172" s="1">
        <v>3243.5369999999998</v>
      </c>
      <c r="I172" s="1">
        <v>2976.8710000000001</v>
      </c>
      <c r="J172" s="1">
        <v>2689.7959999999998</v>
      </c>
      <c r="K172" s="1">
        <v>2893.8780000000002</v>
      </c>
      <c r="L172" s="1">
        <v>3134.694</v>
      </c>
      <c r="M172" s="1">
        <v>2786.395</v>
      </c>
      <c r="N172" s="1">
        <v>2746.9389999999999</v>
      </c>
      <c r="O172" s="1">
        <v>3319.7280000000001</v>
      </c>
      <c r="P172" s="1">
        <v>2088.4349999999999</v>
      </c>
      <c r="Q172" s="1">
        <v>2149.66</v>
      </c>
      <c r="R172" s="1">
        <v>-44580.95</v>
      </c>
      <c r="S172" s="1">
        <v>2625.85</v>
      </c>
      <c r="T172" s="1">
        <v>2561.9050000000002</v>
      </c>
      <c r="U172" s="1">
        <v>-44580.95</v>
      </c>
      <c r="V172" s="1">
        <v>2538.7759999999998</v>
      </c>
      <c r="W172" s="1">
        <v>2507.4830000000002</v>
      </c>
      <c r="X172" s="1">
        <v>1948.299</v>
      </c>
      <c r="Y172" s="1">
        <v>1937.415</v>
      </c>
      <c r="Z172" s="1">
        <v>2907.4830000000002</v>
      </c>
      <c r="AA172" s="1">
        <v>2036.7349999999999</v>
      </c>
      <c r="AB172" s="1">
        <v>2438.0949999999998</v>
      </c>
      <c r="AC172" s="1">
        <v>2434.0140000000001</v>
      </c>
      <c r="AD172" s="1">
        <v>1857.143</v>
      </c>
      <c r="AE172" s="1">
        <v>2570.0680000000002</v>
      </c>
      <c r="AF172" s="1">
        <v>2869.3879999999999</v>
      </c>
      <c r="AG172" s="1">
        <v>3330.6120000000001</v>
      </c>
      <c r="AH172" s="1">
        <v>2737.415</v>
      </c>
      <c r="AI172" s="1">
        <v>2534.694</v>
      </c>
      <c r="AJ172" s="1">
        <v>2231.2930000000001</v>
      </c>
      <c r="AK172" s="1">
        <v>2748.299</v>
      </c>
      <c r="AL172" s="1">
        <v>2008.163</v>
      </c>
      <c r="AM172" s="1">
        <v>2141.4969999999998</v>
      </c>
      <c r="AN172" s="1">
        <v>2054.422</v>
      </c>
      <c r="AO172" s="1">
        <v>1385.0340000000001</v>
      </c>
      <c r="AP172" s="1">
        <v>2612.2449999999999</v>
      </c>
      <c r="AQ172" s="1">
        <v>2556.4630000000002</v>
      </c>
      <c r="AR172" s="1">
        <v>2372.7890000000002</v>
      </c>
      <c r="AS172" s="1">
        <v>2326.5309999999999</v>
      </c>
      <c r="AT172" s="1">
        <v>2352.3809999999999</v>
      </c>
      <c r="AU172" s="1">
        <v>2666.6669999999999</v>
      </c>
      <c r="AV172" s="1">
        <v>2058.5030000000002</v>
      </c>
      <c r="AW172" s="1">
        <v>1523.81</v>
      </c>
      <c r="AX172" s="1">
        <v>2409.5239999999999</v>
      </c>
      <c r="AY172" s="1">
        <v>2099.3200000000002</v>
      </c>
      <c r="AZ172" s="1">
        <v>2859.864</v>
      </c>
      <c r="BA172" s="1">
        <v>1617.6869999999999</v>
      </c>
      <c r="BB172" s="1">
        <v>1682.9929999999999</v>
      </c>
      <c r="BC172" s="1">
        <v>2242.1770000000001</v>
      </c>
      <c r="BD172" s="1">
        <v>2423.1289999999999</v>
      </c>
      <c r="BE172" s="1">
        <v>2340.136</v>
      </c>
      <c r="BF172" s="1">
        <v>2620.4079999999999</v>
      </c>
      <c r="BG172" s="1">
        <v>2370.0680000000002</v>
      </c>
      <c r="BH172" s="1">
        <v>2031.2929999999999</v>
      </c>
      <c r="BI172" s="1">
        <v>1870.748</v>
      </c>
      <c r="BJ172" s="1">
        <v>2174.15</v>
      </c>
      <c r="BK172" s="1">
        <v>1851.701</v>
      </c>
      <c r="BL172" s="1">
        <v>2178.2310000000002</v>
      </c>
      <c r="BM172" s="1">
        <v>2183.6729999999998</v>
      </c>
      <c r="BN172" s="1">
        <v>2092.5169999999998</v>
      </c>
      <c r="BO172" s="1">
        <v>1444.8979999999999</v>
      </c>
      <c r="BP172" s="1">
        <v>-44580.95</v>
      </c>
      <c r="BQ172" s="1">
        <v>3340.136</v>
      </c>
      <c r="BR172" s="1">
        <v>-44580.95</v>
      </c>
      <c r="BS172" s="1">
        <v>8510.2039999999997</v>
      </c>
      <c r="BT172" s="1">
        <v>-44580.95</v>
      </c>
      <c r="BU172" s="1">
        <v>2401.3609999999999</v>
      </c>
      <c r="BV172" s="1">
        <v>2378.2310000000002</v>
      </c>
      <c r="BW172" s="1">
        <v>2405.442</v>
      </c>
      <c r="BX172" s="1">
        <v>2197.279</v>
      </c>
      <c r="BY172" s="1">
        <v>2579.5920000000001</v>
      </c>
      <c r="BZ172" s="1">
        <v>-1929.252</v>
      </c>
    </row>
    <row r="173" spans="1:78">
      <c r="A173" s="1">
        <v>1276.2809999999999</v>
      </c>
      <c r="B173" s="1">
        <v>22.687000000000001</v>
      </c>
      <c r="C173" s="1">
        <v>0.23740449999999999</v>
      </c>
      <c r="D173" s="1">
        <v>5.6593060000000001E-2</v>
      </c>
      <c r="E173" s="1">
        <v>-4.5744189999999997E-2</v>
      </c>
      <c r="F173" s="1">
        <v>-1.528027E-2</v>
      </c>
      <c r="G173" s="1">
        <v>3738.7759999999998</v>
      </c>
      <c r="H173" s="1">
        <v>3322.4490000000001</v>
      </c>
      <c r="I173" s="1">
        <v>3004.0819999999999</v>
      </c>
      <c r="J173" s="1">
        <v>2721.0880000000002</v>
      </c>
      <c r="K173" s="1">
        <v>2893.8780000000002</v>
      </c>
      <c r="L173" s="1">
        <v>3138.7759999999998</v>
      </c>
      <c r="M173" s="1">
        <v>2785.0340000000001</v>
      </c>
      <c r="N173" s="1">
        <v>2744.2179999999998</v>
      </c>
      <c r="O173" s="1">
        <v>3331.973</v>
      </c>
      <c r="P173" s="1">
        <v>2084.3539999999998</v>
      </c>
      <c r="Q173" s="1">
        <v>2146.9389999999999</v>
      </c>
      <c r="R173" s="1">
        <v>-44580.95</v>
      </c>
      <c r="S173" s="1">
        <v>2620.4079999999999</v>
      </c>
      <c r="T173" s="1">
        <v>2559.1840000000002</v>
      </c>
      <c r="U173" s="1">
        <v>-44580.95</v>
      </c>
      <c r="V173" s="1">
        <v>2538.7759999999998</v>
      </c>
      <c r="W173" s="1">
        <v>2504.7620000000002</v>
      </c>
      <c r="X173" s="1">
        <v>1948.299</v>
      </c>
      <c r="Y173" s="1">
        <v>1931.973</v>
      </c>
      <c r="Z173" s="1">
        <v>2900.68</v>
      </c>
      <c r="AA173" s="1">
        <v>2034.0139999999999</v>
      </c>
      <c r="AB173" s="1">
        <v>2427.2109999999998</v>
      </c>
      <c r="AC173" s="1">
        <v>2428.5709999999999</v>
      </c>
      <c r="AD173" s="1">
        <v>1854.422</v>
      </c>
      <c r="AE173" s="1">
        <v>2561.9050000000002</v>
      </c>
      <c r="AF173" s="1">
        <v>2862.585</v>
      </c>
      <c r="AG173" s="1">
        <v>3337.415</v>
      </c>
      <c r="AH173" s="1">
        <v>2733.3330000000001</v>
      </c>
      <c r="AI173" s="1">
        <v>2536.0540000000001</v>
      </c>
      <c r="AJ173" s="1">
        <v>2231.2930000000001</v>
      </c>
      <c r="AK173" s="1">
        <v>2752.3809999999999</v>
      </c>
      <c r="AL173" s="1">
        <v>2010.884</v>
      </c>
      <c r="AM173" s="1">
        <v>2149.66</v>
      </c>
      <c r="AN173" s="1">
        <v>2059.864</v>
      </c>
      <c r="AO173" s="1">
        <v>1390.4760000000001</v>
      </c>
      <c r="AP173" s="1">
        <v>2614.9659999999999</v>
      </c>
      <c r="AQ173" s="1">
        <v>2553.741</v>
      </c>
      <c r="AR173" s="1">
        <v>2371.4290000000001</v>
      </c>
      <c r="AS173" s="1">
        <v>2326.5309999999999</v>
      </c>
      <c r="AT173" s="1">
        <v>2349.66</v>
      </c>
      <c r="AU173" s="1">
        <v>2665.306</v>
      </c>
      <c r="AV173" s="1">
        <v>2055.7820000000002</v>
      </c>
      <c r="AW173" s="1">
        <v>1518.367</v>
      </c>
      <c r="AX173" s="1">
        <v>2406.8029999999999</v>
      </c>
      <c r="AY173" s="1">
        <v>2095.2379999999998</v>
      </c>
      <c r="AZ173" s="1">
        <v>2861.2240000000002</v>
      </c>
      <c r="BA173" s="1">
        <v>1617.6869999999999</v>
      </c>
      <c r="BB173" s="1">
        <v>1692.5170000000001</v>
      </c>
      <c r="BC173" s="1">
        <v>2244.8980000000001</v>
      </c>
      <c r="BD173" s="1">
        <v>2420.4079999999999</v>
      </c>
      <c r="BE173" s="1">
        <v>2338.7759999999998</v>
      </c>
      <c r="BF173" s="1">
        <v>2620.4079999999999</v>
      </c>
      <c r="BG173" s="1">
        <v>2370.0680000000002</v>
      </c>
      <c r="BH173" s="1">
        <v>2031.2929999999999</v>
      </c>
      <c r="BI173" s="1">
        <v>1869.3879999999999</v>
      </c>
      <c r="BJ173" s="1">
        <v>2172.7890000000002</v>
      </c>
      <c r="BK173" s="1">
        <v>1850.34</v>
      </c>
      <c r="BL173" s="1">
        <v>2180.9520000000002</v>
      </c>
      <c r="BM173" s="1">
        <v>2187.7550000000001</v>
      </c>
      <c r="BN173" s="1">
        <v>2092.5169999999998</v>
      </c>
      <c r="BO173" s="1">
        <v>1442.1769999999999</v>
      </c>
      <c r="BP173" s="1">
        <v>-44580.95</v>
      </c>
      <c r="BQ173" s="1">
        <v>3336.0540000000001</v>
      </c>
      <c r="BR173" s="1">
        <v>-44580.95</v>
      </c>
      <c r="BS173" s="1">
        <v>8521.0879999999997</v>
      </c>
      <c r="BT173" s="1">
        <v>-44580.95</v>
      </c>
      <c r="BU173" s="1">
        <v>2398.6390000000001</v>
      </c>
      <c r="BV173" s="1">
        <v>2372.7890000000002</v>
      </c>
      <c r="BW173" s="1">
        <v>2402.721</v>
      </c>
      <c r="BX173" s="1">
        <v>2200</v>
      </c>
      <c r="BY173" s="1">
        <v>2578.2310000000002</v>
      </c>
      <c r="BZ173" s="1">
        <v>-2193.1970000000001</v>
      </c>
    </row>
    <row r="174" spans="1:78">
      <c r="A174" s="1">
        <v>1290.7809999999999</v>
      </c>
      <c r="B174" s="1">
        <v>22.434999999999999</v>
      </c>
      <c r="C174" s="1">
        <v>0.2355824</v>
      </c>
      <c r="D174" s="1">
        <v>5.6593060000000001E-2</v>
      </c>
      <c r="E174" s="1">
        <v>-4.5744189999999997E-2</v>
      </c>
      <c r="F174" s="1">
        <v>-1.5149360000000001E-2</v>
      </c>
      <c r="G174" s="1">
        <v>3731.973</v>
      </c>
      <c r="H174" s="1">
        <v>3318.3670000000002</v>
      </c>
      <c r="I174" s="1">
        <v>3004.0819999999999</v>
      </c>
      <c r="J174" s="1">
        <v>2717.0070000000001</v>
      </c>
      <c r="K174" s="1">
        <v>2895.2379999999998</v>
      </c>
      <c r="L174" s="1">
        <v>3138.7759999999998</v>
      </c>
      <c r="M174" s="1">
        <v>2785.0340000000001</v>
      </c>
      <c r="N174" s="1">
        <v>2744.2179999999998</v>
      </c>
      <c r="O174" s="1">
        <v>3331.973</v>
      </c>
      <c r="P174" s="1">
        <v>2082.9929999999999</v>
      </c>
      <c r="Q174" s="1">
        <v>2144.2179999999998</v>
      </c>
      <c r="R174" s="1">
        <v>-44580.95</v>
      </c>
      <c r="S174" s="1">
        <v>2620.4079999999999</v>
      </c>
      <c r="T174" s="1">
        <v>2559.1840000000002</v>
      </c>
      <c r="U174" s="1">
        <v>-44580.95</v>
      </c>
      <c r="V174" s="1">
        <v>2536.0540000000001</v>
      </c>
      <c r="W174" s="1">
        <v>2506.1219999999998</v>
      </c>
      <c r="X174" s="1">
        <v>1948.299</v>
      </c>
      <c r="Y174" s="1">
        <v>1930.6120000000001</v>
      </c>
      <c r="Z174" s="1">
        <v>2900.68</v>
      </c>
      <c r="AA174" s="1">
        <v>2028.5709999999999</v>
      </c>
      <c r="AB174" s="1">
        <v>2428.5709999999999</v>
      </c>
      <c r="AC174" s="1">
        <v>2424.4899999999998</v>
      </c>
      <c r="AD174" s="1">
        <v>1853.0609999999999</v>
      </c>
      <c r="AE174" s="1">
        <v>2560.5439999999999</v>
      </c>
      <c r="AF174" s="1">
        <v>2858.5030000000002</v>
      </c>
      <c r="AG174" s="1">
        <v>3336.0540000000001</v>
      </c>
      <c r="AH174" s="1">
        <v>2734.694</v>
      </c>
      <c r="AI174" s="1">
        <v>2536.0540000000001</v>
      </c>
      <c r="AJ174" s="1">
        <v>2232.6529999999998</v>
      </c>
      <c r="AK174" s="1">
        <v>2751.02</v>
      </c>
      <c r="AL174" s="1">
        <v>2010.884</v>
      </c>
      <c r="AM174" s="1">
        <v>2152.3809999999999</v>
      </c>
      <c r="AN174" s="1">
        <v>2063.9459999999999</v>
      </c>
      <c r="AO174" s="1">
        <v>1394.558</v>
      </c>
      <c r="AP174" s="1">
        <v>2614.9659999999999</v>
      </c>
      <c r="AQ174" s="1">
        <v>2556.4630000000002</v>
      </c>
      <c r="AR174" s="1">
        <v>2371.4290000000001</v>
      </c>
      <c r="AS174" s="1">
        <v>2326.5309999999999</v>
      </c>
      <c r="AT174" s="1">
        <v>2352.3809999999999</v>
      </c>
      <c r="AU174" s="1">
        <v>2665.306</v>
      </c>
      <c r="AV174" s="1">
        <v>2051.701</v>
      </c>
      <c r="AW174" s="1">
        <v>1517.0070000000001</v>
      </c>
      <c r="AX174" s="1">
        <v>2404.0819999999999</v>
      </c>
      <c r="AY174" s="1">
        <v>2095.2379999999998</v>
      </c>
      <c r="AZ174" s="1">
        <v>2857.143</v>
      </c>
      <c r="BA174" s="1">
        <v>1620.4079999999999</v>
      </c>
      <c r="BB174" s="1">
        <v>1693.8779999999999</v>
      </c>
      <c r="BC174" s="1">
        <v>2251.701</v>
      </c>
      <c r="BD174" s="1">
        <v>2420.4079999999999</v>
      </c>
      <c r="BE174" s="1">
        <v>2337.415</v>
      </c>
      <c r="BF174" s="1">
        <v>2619.0479999999998</v>
      </c>
      <c r="BG174" s="1">
        <v>2368.7069999999999</v>
      </c>
      <c r="BH174" s="1">
        <v>2029.932</v>
      </c>
      <c r="BI174" s="1">
        <v>1870.748</v>
      </c>
      <c r="BJ174" s="1">
        <v>2171.4290000000001</v>
      </c>
      <c r="BK174" s="1">
        <v>1850.34</v>
      </c>
      <c r="BL174" s="1">
        <v>2180.9520000000002</v>
      </c>
      <c r="BM174" s="1">
        <v>2186.395</v>
      </c>
      <c r="BN174" s="1">
        <v>2089.7959999999998</v>
      </c>
      <c r="BO174" s="1">
        <v>1439.4559999999999</v>
      </c>
      <c r="BP174" s="1">
        <v>-44580.95</v>
      </c>
      <c r="BQ174" s="1">
        <v>3337.415</v>
      </c>
      <c r="BR174" s="1">
        <v>-44580.95</v>
      </c>
      <c r="BS174" s="1">
        <v>8499.32</v>
      </c>
      <c r="BT174" s="1">
        <v>-44580.95</v>
      </c>
      <c r="BU174" s="1">
        <v>2401.3609999999999</v>
      </c>
      <c r="BV174" s="1">
        <v>2372.7890000000002</v>
      </c>
      <c r="BW174" s="1">
        <v>2398.6390000000001</v>
      </c>
      <c r="BX174" s="1">
        <v>2204.0819999999999</v>
      </c>
      <c r="BY174" s="1">
        <v>2576.8710000000001</v>
      </c>
      <c r="BZ174" s="1">
        <v>-2191.837</v>
      </c>
    </row>
    <row r="175" spans="1:78">
      <c r="A175" s="1">
        <v>1305.2809999999999</v>
      </c>
      <c r="B175" s="1">
        <v>22.420999999999999</v>
      </c>
      <c r="C175" s="1">
        <v>0.2359077</v>
      </c>
      <c r="D175" s="1">
        <v>5.6129369999999998E-2</v>
      </c>
      <c r="E175" s="1">
        <v>-4.6135410000000002E-2</v>
      </c>
      <c r="F175" s="1">
        <v>-1.521481E-2</v>
      </c>
      <c r="G175" s="1">
        <v>3730.6120000000001</v>
      </c>
      <c r="H175" s="1">
        <v>3315.6460000000002</v>
      </c>
      <c r="I175" s="1">
        <v>2998.6390000000001</v>
      </c>
      <c r="J175" s="1">
        <v>2718.3670000000002</v>
      </c>
      <c r="K175" s="1">
        <v>2892.5169999999998</v>
      </c>
      <c r="L175" s="1">
        <v>3137.415</v>
      </c>
      <c r="M175" s="1">
        <v>2785.0340000000001</v>
      </c>
      <c r="N175" s="1">
        <v>2744.2179999999998</v>
      </c>
      <c r="O175" s="1">
        <v>3333.3330000000001</v>
      </c>
      <c r="P175" s="1">
        <v>2085.7139999999999</v>
      </c>
      <c r="Q175" s="1">
        <v>2148.299</v>
      </c>
      <c r="R175" s="1">
        <v>-44580.95</v>
      </c>
      <c r="S175" s="1">
        <v>2620.4079999999999</v>
      </c>
      <c r="T175" s="1">
        <v>2560.5439999999999</v>
      </c>
      <c r="U175" s="1">
        <v>-44580.95</v>
      </c>
      <c r="V175" s="1">
        <v>2537.415</v>
      </c>
      <c r="W175" s="1">
        <v>2504.7620000000002</v>
      </c>
      <c r="X175" s="1">
        <v>1952.3810000000001</v>
      </c>
      <c r="Y175" s="1">
        <v>1936.0540000000001</v>
      </c>
      <c r="Z175" s="1">
        <v>2903.4009999999998</v>
      </c>
      <c r="AA175" s="1">
        <v>2028.5709999999999</v>
      </c>
      <c r="AB175" s="1">
        <v>2432.6529999999998</v>
      </c>
      <c r="AC175" s="1">
        <v>2425.85</v>
      </c>
      <c r="AD175" s="1">
        <v>1855.7819999999999</v>
      </c>
      <c r="AE175" s="1">
        <v>2561.9050000000002</v>
      </c>
      <c r="AF175" s="1">
        <v>2857.143</v>
      </c>
      <c r="AG175" s="1">
        <v>3337.415</v>
      </c>
      <c r="AH175" s="1">
        <v>2733.3330000000001</v>
      </c>
      <c r="AI175" s="1">
        <v>2536.0540000000001</v>
      </c>
      <c r="AJ175" s="1">
        <v>2232.6529999999998</v>
      </c>
      <c r="AK175" s="1">
        <v>2751.02</v>
      </c>
      <c r="AL175" s="1">
        <v>2010.884</v>
      </c>
      <c r="AM175" s="1">
        <v>2153.741</v>
      </c>
      <c r="AN175" s="1">
        <v>2066.6669999999999</v>
      </c>
      <c r="AO175" s="1">
        <v>1395.9179999999999</v>
      </c>
      <c r="AP175" s="1">
        <v>2617.6869999999999</v>
      </c>
      <c r="AQ175" s="1">
        <v>2556.4630000000002</v>
      </c>
      <c r="AR175" s="1">
        <v>2375.5100000000002</v>
      </c>
      <c r="AS175" s="1">
        <v>2334.694</v>
      </c>
      <c r="AT175" s="1">
        <v>2353.741</v>
      </c>
      <c r="AU175" s="1">
        <v>2669.3879999999999</v>
      </c>
      <c r="AV175" s="1">
        <v>2057.143</v>
      </c>
      <c r="AW175" s="1">
        <v>1519.7280000000001</v>
      </c>
      <c r="AX175" s="1">
        <v>2409.5239999999999</v>
      </c>
      <c r="AY175" s="1">
        <v>2104.7620000000002</v>
      </c>
      <c r="AZ175" s="1">
        <v>2865.306</v>
      </c>
      <c r="BA175" s="1">
        <v>1625.85</v>
      </c>
      <c r="BB175" s="1">
        <v>1696.5989999999999</v>
      </c>
      <c r="BC175" s="1">
        <v>2253.0610000000001</v>
      </c>
      <c r="BD175" s="1">
        <v>2420.4079999999999</v>
      </c>
      <c r="BE175" s="1">
        <v>2341.4969999999998</v>
      </c>
      <c r="BF175" s="1">
        <v>2624.49</v>
      </c>
      <c r="BG175" s="1">
        <v>2371.4290000000001</v>
      </c>
      <c r="BH175" s="1">
        <v>2034.0139999999999</v>
      </c>
      <c r="BI175" s="1">
        <v>1877.5509999999999</v>
      </c>
      <c r="BJ175" s="1">
        <v>2174.15</v>
      </c>
      <c r="BK175" s="1">
        <v>1853.0609999999999</v>
      </c>
      <c r="BL175" s="1">
        <v>2182.3130000000001</v>
      </c>
      <c r="BM175" s="1">
        <v>2190.4760000000001</v>
      </c>
      <c r="BN175" s="1">
        <v>2092.5169999999998</v>
      </c>
      <c r="BO175" s="1">
        <v>1442.1769999999999</v>
      </c>
      <c r="BP175" s="1">
        <v>-44580.95</v>
      </c>
      <c r="BQ175" s="1">
        <v>3337.415</v>
      </c>
      <c r="BR175" s="1">
        <v>-44580.95</v>
      </c>
      <c r="BS175" s="1">
        <v>8523.81</v>
      </c>
      <c r="BT175" s="1">
        <v>-44580.95</v>
      </c>
      <c r="BU175" s="1">
        <v>2401.3609999999999</v>
      </c>
      <c r="BV175" s="1">
        <v>2372.7890000000002</v>
      </c>
      <c r="BW175" s="1">
        <v>2401.3609999999999</v>
      </c>
      <c r="BX175" s="1">
        <v>2204.0819999999999</v>
      </c>
      <c r="BY175" s="1">
        <v>2579.5920000000001</v>
      </c>
      <c r="BZ175" s="1">
        <v>-2172.7890000000002</v>
      </c>
    </row>
    <row r="176" spans="1:78">
      <c r="A176" s="1">
        <v>1319.7809999999999</v>
      </c>
      <c r="B176" s="1">
        <v>22.449000000000002</v>
      </c>
      <c r="C176" s="1">
        <v>0.23610300000000001</v>
      </c>
      <c r="D176" s="1">
        <v>5.3479730000000003E-2</v>
      </c>
      <c r="E176" s="1">
        <v>-4.6004999999999997E-2</v>
      </c>
      <c r="F176" s="1">
        <v>-1.5149360000000001E-2</v>
      </c>
      <c r="G176" s="1">
        <v>3731.973</v>
      </c>
      <c r="H176" s="1">
        <v>3318.3670000000002</v>
      </c>
      <c r="I176" s="1">
        <v>3001.3609999999999</v>
      </c>
      <c r="J176" s="1">
        <v>2721.0880000000002</v>
      </c>
      <c r="K176" s="1">
        <v>2896.5990000000002</v>
      </c>
      <c r="L176" s="1">
        <v>3137.415</v>
      </c>
      <c r="M176" s="1">
        <v>2787.7550000000001</v>
      </c>
      <c r="N176" s="1">
        <v>2744.2179999999998</v>
      </c>
      <c r="O176" s="1">
        <v>3333.3330000000001</v>
      </c>
      <c r="P176" s="1">
        <v>2085.7139999999999</v>
      </c>
      <c r="Q176" s="1">
        <v>2144.2179999999998</v>
      </c>
      <c r="R176" s="1">
        <v>-44580.95</v>
      </c>
      <c r="S176" s="1">
        <v>2620.4079999999999</v>
      </c>
      <c r="T176" s="1">
        <v>2560.5439999999999</v>
      </c>
      <c r="U176" s="1">
        <v>-44580.95</v>
      </c>
      <c r="V176" s="1">
        <v>2540.136</v>
      </c>
      <c r="W176" s="1">
        <v>2504.7620000000002</v>
      </c>
      <c r="X176" s="1">
        <v>1951.02</v>
      </c>
      <c r="Y176" s="1">
        <v>1937.415</v>
      </c>
      <c r="Z176" s="1">
        <v>2900.68</v>
      </c>
      <c r="AA176" s="1">
        <v>2025.85</v>
      </c>
      <c r="AB176" s="1">
        <v>2432.6529999999998</v>
      </c>
      <c r="AC176" s="1">
        <v>2425.85</v>
      </c>
      <c r="AD176" s="1">
        <v>1858.5029999999999</v>
      </c>
      <c r="AE176" s="1">
        <v>2561.9050000000002</v>
      </c>
      <c r="AF176" s="1">
        <v>2857.143</v>
      </c>
      <c r="AG176" s="1">
        <v>3334.694</v>
      </c>
      <c r="AH176" s="1">
        <v>2736.0540000000001</v>
      </c>
      <c r="AI176" s="1">
        <v>2536.0540000000001</v>
      </c>
      <c r="AJ176" s="1">
        <v>2231.2930000000001</v>
      </c>
      <c r="AK176" s="1">
        <v>2751.02</v>
      </c>
      <c r="AL176" s="1">
        <v>2008.163</v>
      </c>
      <c r="AM176" s="1">
        <v>2149.66</v>
      </c>
      <c r="AN176" s="1">
        <v>2065.306</v>
      </c>
      <c r="AO176" s="1">
        <v>1395.9179999999999</v>
      </c>
      <c r="AP176" s="1">
        <v>2620.4079999999999</v>
      </c>
      <c r="AQ176" s="1">
        <v>2559.1840000000002</v>
      </c>
      <c r="AR176" s="1">
        <v>2372.7890000000002</v>
      </c>
      <c r="AS176" s="1">
        <v>2331.973</v>
      </c>
      <c r="AT176" s="1">
        <v>2356.4630000000002</v>
      </c>
      <c r="AU176" s="1">
        <v>2669.3879999999999</v>
      </c>
      <c r="AV176" s="1">
        <v>2061.2240000000002</v>
      </c>
      <c r="AW176" s="1">
        <v>1522.4490000000001</v>
      </c>
      <c r="AX176" s="1">
        <v>2412.2449999999999</v>
      </c>
      <c r="AY176" s="1">
        <v>2107.4830000000002</v>
      </c>
      <c r="AZ176" s="1">
        <v>2865.306</v>
      </c>
      <c r="BA176" s="1">
        <v>1628.5709999999999</v>
      </c>
      <c r="BB176" s="1">
        <v>1696.5989999999999</v>
      </c>
      <c r="BC176" s="1">
        <v>2253.0610000000001</v>
      </c>
      <c r="BD176" s="1">
        <v>2420.4079999999999</v>
      </c>
      <c r="BE176" s="1">
        <v>2340.136</v>
      </c>
      <c r="BF176" s="1">
        <v>2624.49</v>
      </c>
      <c r="BG176" s="1">
        <v>2371.4290000000001</v>
      </c>
      <c r="BH176" s="1">
        <v>2031.2929999999999</v>
      </c>
      <c r="BI176" s="1">
        <v>1877.5509999999999</v>
      </c>
      <c r="BJ176" s="1">
        <v>2176.8710000000001</v>
      </c>
      <c r="BK176" s="1">
        <v>1850.34</v>
      </c>
      <c r="BL176" s="1">
        <v>2185.0340000000001</v>
      </c>
      <c r="BM176" s="1">
        <v>2187.7550000000001</v>
      </c>
      <c r="BN176" s="1">
        <v>2097.9589999999998</v>
      </c>
      <c r="BO176" s="1">
        <v>1440.816</v>
      </c>
      <c r="BP176" s="1">
        <v>-44580.95</v>
      </c>
      <c r="BQ176" s="1">
        <v>3338.7759999999998</v>
      </c>
      <c r="BR176" s="1">
        <v>-44580.95</v>
      </c>
      <c r="BS176" s="1">
        <v>8514.2860000000001</v>
      </c>
      <c r="BT176" s="1">
        <v>-44580.95</v>
      </c>
      <c r="BU176" s="1">
        <v>2404.0819999999999</v>
      </c>
      <c r="BV176" s="1">
        <v>2378.2310000000002</v>
      </c>
      <c r="BW176" s="1">
        <v>2405.442</v>
      </c>
      <c r="BX176" s="1">
        <v>2204.0819999999999</v>
      </c>
      <c r="BY176" s="1">
        <v>2582.3130000000001</v>
      </c>
      <c r="BZ176" s="1">
        <v>-2171.4290000000001</v>
      </c>
    </row>
    <row r="177" spans="1:78">
      <c r="A177" s="1">
        <v>1334.2809999999999</v>
      </c>
      <c r="B177" s="1">
        <v>22.463000000000001</v>
      </c>
      <c r="C177" s="1">
        <v>0.2362331</v>
      </c>
      <c r="D177" s="1">
        <v>5.3479730000000003E-2</v>
      </c>
      <c r="E177" s="1">
        <v>-4.6135410000000002E-2</v>
      </c>
      <c r="F177" s="1">
        <v>-1.4952999999999999E-2</v>
      </c>
      <c r="G177" s="1">
        <v>3731.973</v>
      </c>
      <c r="H177" s="1">
        <v>3318.3670000000002</v>
      </c>
      <c r="I177" s="1">
        <v>3004.0819999999999</v>
      </c>
      <c r="J177" s="1">
        <v>2718.3670000000002</v>
      </c>
      <c r="K177" s="1">
        <v>2896.5990000000002</v>
      </c>
      <c r="L177" s="1">
        <v>3137.415</v>
      </c>
      <c r="M177" s="1">
        <v>2787.7550000000001</v>
      </c>
      <c r="N177" s="1">
        <v>2746.9389999999999</v>
      </c>
      <c r="O177" s="1">
        <v>3334.694</v>
      </c>
      <c r="P177" s="1">
        <v>2085.7139999999999</v>
      </c>
      <c r="Q177" s="1">
        <v>2148.299</v>
      </c>
      <c r="R177" s="1">
        <v>-44580.95</v>
      </c>
      <c r="S177" s="1">
        <v>2624.49</v>
      </c>
      <c r="T177" s="1">
        <v>2563.2649999999999</v>
      </c>
      <c r="U177" s="1">
        <v>-44580.95</v>
      </c>
      <c r="V177" s="1">
        <v>2541.4969999999998</v>
      </c>
      <c r="W177" s="1">
        <v>2507.4830000000002</v>
      </c>
      <c r="X177" s="1">
        <v>1955.1020000000001</v>
      </c>
      <c r="Y177" s="1">
        <v>1938.7760000000001</v>
      </c>
      <c r="Z177" s="1">
        <v>2903.4009999999998</v>
      </c>
      <c r="AA177" s="1">
        <v>2031.2929999999999</v>
      </c>
      <c r="AB177" s="1">
        <v>2435.3739999999998</v>
      </c>
      <c r="AC177" s="1">
        <v>2429.9319999999998</v>
      </c>
      <c r="AD177" s="1">
        <v>1861.2239999999999</v>
      </c>
      <c r="AE177" s="1">
        <v>2565.9859999999999</v>
      </c>
      <c r="AF177" s="1">
        <v>2861.2240000000002</v>
      </c>
      <c r="AG177" s="1">
        <v>3333.3330000000001</v>
      </c>
      <c r="AH177" s="1">
        <v>2733.3330000000001</v>
      </c>
      <c r="AI177" s="1">
        <v>2536.0540000000001</v>
      </c>
      <c r="AJ177" s="1">
        <v>2231.2930000000001</v>
      </c>
      <c r="AK177" s="1">
        <v>2749.66</v>
      </c>
      <c r="AL177" s="1">
        <v>2005.442</v>
      </c>
      <c r="AM177" s="1">
        <v>2149.66</v>
      </c>
      <c r="AN177" s="1">
        <v>2062.585</v>
      </c>
      <c r="AO177" s="1">
        <v>1395.9179999999999</v>
      </c>
      <c r="AP177" s="1">
        <v>2617.6869999999999</v>
      </c>
      <c r="AQ177" s="1">
        <v>2557.8229999999999</v>
      </c>
      <c r="AR177" s="1">
        <v>2372.7890000000002</v>
      </c>
      <c r="AS177" s="1">
        <v>2333.3330000000001</v>
      </c>
      <c r="AT177" s="1">
        <v>2356.4630000000002</v>
      </c>
      <c r="AU177" s="1">
        <v>2672.1089999999999</v>
      </c>
      <c r="AV177" s="1">
        <v>2061.2240000000002</v>
      </c>
      <c r="AW177" s="1">
        <v>1523.81</v>
      </c>
      <c r="AX177" s="1">
        <v>2413.605</v>
      </c>
      <c r="AY177" s="1">
        <v>2106.1219999999998</v>
      </c>
      <c r="AZ177" s="1">
        <v>2866.6669999999999</v>
      </c>
      <c r="BA177" s="1">
        <v>1628.5709999999999</v>
      </c>
      <c r="BB177" s="1">
        <v>1693.8779999999999</v>
      </c>
      <c r="BC177" s="1">
        <v>2253.0610000000001</v>
      </c>
      <c r="BD177" s="1">
        <v>2421.7689999999998</v>
      </c>
      <c r="BE177" s="1">
        <v>2344.2179999999998</v>
      </c>
      <c r="BF177" s="1">
        <v>2625.85</v>
      </c>
      <c r="BG177" s="1">
        <v>2372.7890000000002</v>
      </c>
      <c r="BH177" s="1">
        <v>2035.374</v>
      </c>
      <c r="BI177" s="1">
        <v>1880.2719999999999</v>
      </c>
      <c r="BJ177" s="1">
        <v>2175.5100000000002</v>
      </c>
      <c r="BK177" s="1">
        <v>1851.701</v>
      </c>
      <c r="BL177" s="1">
        <v>2183.6729999999998</v>
      </c>
      <c r="BM177" s="1">
        <v>2190.4760000000001</v>
      </c>
      <c r="BN177" s="1">
        <v>2096.5990000000002</v>
      </c>
      <c r="BO177" s="1">
        <v>1439.4559999999999</v>
      </c>
      <c r="BP177" s="1">
        <v>-44580.95</v>
      </c>
      <c r="BQ177" s="1">
        <v>3341.4969999999998</v>
      </c>
      <c r="BR177" s="1">
        <v>-44580.95</v>
      </c>
      <c r="BS177" s="1">
        <v>8531.973</v>
      </c>
      <c r="BT177" s="1">
        <v>-44580.95</v>
      </c>
      <c r="BU177" s="1">
        <v>2404.0819999999999</v>
      </c>
      <c r="BV177" s="1">
        <v>2378.2310000000002</v>
      </c>
      <c r="BW177" s="1">
        <v>2406.8029999999999</v>
      </c>
      <c r="BX177" s="1">
        <v>2208.163</v>
      </c>
      <c r="BY177" s="1">
        <v>2585.0340000000001</v>
      </c>
      <c r="BZ177" s="1">
        <v>-2172.7890000000002</v>
      </c>
    </row>
    <row r="178" spans="1:78">
      <c r="A178" s="1">
        <v>1348.7809999999999</v>
      </c>
      <c r="B178" s="1">
        <v>22.449000000000002</v>
      </c>
      <c r="C178" s="1">
        <v>0.2362331</v>
      </c>
      <c r="D178" s="1">
        <v>5.3347239999999997E-2</v>
      </c>
      <c r="E178" s="1">
        <v>-4.607021E-2</v>
      </c>
      <c r="F178" s="1">
        <v>-1.482209E-2</v>
      </c>
      <c r="G178" s="1">
        <v>3733.3330000000001</v>
      </c>
      <c r="H178" s="1">
        <v>3321.0880000000002</v>
      </c>
      <c r="I178" s="1">
        <v>3001.3609999999999</v>
      </c>
      <c r="J178" s="1">
        <v>2721.0880000000002</v>
      </c>
      <c r="K178" s="1">
        <v>2895.2379999999998</v>
      </c>
      <c r="L178" s="1">
        <v>3137.415</v>
      </c>
      <c r="M178" s="1">
        <v>2790.4760000000001</v>
      </c>
      <c r="N178" s="1">
        <v>2748.299</v>
      </c>
      <c r="O178" s="1">
        <v>3330.6120000000001</v>
      </c>
      <c r="P178" s="1">
        <v>2085.7139999999999</v>
      </c>
      <c r="Q178" s="1">
        <v>2148.299</v>
      </c>
      <c r="R178" s="1">
        <v>-44580.95</v>
      </c>
      <c r="S178" s="1">
        <v>2623.1289999999999</v>
      </c>
      <c r="T178" s="1">
        <v>2563.2649999999999</v>
      </c>
      <c r="U178" s="1">
        <v>-44580.95</v>
      </c>
      <c r="V178" s="1">
        <v>2540.136</v>
      </c>
      <c r="W178" s="1">
        <v>2507.4830000000002</v>
      </c>
      <c r="X178" s="1">
        <v>1953.741</v>
      </c>
      <c r="Y178" s="1">
        <v>1937.415</v>
      </c>
      <c r="Z178" s="1">
        <v>2906.1219999999998</v>
      </c>
      <c r="AA178" s="1">
        <v>2031.2929999999999</v>
      </c>
      <c r="AB178" s="1">
        <v>2435.3739999999998</v>
      </c>
      <c r="AC178" s="1">
        <v>2429.9319999999998</v>
      </c>
      <c r="AD178" s="1">
        <v>1858.5029999999999</v>
      </c>
      <c r="AE178" s="1">
        <v>2564.6260000000002</v>
      </c>
      <c r="AF178" s="1">
        <v>2862.585</v>
      </c>
      <c r="AG178" s="1">
        <v>3333.3330000000001</v>
      </c>
      <c r="AH178" s="1">
        <v>2734.694</v>
      </c>
      <c r="AI178" s="1">
        <v>2536.0540000000001</v>
      </c>
      <c r="AJ178" s="1">
        <v>2231.2930000000001</v>
      </c>
      <c r="AK178" s="1">
        <v>2749.66</v>
      </c>
      <c r="AL178" s="1">
        <v>2004.0820000000001</v>
      </c>
      <c r="AM178" s="1">
        <v>2151.02</v>
      </c>
      <c r="AN178" s="1">
        <v>2061.2240000000002</v>
      </c>
      <c r="AO178" s="1">
        <v>1395.9179999999999</v>
      </c>
      <c r="AP178" s="1">
        <v>2616.3270000000002</v>
      </c>
      <c r="AQ178" s="1">
        <v>2556.4630000000002</v>
      </c>
      <c r="AR178" s="1">
        <v>2371.4290000000001</v>
      </c>
      <c r="AS178" s="1">
        <v>2329.252</v>
      </c>
      <c r="AT178" s="1">
        <v>2352.3809999999999</v>
      </c>
      <c r="AU178" s="1">
        <v>2668.027</v>
      </c>
      <c r="AV178" s="1">
        <v>2061.2240000000002</v>
      </c>
      <c r="AW178" s="1">
        <v>1521.088</v>
      </c>
      <c r="AX178" s="1">
        <v>2409.5239999999999</v>
      </c>
      <c r="AY178" s="1">
        <v>2104.7620000000002</v>
      </c>
      <c r="AZ178" s="1">
        <v>2862.585</v>
      </c>
      <c r="BA178" s="1">
        <v>1627.211</v>
      </c>
      <c r="BB178" s="1">
        <v>1691.1559999999999</v>
      </c>
      <c r="BC178" s="1">
        <v>2255.7820000000002</v>
      </c>
      <c r="BD178" s="1">
        <v>2421.7689999999998</v>
      </c>
      <c r="BE178" s="1">
        <v>2340.136</v>
      </c>
      <c r="BF178" s="1">
        <v>2624.49</v>
      </c>
      <c r="BG178" s="1">
        <v>2371.4290000000001</v>
      </c>
      <c r="BH178" s="1">
        <v>2031.2929999999999</v>
      </c>
      <c r="BI178" s="1">
        <v>1874.83</v>
      </c>
      <c r="BJ178" s="1">
        <v>2175.5100000000002</v>
      </c>
      <c r="BK178" s="1">
        <v>1851.701</v>
      </c>
      <c r="BL178" s="1">
        <v>2183.6729999999998</v>
      </c>
      <c r="BM178" s="1">
        <v>2190.4760000000001</v>
      </c>
      <c r="BN178" s="1">
        <v>2095.2379999999998</v>
      </c>
      <c r="BO178" s="1">
        <v>1440.816</v>
      </c>
      <c r="BP178" s="1">
        <v>-44580.95</v>
      </c>
      <c r="BQ178" s="1">
        <v>3340.136</v>
      </c>
      <c r="BR178" s="1">
        <v>-44580.95</v>
      </c>
      <c r="BS178" s="1">
        <v>8517.0069999999996</v>
      </c>
      <c r="BT178" s="1">
        <v>-44580.95</v>
      </c>
      <c r="BU178" s="1">
        <v>2405.442</v>
      </c>
      <c r="BV178" s="1">
        <v>2375.5100000000002</v>
      </c>
      <c r="BW178" s="1">
        <v>2401.3609999999999</v>
      </c>
      <c r="BX178" s="1">
        <v>2208.163</v>
      </c>
      <c r="BY178" s="1">
        <v>2580.9520000000002</v>
      </c>
      <c r="BZ178" s="1">
        <v>-2175.5100000000002</v>
      </c>
    </row>
    <row r="179" spans="1:78">
      <c r="A179" s="1">
        <v>1363.2809999999999</v>
      </c>
      <c r="B179" s="1">
        <v>22.491</v>
      </c>
      <c r="C179" s="1">
        <v>0.23616809999999999</v>
      </c>
      <c r="D179" s="1">
        <v>5.3347239999999997E-2</v>
      </c>
      <c r="E179" s="1">
        <v>-4.5809389999999998E-2</v>
      </c>
      <c r="F179" s="1">
        <v>-1.5149360000000001E-2</v>
      </c>
      <c r="G179" s="1">
        <v>3734.694</v>
      </c>
      <c r="H179" s="1">
        <v>3319.7280000000001</v>
      </c>
      <c r="I179" s="1">
        <v>3005.442</v>
      </c>
      <c r="J179" s="1">
        <v>2721.0880000000002</v>
      </c>
      <c r="K179" s="1">
        <v>2895.2379999999998</v>
      </c>
      <c r="L179" s="1">
        <v>3140.136</v>
      </c>
      <c r="M179" s="1">
        <v>2787.7550000000001</v>
      </c>
      <c r="N179" s="1">
        <v>2745.578</v>
      </c>
      <c r="O179" s="1">
        <v>3334.694</v>
      </c>
      <c r="P179" s="1">
        <v>2088.4349999999999</v>
      </c>
      <c r="Q179" s="1">
        <v>2149.66</v>
      </c>
      <c r="R179" s="1">
        <v>-44580.95</v>
      </c>
      <c r="S179" s="1">
        <v>2623.1289999999999</v>
      </c>
      <c r="T179" s="1">
        <v>2564.6260000000002</v>
      </c>
      <c r="U179" s="1">
        <v>-44580.95</v>
      </c>
      <c r="V179" s="1">
        <v>2540.136</v>
      </c>
      <c r="W179" s="1">
        <v>2507.4830000000002</v>
      </c>
      <c r="X179" s="1">
        <v>1956.463</v>
      </c>
      <c r="Y179" s="1">
        <v>1938.7760000000001</v>
      </c>
      <c r="Z179" s="1">
        <v>2907.4830000000002</v>
      </c>
      <c r="AA179" s="1">
        <v>2031.2929999999999</v>
      </c>
      <c r="AB179" s="1">
        <v>2435.3739999999998</v>
      </c>
      <c r="AC179" s="1">
        <v>2429.9319999999998</v>
      </c>
      <c r="AD179" s="1">
        <v>1861.2239999999999</v>
      </c>
      <c r="AE179" s="1">
        <v>2565.9859999999999</v>
      </c>
      <c r="AF179" s="1">
        <v>2861.2240000000002</v>
      </c>
      <c r="AG179" s="1">
        <v>3337.415</v>
      </c>
      <c r="AH179" s="1">
        <v>2734.694</v>
      </c>
      <c r="AI179" s="1">
        <v>2536.0540000000001</v>
      </c>
      <c r="AJ179" s="1">
        <v>2231.2930000000001</v>
      </c>
      <c r="AK179" s="1">
        <v>2749.66</v>
      </c>
      <c r="AL179" s="1">
        <v>2005.442</v>
      </c>
      <c r="AM179" s="1">
        <v>2149.66</v>
      </c>
      <c r="AN179" s="1">
        <v>2062.585</v>
      </c>
      <c r="AO179" s="1">
        <v>1395.9179999999999</v>
      </c>
      <c r="AP179" s="1">
        <v>2617.6869999999999</v>
      </c>
      <c r="AQ179" s="1">
        <v>2557.8229999999999</v>
      </c>
      <c r="AR179" s="1">
        <v>2374.15</v>
      </c>
      <c r="AS179" s="1">
        <v>2333.3330000000001</v>
      </c>
      <c r="AT179" s="1">
        <v>2355.1019999999999</v>
      </c>
      <c r="AU179" s="1">
        <v>2670.748</v>
      </c>
      <c r="AV179" s="1">
        <v>2062.585</v>
      </c>
      <c r="AW179" s="1">
        <v>1521.088</v>
      </c>
      <c r="AX179" s="1">
        <v>2412.2449999999999</v>
      </c>
      <c r="AY179" s="1">
        <v>2103.4009999999998</v>
      </c>
      <c r="AZ179" s="1">
        <v>2868.027</v>
      </c>
      <c r="BA179" s="1">
        <v>1628.5709999999999</v>
      </c>
      <c r="BB179" s="1">
        <v>1695.2380000000001</v>
      </c>
      <c r="BC179" s="1">
        <v>2259.864</v>
      </c>
      <c r="BD179" s="1">
        <v>2423.1289999999999</v>
      </c>
      <c r="BE179" s="1">
        <v>2342.857</v>
      </c>
      <c r="BF179" s="1">
        <v>2623.1289999999999</v>
      </c>
      <c r="BG179" s="1">
        <v>2372.7890000000002</v>
      </c>
      <c r="BH179" s="1">
        <v>2032.653</v>
      </c>
      <c r="BI179" s="1">
        <v>1877.5509999999999</v>
      </c>
      <c r="BJ179" s="1">
        <v>2175.5100000000002</v>
      </c>
      <c r="BK179" s="1">
        <v>1851.701</v>
      </c>
      <c r="BL179" s="1">
        <v>2183.6729999999998</v>
      </c>
      <c r="BM179" s="1">
        <v>2191.837</v>
      </c>
      <c r="BN179" s="1">
        <v>2096.5990000000002</v>
      </c>
      <c r="BO179" s="1">
        <v>1439.4559999999999</v>
      </c>
      <c r="BP179" s="1">
        <v>-44580.95</v>
      </c>
      <c r="BQ179" s="1">
        <v>3341.4969999999998</v>
      </c>
      <c r="BR179" s="1">
        <v>-44580.95</v>
      </c>
      <c r="BS179" s="1">
        <v>8502.0409999999993</v>
      </c>
      <c r="BT179" s="1">
        <v>-44580.95</v>
      </c>
      <c r="BU179" s="1">
        <v>2404.0819999999999</v>
      </c>
      <c r="BV179" s="1">
        <v>2372.7890000000002</v>
      </c>
      <c r="BW179" s="1">
        <v>2401.3609999999999</v>
      </c>
      <c r="BX179" s="1">
        <v>2208.163</v>
      </c>
      <c r="BY179" s="1">
        <v>2580.9520000000002</v>
      </c>
      <c r="BZ179" s="1">
        <v>-2175.5100000000002</v>
      </c>
    </row>
    <row r="180" spans="1:78">
      <c r="A180" s="1">
        <v>1377.7809999999999</v>
      </c>
      <c r="B180" s="1">
        <v>22.463000000000001</v>
      </c>
      <c r="C180" s="1">
        <v>0.23610300000000001</v>
      </c>
      <c r="D180" s="1">
        <v>5.6394329999999999E-2</v>
      </c>
      <c r="E180" s="1">
        <v>-4.607021E-2</v>
      </c>
      <c r="F180" s="1">
        <v>-1.482209E-2</v>
      </c>
      <c r="G180" s="1">
        <v>3736.0540000000001</v>
      </c>
      <c r="H180" s="1">
        <v>3319.7280000000001</v>
      </c>
      <c r="I180" s="1">
        <v>3005.442</v>
      </c>
      <c r="J180" s="1">
        <v>2719.7280000000001</v>
      </c>
      <c r="K180" s="1">
        <v>2896.5990000000002</v>
      </c>
      <c r="L180" s="1">
        <v>3140.136</v>
      </c>
      <c r="M180" s="1">
        <v>2787.7550000000001</v>
      </c>
      <c r="N180" s="1">
        <v>2748.299</v>
      </c>
      <c r="O180" s="1">
        <v>3336.0540000000001</v>
      </c>
      <c r="P180" s="1">
        <v>2088.4349999999999</v>
      </c>
      <c r="Q180" s="1">
        <v>2151.02</v>
      </c>
      <c r="R180" s="1">
        <v>-44580.95</v>
      </c>
      <c r="S180" s="1">
        <v>2625.85</v>
      </c>
      <c r="T180" s="1">
        <v>2563.2649999999999</v>
      </c>
      <c r="U180" s="1">
        <v>-44580.95</v>
      </c>
      <c r="V180" s="1">
        <v>2542.857</v>
      </c>
      <c r="W180" s="1">
        <v>2507.4830000000002</v>
      </c>
      <c r="X180" s="1">
        <v>1957.8230000000001</v>
      </c>
      <c r="Y180" s="1">
        <v>1941.4970000000001</v>
      </c>
      <c r="Z180" s="1">
        <v>2906.1219999999998</v>
      </c>
      <c r="AA180" s="1">
        <v>2025.85</v>
      </c>
      <c r="AB180" s="1">
        <v>2434.0140000000001</v>
      </c>
      <c r="AC180" s="1">
        <v>2429.9319999999998</v>
      </c>
      <c r="AD180" s="1">
        <v>1859.864</v>
      </c>
      <c r="AE180" s="1">
        <v>2565.9859999999999</v>
      </c>
      <c r="AF180" s="1">
        <v>2861.2240000000002</v>
      </c>
      <c r="AG180" s="1">
        <v>3337.415</v>
      </c>
      <c r="AH180" s="1">
        <v>2733.3330000000001</v>
      </c>
      <c r="AI180" s="1">
        <v>2538.7759999999998</v>
      </c>
      <c r="AJ180" s="1">
        <v>2231.2930000000001</v>
      </c>
      <c r="AK180" s="1">
        <v>2749.66</v>
      </c>
      <c r="AL180" s="1">
        <v>2008.163</v>
      </c>
      <c r="AM180" s="1">
        <v>2151.02</v>
      </c>
      <c r="AN180" s="1">
        <v>2065.306</v>
      </c>
      <c r="AO180" s="1">
        <v>1398.6389999999999</v>
      </c>
      <c r="AP180" s="1">
        <v>2620.4079999999999</v>
      </c>
      <c r="AQ180" s="1">
        <v>2559.1840000000002</v>
      </c>
      <c r="AR180" s="1">
        <v>2372.7890000000002</v>
      </c>
      <c r="AS180" s="1">
        <v>2334.694</v>
      </c>
      <c r="AT180" s="1">
        <v>2355.1019999999999</v>
      </c>
      <c r="AU180" s="1">
        <v>2672.1089999999999</v>
      </c>
      <c r="AV180" s="1">
        <v>2063.9459999999999</v>
      </c>
      <c r="AW180" s="1">
        <v>1517.0070000000001</v>
      </c>
      <c r="AX180" s="1">
        <v>2412.2449999999999</v>
      </c>
      <c r="AY180" s="1">
        <v>2103.4009999999998</v>
      </c>
      <c r="AZ180" s="1">
        <v>2868.027</v>
      </c>
      <c r="BA180" s="1">
        <v>1629.932</v>
      </c>
      <c r="BB180" s="1">
        <v>1697.9590000000001</v>
      </c>
      <c r="BC180" s="1">
        <v>2263.9459999999999</v>
      </c>
      <c r="BD180" s="1">
        <v>2424.4899999999998</v>
      </c>
      <c r="BE180" s="1">
        <v>2341.4969999999998</v>
      </c>
      <c r="BF180" s="1">
        <v>2625.85</v>
      </c>
      <c r="BG180" s="1">
        <v>2372.7890000000002</v>
      </c>
      <c r="BH180" s="1">
        <v>2035.374</v>
      </c>
      <c r="BI180" s="1">
        <v>1880.2719999999999</v>
      </c>
      <c r="BJ180" s="1">
        <v>2178.2310000000002</v>
      </c>
      <c r="BK180" s="1">
        <v>1851.701</v>
      </c>
      <c r="BL180" s="1">
        <v>2185.0340000000001</v>
      </c>
      <c r="BM180" s="1">
        <v>2189.116</v>
      </c>
      <c r="BN180" s="1">
        <v>2095.2379999999998</v>
      </c>
      <c r="BO180" s="1">
        <v>1439.4559999999999</v>
      </c>
      <c r="BP180" s="1">
        <v>-44580.95</v>
      </c>
      <c r="BQ180" s="1">
        <v>3342.857</v>
      </c>
      <c r="BR180" s="1">
        <v>-44580.95</v>
      </c>
      <c r="BS180" s="1">
        <v>8510.2039999999997</v>
      </c>
      <c r="BT180" s="1">
        <v>-44580.95</v>
      </c>
      <c r="BU180" s="1">
        <v>2405.442</v>
      </c>
      <c r="BV180" s="1">
        <v>2375.5100000000002</v>
      </c>
      <c r="BW180" s="1">
        <v>2401.3609999999999</v>
      </c>
      <c r="BX180" s="1">
        <v>2208.163</v>
      </c>
      <c r="BY180" s="1">
        <v>2582.3130000000001</v>
      </c>
      <c r="BZ180" s="1">
        <v>-2176.8710000000001</v>
      </c>
    </row>
    <row r="181" spans="1:78">
      <c r="A181" s="1">
        <v>1392.2809999999999</v>
      </c>
      <c r="B181" s="1">
        <v>22.491</v>
      </c>
      <c r="C181" s="1">
        <v>0.2365585</v>
      </c>
      <c r="D181" s="1">
        <v>5.6593060000000001E-2</v>
      </c>
      <c r="E181" s="1">
        <v>-4.5939800000000003E-2</v>
      </c>
      <c r="F181" s="1">
        <v>-1.5149360000000001E-2</v>
      </c>
      <c r="G181" s="1">
        <v>3734.694</v>
      </c>
      <c r="H181" s="1">
        <v>3319.7280000000001</v>
      </c>
      <c r="I181" s="1">
        <v>3004.0819999999999</v>
      </c>
      <c r="J181" s="1">
        <v>2719.7280000000001</v>
      </c>
      <c r="K181" s="1">
        <v>2892.5169999999998</v>
      </c>
      <c r="L181" s="1">
        <v>3141.4969999999998</v>
      </c>
      <c r="M181" s="1">
        <v>2790.4760000000001</v>
      </c>
      <c r="N181" s="1">
        <v>2748.299</v>
      </c>
      <c r="O181" s="1">
        <v>3338.7759999999998</v>
      </c>
      <c r="P181" s="1">
        <v>2088.4349999999999</v>
      </c>
      <c r="Q181" s="1">
        <v>2155.1019999999999</v>
      </c>
      <c r="R181" s="1">
        <v>-44580.95</v>
      </c>
      <c r="S181" s="1">
        <v>2625.85</v>
      </c>
      <c r="T181" s="1">
        <v>2565.9859999999999</v>
      </c>
      <c r="U181" s="1">
        <v>-44580.95</v>
      </c>
      <c r="V181" s="1">
        <v>2545.578</v>
      </c>
      <c r="W181" s="1">
        <v>2510.2040000000002</v>
      </c>
      <c r="X181" s="1">
        <v>1963.2650000000001</v>
      </c>
      <c r="Y181" s="1">
        <v>1942.857</v>
      </c>
      <c r="Z181" s="1">
        <v>2912.9250000000002</v>
      </c>
      <c r="AA181" s="1">
        <v>2027.211</v>
      </c>
      <c r="AB181" s="1">
        <v>2442.1770000000001</v>
      </c>
      <c r="AC181" s="1">
        <v>2432.6529999999998</v>
      </c>
      <c r="AD181" s="1">
        <v>1863.9459999999999</v>
      </c>
      <c r="AE181" s="1">
        <v>2568.7069999999999</v>
      </c>
      <c r="AF181" s="1">
        <v>2866.6669999999999</v>
      </c>
      <c r="AG181" s="1">
        <v>3336.0540000000001</v>
      </c>
      <c r="AH181" s="1">
        <v>2733.3330000000001</v>
      </c>
      <c r="AI181" s="1">
        <v>2538.7759999999998</v>
      </c>
      <c r="AJ181" s="1">
        <v>2232.6529999999998</v>
      </c>
      <c r="AK181" s="1">
        <v>2748.299</v>
      </c>
      <c r="AL181" s="1">
        <v>2008.163</v>
      </c>
      <c r="AM181" s="1">
        <v>2152.3809999999999</v>
      </c>
      <c r="AN181" s="1">
        <v>2068.027</v>
      </c>
      <c r="AO181" s="1">
        <v>1400</v>
      </c>
      <c r="AP181" s="1">
        <v>2623.1289999999999</v>
      </c>
      <c r="AQ181" s="1">
        <v>2561.9050000000002</v>
      </c>
      <c r="AR181" s="1">
        <v>2375.5100000000002</v>
      </c>
      <c r="AS181" s="1">
        <v>2337.415</v>
      </c>
      <c r="AT181" s="1">
        <v>2357.8229999999999</v>
      </c>
      <c r="AU181" s="1">
        <v>2677.5509999999999</v>
      </c>
      <c r="AV181" s="1">
        <v>2065.306</v>
      </c>
      <c r="AW181" s="1">
        <v>1517.0070000000001</v>
      </c>
      <c r="AX181" s="1">
        <v>2416.3270000000002</v>
      </c>
      <c r="AY181" s="1">
        <v>2106.1219999999998</v>
      </c>
      <c r="AZ181" s="1">
        <v>2865.306</v>
      </c>
      <c r="BA181" s="1">
        <v>1632.653</v>
      </c>
      <c r="BB181" s="1">
        <v>1697.9590000000001</v>
      </c>
      <c r="BC181" s="1">
        <v>2268.027</v>
      </c>
      <c r="BD181" s="1">
        <v>2421.7689999999998</v>
      </c>
      <c r="BE181" s="1">
        <v>2342.857</v>
      </c>
      <c r="BF181" s="1">
        <v>2621.7689999999998</v>
      </c>
      <c r="BG181" s="1">
        <v>2372.7890000000002</v>
      </c>
      <c r="BH181" s="1">
        <v>2031.2929999999999</v>
      </c>
      <c r="BI181" s="1">
        <v>1878.912</v>
      </c>
      <c r="BJ181" s="1">
        <v>2175.5100000000002</v>
      </c>
      <c r="BK181" s="1">
        <v>1853.0609999999999</v>
      </c>
      <c r="BL181" s="1">
        <v>2182.3130000000001</v>
      </c>
      <c r="BM181" s="1">
        <v>2190.4760000000001</v>
      </c>
      <c r="BN181" s="1">
        <v>2093.8780000000002</v>
      </c>
      <c r="BO181" s="1">
        <v>1439.4559999999999</v>
      </c>
      <c r="BP181" s="1">
        <v>-44580.95</v>
      </c>
      <c r="BQ181" s="1">
        <v>3341.4969999999998</v>
      </c>
      <c r="BR181" s="1">
        <v>-44580.95</v>
      </c>
      <c r="BS181" s="1">
        <v>8510.2039999999997</v>
      </c>
      <c r="BT181" s="1">
        <v>-44580.95</v>
      </c>
      <c r="BU181" s="1">
        <v>2404.0819999999999</v>
      </c>
      <c r="BV181" s="1">
        <v>2375.5100000000002</v>
      </c>
      <c r="BW181" s="1">
        <v>2401.3609999999999</v>
      </c>
      <c r="BX181" s="1">
        <v>2208.163</v>
      </c>
      <c r="BY181" s="1">
        <v>2582.3130000000001</v>
      </c>
      <c r="BZ181" s="1">
        <v>-2176.8710000000001</v>
      </c>
    </row>
    <row r="182" spans="1:78">
      <c r="A182" s="1">
        <v>1406.7809999999999</v>
      </c>
      <c r="B182" s="1">
        <v>22.463000000000001</v>
      </c>
      <c r="C182" s="1">
        <v>0.2363633</v>
      </c>
      <c r="D182" s="1">
        <v>5.6593060000000001E-2</v>
      </c>
      <c r="E182" s="1">
        <v>-4.607021E-2</v>
      </c>
      <c r="F182" s="1">
        <v>-1.5149360000000001E-2</v>
      </c>
      <c r="G182" s="1">
        <v>3734.694</v>
      </c>
      <c r="H182" s="1">
        <v>3319.7280000000001</v>
      </c>
      <c r="I182" s="1">
        <v>3004.0819999999999</v>
      </c>
      <c r="J182" s="1">
        <v>2721.0880000000002</v>
      </c>
      <c r="K182" s="1">
        <v>2892.5169999999998</v>
      </c>
      <c r="L182" s="1">
        <v>3138.7759999999998</v>
      </c>
      <c r="M182" s="1">
        <v>2786.395</v>
      </c>
      <c r="N182" s="1">
        <v>2746.9389999999999</v>
      </c>
      <c r="O182" s="1">
        <v>3338.7759999999998</v>
      </c>
      <c r="P182" s="1">
        <v>2091.1559999999999</v>
      </c>
      <c r="Q182" s="1">
        <v>2155.1019999999999</v>
      </c>
      <c r="R182" s="1">
        <v>-44580.95</v>
      </c>
      <c r="S182" s="1">
        <v>2628.5709999999999</v>
      </c>
      <c r="T182" s="1">
        <v>2568.7069999999999</v>
      </c>
      <c r="U182" s="1">
        <v>-44580.95</v>
      </c>
      <c r="V182" s="1">
        <v>2548.299</v>
      </c>
      <c r="W182" s="1">
        <v>2515.6460000000002</v>
      </c>
      <c r="X182" s="1">
        <v>1964.626</v>
      </c>
      <c r="Y182" s="1">
        <v>1946.9390000000001</v>
      </c>
      <c r="Z182" s="1">
        <v>2917.0070000000001</v>
      </c>
      <c r="AA182" s="1">
        <v>2032.653</v>
      </c>
      <c r="AB182" s="1">
        <v>2446.259</v>
      </c>
      <c r="AC182" s="1">
        <v>2439.4560000000001</v>
      </c>
      <c r="AD182" s="1">
        <v>1868.027</v>
      </c>
      <c r="AE182" s="1">
        <v>2574.15</v>
      </c>
      <c r="AF182" s="1">
        <v>2869.3879999999999</v>
      </c>
      <c r="AG182" s="1">
        <v>3336.0540000000001</v>
      </c>
      <c r="AH182" s="1">
        <v>2733.3330000000001</v>
      </c>
      <c r="AI182" s="1">
        <v>2538.7759999999998</v>
      </c>
      <c r="AJ182" s="1">
        <v>2232.6529999999998</v>
      </c>
      <c r="AK182" s="1">
        <v>2749.66</v>
      </c>
      <c r="AL182" s="1">
        <v>2009.5239999999999</v>
      </c>
      <c r="AM182" s="1">
        <v>2153.741</v>
      </c>
      <c r="AN182" s="1">
        <v>2070.748</v>
      </c>
      <c r="AO182" s="1">
        <v>1404.0820000000001</v>
      </c>
      <c r="AP182" s="1">
        <v>2627.2109999999998</v>
      </c>
      <c r="AQ182" s="1">
        <v>2561.9050000000002</v>
      </c>
      <c r="AR182" s="1">
        <v>2378.2310000000002</v>
      </c>
      <c r="AS182" s="1">
        <v>2340.136</v>
      </c>
      <c r="AT182" s="1">
        <v>2360.5439999999999</v>
      </c>
      <c r="AU182" s="1">
        <v>2680.2719999999999</v>
      </c>
      <c r="AV182" s="1">
        <v>2068.027</v>
      </c>
      <c r="AW182" s="1">
        <v>1522.4490000000001</v>
      </c>
      <c r="AX182" s="1">
        <v>2420.4079999999999</v>
      </c>
      <c r="AY182" s="1">
        <v>2111.5650000000001</v>
      </c>
      <c r="AZ182" s="1">
        <v>2869.3879999999999</v>
      </c>
      <c r="BA182" s="1">
        <v>1635.374</v>
      </c>
      <c r="BB182" s="1">
        <v>1700.68</v>
      </c>
      <c r="BC182" s="1">
        <v>2268.027</v>
      </c>
      <c r="BD182" s="1">
        <v>2427.2109999999998</v>
      </c>
      <c r="BE182" s="1">
        <v>2342.857</v>
      </c>
      <c r="BF182" s="1">
        <v>2624.49</v>
      </c>
      <c r="BG182" s="1">
        <v>2372.7890000000002</v>
      </c>
      <c r="BH182" s="1">
        <v>2034.0139999999999</v>
      </c>
      <c r="BI182" s="1">
        <v>1881.633</v>
      </c>
      <c r="BJ182" s="1">
        <v>2179.5920000000001</v>
      </c>
      <c r="BK182" s="1">
        <v>1854.422</v>
      </c>
      <c r="BL182" s="1">
        <v>2185.0340000000001</v>
      </c>
      <c r="BM182" s="1">
        <v>2190.4760000000001</v>
      </c>
      <c r="BN182" s="1">
        <v>2095.2379999999998</v>
      </c>
      <c r="BO182" s="1">
        <v>1439.4559999999999</v>
      </c>
      <c r="BP182" s="1">
        <v>-44580.95</v>
      </c>
      <c r="BQ182" s="1">
        <v>3341.4969999999998</v>
      </c>
      <c r="BR182" s="1">
        <v>-44580.95</v>
      </c>
      <c r="BS182" s="1">
        <v>8491.1560000000009</v>
      </c>
      <c r="BT182" s="1">
        <v>-44580.95</v>
      </c>
      <c r="BU182" s="1">
        <v>2404.0819999999999</v>
      </c>
      <c r="BV182" s="1">
        <v>2378.2310000000002</v>
      </c>
      <c r="BW182" s="1">
        <v>2404.0819999999999</v>
      </c>
      <c r="BX182" s="1">
        <v>2208.163</v>
      </c>
      <c r="BY182" s="1">
        <v>2586.395</v>
      </c>
      <c r="BZ182" s="1">
        <v>-2175.5100000000002</v>
      </c>
    </row>
    <row r="183" spans="1:78">
      <c r="A183" s="1">
        <v>1421.2809999999999</v>
      </c>
      <c r="B183" s="1">
        <v>22.463000000000001</v>
      </c>
      <c r="C183" s="1">
        <v>0.2362331</v>
      </c>
      <c r="D183" s="1">
        <v>5.361221E-2</v>
      </c>
      <c r="E183" s="1">
        <v>-4.6004999999999997E-2</v>
      </c>
      <c r="F183" s="1">
        <v>-1.5149360000000001E-2</v>
      </c>
      <c r="G183" s="1">
        <v>3734.694</v>
      </c>
      <c r="H183" s="1">
        <v>3318.3670000000002</v>
      </c>
      <c r="I183" s="1">
        <v>3001.3609999999999</v>
      </c>
      <c r="J183" s="1">
        <v>2721.0880000000002</v>
      </c>
      <c r="K183" s="1">
        <v>2892.5169999999998</v>
      </c>
      <c r="L183" s="1">
        <v>3140.136</v>
      </c>
      <c r="M183" s="1">
        <v>2787.7550000000001</v>
      </c>
      <c r="N183" s="1">
        <v>2746.9389999999999</v>
      </c>
      <c r="O183" s="1">
        <v>3340.136</v>
      </c>
      <c r="P183" s="1">
        <v>2089.7959999999998</v>
      </c>
      <c r="Q183" s="1">
        <v>2155.1019999999999</v>
      </c>
      <c r="R183" s="1">
        <v>-44580.95</v>
      </c>
      <c r="S183" s="1">
        <v>2628.5709999999999</v>
      </c>
      <c r="T183" s="1">
        <v>2570.0680000000002</v>
      </c>
      <c r="U183" s="1">
        <v>-44580.95</v>
      </c>
      <c r="V183" s="1">
        <v>2548.299</v>
      </c>
      <c r="W183" s="1">
        <v>2512.9250000000002</v>
      </c>
      <c r="X183" s="1">
        <v>1963.2650000000001</v>
      </c>
      <c r="Y183" s="1">
        <v>1944.2180000000001</v>
      </c>
      <c r="Z183" s="1">
        <v>2915.6460000000002</v>
      </c>
      <c r="AA183" s="1">
        <v>2032.653</v>
      </c>
      <c r="AB183" s="1">
        <v>2444.8980000000001</v>
      </c>
      <c r="AC183" s="1">
        <v>2440.8159999999998</v>
      </c>
      <c r="AD183" s="1">
        <v>1866.6669999999999</v>
      </c>
      <c r="AE183" s="1">
        <v>2572.7890000000002</v>
      </c>
      <c r="AF183" s="1">
        <v>2868.027</v>
      </c>
      <c r="AG183" s="1">
        <v>3336.0540000000001</v>
      </c>
      <c r="AH183" s="1">
        <v>2733.3330000000001</v>
      </c>
      <c r="AI183" s="1">
        <v>2538.7759999999998</v>
      </c>
      <c r="AJ183" s="1">
        <v>2231.2930000000001</v>
      </c>
      <c r="AK183" s="1">
        <v>2746.9389999999999</v>
      </c>
      <c r="AL183" s="1">
        <v>2006.8030000000001</v>
      </c>
      <c r="AM183" s="1">
        <v>2155.1019999999999</v>
      </c>
      <c r="AN183" s="1">
        <v>2066.6669999999999</v>
      </c>
      <c r="AO183" s="1">
        <v>1404.0820000000001</v>
      </c>
      <c r="AP183" s="1">
        <v>2623.1289999999999</v>
      </c>
      <c r="AQ183" s="1">
        <v>2561.9050000000002</v>
      </c>
      <c r="AR183" s="1">
        <v>2378.2310000000002</v>
      </c>
      <c r="AS183" s="1">
        <v>2337.415</v>
      </c>
      <c r="AT183" s="1">
        <v>2359.1840000000002</v>
      </c>
      <c r="AU183" s="1">
        <v>2678.9119999999998</v>
      </c>
      <c r="AV183" s="1">
        <v>2068.027</v>
      </c>
      <c r="AW183" s="1">
        <v>1521.088</v>
      </c>
      <c r="AX183" s="1">
        <v>2419.0479999999998</v>
      </c>
      <c r="AY183" s="1">
        <v>2108.8440000000001</v>
      </c>
      <c r="AZ183" s="1">
        <v>2869.3879999999999</v>
      </c>
      <c r="BA183" s="1">
        <v>1635.374</v>
      </c>
      <c r="BB183" s="1">
        <v>1696.5989999999999</v>
      </c>
      <c r="BC183" s="1">
        <v>2265.306</v>
      </c>
      <c r="BD183" s="1">
        <v>2421.7689999999998</v>
      </c>
      <c r="BE183" s="1">
        <v>2341.4969999999998</v>
      </c>
      <c r="BF183" s="1">
        <v>2623.1289999999999</v>
      </c>
      <c r="BG183" s="1">
        <v>2372.7890000000002</v>
      </c>
      <c r="BH183" s="1">
        <v>2035.374</v>
      </c>
      <c r="BI183" s="1">
        <v>1877.5509999999999</v>
      </c>
      <c r="BJ183" s="1">
        <v>2175.5100000000002</v>
      </c>
      <c r="BK183" s="1">
        <v>1851.701</v>
      </c>
      <c r="BL183" s="1">
        <v>2183.6729999999998</v>
      </c>
      <c r="BM183" s="1">
        <v>2190.4760000000001</v>
      </c>
      <c r="BN183" s="1">
        <v>2097.9589999999998</v>
      </c>
      <c r="BO183" s="1">
        <v>1440.816</v>
      </c>
      <c r="BP183" s="1">
        <v>-44580.95</v>
      </c>
      <c r="BQ183" s="1">
        <v>3340.136</v>
      </c>
      <c r="BR183" s="1">
        <v>-44580.95</v>
      </c>
      <c r="BS183" s="1">
        <v>8496.5990000000002</v>
      </c>
      <c r="BT183" s="1">
        <v>-44580.95</v>
      </c>
      <c r="BU183" s="1">
        <v>2404.0819999999999</v>
      </c>
      <c r="BV183" s="1">
        <v>2378.2310000000002</v>
      </c>
      <c r="BW183" s="1">
        <v>2405.442</v>
      </c>
      <c r="BX183" s="1">
        <v>2209.5239999999999</v>
      </c>
      <c r="BY183" s="1">
        <v>2586.395</v>
      </c>
      <c r="BZ183" s="1">
        <v>-2180.9520000000002</v>
      </c>
    </row>
    <row r="184" spans="1:78">
      <c r="A184" s="1">
        <v>1435.7809999999999</v>
      </c>
      <c r="B184" s="1">
        <v>22.449000000000002</v>
      </c>
      <c r="C184" s="1">
        <v>0.2362331</v>
      </c>
      <c r="D184" s="1">
        <v>5.361221E-2</v>
      </c>
      <c r="E184" s="1">
        <v>-4.5744189999999997E-2</v>
      </c>
      <c r="F184" s="1">
        <v>-1.5149360000000001E-2</v>
      </c>
      <c r="G184" s="1">
        <v>3733.3330000000001</v>
      </c>
      <c r="H184" s="1">
        <v>3318.3670000000002</v>
      </c>
      <c r="I184" s="1">
        <v>3004.0819999999999</v>
      </c>
      <c r="J184" s="1">
        <v>2718.3670000000002</v>
      </c>
      <c r="K184" s="1">
        <v>2892.5169999999998</v>
      </c>
      <c r="L184" s="1">
        <v>3140.136</v>
      </c>
      <c r="M184" s="1">
        <v>2789.116</v>
      </c>
      <c r="N184" s="1">
        <v>2746.9389999999999</v>
      </c>
      <c r="O184" s="1">
        <v>3336.0540000000001</v>
      </c>
      <c r="P184" s="1">
        <v>2085.7139999999999</v>
      </c>
      <c r="Q184" s="1">
        <v>2152.3809999999999</v>
      </c>
      <c r="R184" s="1">
        <v>-44580.95</v>
      </c>
      <c r="S184" s="1">
        <v>2628.5709999999999</v>
      </c>
      <c r="T184" s="1">
        <v>2565.9859999999999</v>
      </c>
      <c r="U184" s="1">
        <v>-44580.95</v>
      </c>
      <c r="V184" s="1">
        <v>2546.9389999999999</v>
      </c>
      <c r="W184" s="1">
        <v>2514.2860000000001</v>
      </c>
      <c r="X184" s="1">
        <v>1959.184</v>
      </c>
      <c r="Y184" s="1">
        <v>1942.857</v>
      </c>
      <c r="Z184" s="1">
        <v>2914.2860000000001</v>
      </c>
      <c r="AA184" s="1">
        <v>2032.653</v>
      </c>
      <c r="AB184" s="1">
        <v>2443.5369999999998</v>
      </c>
      <c r="AC184" s="1">
        <v>2438.0949999999998</v>
      </c>
      <c r="AD184" s="1">
        <v>1866.6669999999999</v>
      </c>
      <c r="AE184" s="1">
        <v>2572.7890000000002</v>
      </c>
      <c r="AF184" s="1">
        <v>2865.306</v>
      </c>
      <c r="AG184" s="1">
        <v>3336.0540000000001</v>
      </c>
      <c r="AH184" s="1">
        <v>2733.3330000000001</v>
      </c>
      <c r="AI184" s="1">
        <v>2538.7759999999998</v>
      </c>
      <c r="AJ184" s="1">
        <v>2231.2930000000001</v>
      </c>
      <c r="AK184" s="1">
        <v>2740.136</v>
      </c>
      <c r="AL184" s="1">
        <v>2002.721</v>
      </c>
      <c r="AM184" s="1">
        <v>2149.66</v>
      </c>
      <c r="AN184" s="1">
        <v>2062.585</v>
      </c>
      <c r="AO184" s="1">
        <v>1402.721</v>
      </c>
      <c r="AP184" s="1">
        <v>2620.4079999999999</v>
      </c>
      <c r="AQ184" s="1">
        <v>2561.9050000000002</v>
      </c>
      <c r="AR184" s="1">
        <v>2376.8710000000001</v>
      </c>
      <c r="AS184" s="1">
        <v>2337.415</v>
      </c>
      <c r="AT184" s="1">
        <v>2360.5439999999999</v>
      </c>
      <c r="AU184" s="1">
        <v>2677.5509999999999</v>
      </c>
      <c r="AV184" s="1">
        <v>2066.6669999999999</v>
      </c>
      <c r="AW184" s="1">
        <v>1519.7280000000001</v>
      </c>
      <c r="AX184" s="1">
        <v>2413.605</v>
      </c>
      <c r="AY184" s="1">
        <v>2108.8440000000001</v>
      </c>
      <c r="AZ184" s="1">
        <v>2868.027</v>
      </c>
      <c r="BA184" s="1">
        <v>1634.0139999999999</v>
      </c>
      <c r="BB184" s="1">
        <v>1695.2380000000001</v>
      </c>
      <c r="BC184" s="1">
        <v>2265.306</v>
      </c>
      <c r="BD184" s="1">
        <v>2423.1289999999999</v>
      </c>
      <c r="BE184" s="1">
        <v>2342.857</v>
      </c>
      <c r="BF184" s="1">
        <v>2624.49</v>
      </c>
      <c r="BG184" s="1">
        <v>2372.7890000000002</v>
      </c>
      <c r="BH184" s="1">
        <v>2034.0139999999999</v>
      </c>
      <c r="BI184" s="1">
        <v>1877.5509999999999</v>
      </c>
      <c r="BJ184" s="1">
        <v>2179.5920000000001</v>
      </c>
      <c r="BK184" s="1">
        <v>1853.0609999999999</v>
      </c>
      <c r="BL184" s="1">
        <v>2185.0340000000001</v>
      </c>
      <c r="BM184" s="1">
        <v>2190.4760000000001</v>
      </c>
      <c r="BN184" s="1">
        <v>2097.9589999999998</v>
      </c>
      <c r="BO184" s="1">
        <v>1439.4559999999999</v>
      </c>
      <c r="BP184" s="1">
        <v>-44580.95</v>
      </c>
      <c r="BQ184" s="1">
        <v>3341.4969999999998</v>
      </c>
      <c r="BR184" s="1">
        <v>-44580.95</v>
      </c>
      <c r="BS184" s="1">
        <v>8503.4009999999998</v>
      </c>
      <c r="BT184" s="1">
        <v>-44580.95</v>
      </c>
      <c r="BU184" s="1">
        <v>2404.0819999999999</v>
      </c>
      <c r="BV184" s="1">
        <v>2378.2310000000002</v>
      </c>
      <c r="BW184" s="1">
        <v>2404.0819999999999</v>
      </c>
      <c r="BX184" s="1">
        <v>2210.884</v>
      </c>
      <c r="BY184" s="1">
        <v>2583.6729999999998</v>
      </c>
      <c r="BZ184" s="1">
        <v>-2175.5100000000002</v>
      </c>
    </row>
    <row r="185" spans="1:78">
      <c r="A185" s="1">
        <v>1450.2809999999999</v>
      </c>
      <c r="B185" s="1">
        <v>22.477</v>
      </c>
      <c r="C185" s="1">
        <v>0.23642840000000001</v>
      </c>
      <c r="D185" s="1">
        <v>5.361221E-2</v>
      </c>
      <c r="E185" s="1">
        <v>-4.5744189999999997E-2</v>
      </c>
      <c r="F185" s="1">
        <v>-1.482209E-2</v>
      </c>
      <c r="G185" s="1">
        <v>3738.7759999999998</v>
      </c>
      <c r="H185" s="1">
        <v>3319.7280000000001</v>
      </c>
      <c r="I185" s="1">
        <v>3001.3609999999999</v>
      </c>
      <c r="J185" s="1">
        <v>2719.7280000000001</v>
      </c>
      <c r="K185" s="1">
        <v>2896.5990000000002</v>
      </c>
      <c r="L185" s="1">
        <v>3138.7759999999998</v>
      </c>
      <c r="M185" s="1">
        <v>2787.7550000000001</v>
      </c>
      <c r="N185" s="1">
        <v>2751.02</v>
      </c>
      <c r="O185" s="1">
        <v>3338.7759999999998</v>
      </c>
      <c r="P185" s="1">
        <v>2085.7139999999999</v>
      </c>
      <c r="Q185" s="1">
        <v>2151.02</v>
      </c>
      <c r="R185" s="1">
        <v>-44580.95</v>
      </c>
      <c r="S185" s="1">
        <v>2625.85</v>
      </c>
      <c r="T185" s="1">
        <v>2563.2649999999999</v>
      </c>
      <c r="U185" s="1">
        <v>-44580.95</v>
      </c>
      <c r="V185" s="1">
        <v>2541.4969999999998</v>
      </c>
      <c r="W185" s="1">
        <v>2510.2040000000002</v>
      </c>
      <c r="X185" s="1">
        <v>1960.5440000000001</v>
      </c>
      <c r="Y185" s="1">
        <v>1941.4970000000001</v>
      </c>
      <c r="Z185" s="1">
        <v>2914.2860000000001</v>
      </c>
      <c r="AA185" s="1">
        <v>2027.211</v>
      </c>
      <c r="AB185" s="1">
        <v>2440.8159999999998</v>
      </c>
      <c r="AC185" s="1">
        <v>2436.7350000000001</v>
      </c>
      <c r="AD185" s="1">
        <v>1863.9459999999999</v>
      </c>
      <c r="AE185" s="1">
        <v>2568.7069999999999</v>
      </c>
      <c r="AF185" s="1">
        <v>2862.585</v>
      </c>
      <c r="AG185" s="1">
        <v>3337.415</v>
      </c>
      <c r="AH185" s="1">
        <v>2733.3330000000001</v>
      </c>
      <c r="AI185" s="1">
        <v>2536.0540000000001</v>
      </c>
      <c r="AJ185" s="1">
        <v>2231.2930000000001</v>
      </c>
      <c r="AK185" s="1">
        <v>2740.136</v>
      </c>
      <c r="AL185" s="1">
        <v>2004.0820000000001</v>
      </c>
      <c r="AM185" s="1">
        <v>2151.02</v>
      </c>
      <c r="AN185" s="1">
        <v>2065.306</v>
      </c>
      <c r="AO185" s="1">
        <v>1401.3610000000001</v>
      </c>
      <c r="AP185" s="1">
        <v>2620.4079999999999</v>
      </c>
      <c r="AQ185" s="1">
        <v>2559.1840000000002</v>
      </c>
      <c r="AR185" s="1">
        <v>2375.5100000000002</v>
      </c>
      <c r="AS185" s="1">
        <v>2334.694</v>
      </c>
      <c r="AT185" s="1">
        <v>2356.4630000000002</v>
      </c>
      <c r="AU185" s="1">
        <v>2676.19</v>
      </c>
      <c r="AV185" s="1">
        <v>2066.6669999999999</v>
      </c>
      <c r="AW185" s="1">
        <v>1517.0070000000001</v>
      </c>
      <c r="AX185" s="1">
        <v>2412.2449999999999</v>
      </c>
      <c r="AY185" s="1">
        <v>2107.4830000000002</v>
      </c>
      <c r="AZ185" s="1">
        <v>2866.6669999999999</v>
      </c>
      <c r="BA185" s="1">
        <v>1635.374</v>
      </c>
      <c r="BB185" s="1">
        <v>1695.2380000000001</v>
      </c>
      <c r="BC185" s="1">
        <v>2270.748</v>
      </c>
      <c r="BD185" s="1">
        <v>2424.4899999999998</v>
      </c>
      <c r="BE185" s="1">
        <v>2342.857</v>
      </c>
      <c r="BF185" s="1">
        <v>2624.49</v>
      </c>
      <c r="BG185" s="1">
        <v>2375.5100000000002</v>
      </c>
      <c r="BH185" s="1">
        <v>2034.0139999999999</v>
      </c>
      <c r="BI185" s="1">
        <v>1874.83</v>
      </c>
      <c r="BJ185" s="1">
        <v>2179.5920000000001</v>
      </c>
      <c r="BK185" s="1">
        <v>1851.701</v>
      </c>
      <c r="BL185" s="1">
        <v>2183.6729999999998</v>
      </c>
      <c r="BM185" s="1">
        <v>2190.4760000000001</v>
      </c>
      <c r="BN185" s="1">
        <v>2095.2379999999998</v>
      </c>
      <c r="BO185" s="1">
        <v>1440.816</v>
      </c>
      <c r="BP185" s="1">
        <v>-44580.95</v>
      </c>
      <c r="BQ185" s="1">
        <v>3344.2179999999998</v>
      </c>
      <c r="BR185" s="1">
        <v>-44580.95</v>
      </c>
      <c r="BS185" s="1">
        <v>8504.7620000000006</v>
      </c>
      <c r="BT185" s="1">
        <v>-44580.95</v>
      </c>
      <c r="BU185" s="1">
        <v>2408.163</v>
      </c>
      <c r="BV185" s="1">
        <v>2375.5100000000002</v>
      </c>
      <c r="BW185" s="1">
        <v>2401.3609999999999</v>
      </c>
      <c r="BX185" s="1">
        <v>2213.605</v>
      </c>
      <c r="BY185" s="1">
        <v>2582.3130000000001</v>
      </c>
      <c r="BZ185" s="1">
        <v>-2176.8710000000001</v>
      </c>
    </row>
    <row r="186" spans="1:78">
      <c r="A186" s="1">
        <v>1464.7809999999999</v>
      </c>
      <c r="B186" s="1">
        <v>22.518999999999998</v>
      </c>
      <c r="C186" s="1">
        <v>0.23688390000000001</v>
      </c>
      <c r="D186" s="1">
        <v>5.6593060000000001E-2</v>
      </c>
      <c r="E186" s="1">
        <v>-4.6135410000000002E-2</v>
      </c>
      <c r="F186" s="1">
        <v>-1.521481E-2</v>
      </c>
      <c r="G186" s="1">
        <v>3737.415</v>
      </c>
      <c r="H186" s="1">
        <v>3322.4490000000001</v>
      </c>
      <c r="I186" s="1">
        <v>3004.0819999999999</v>
      </c>
      <c r="J186" s="1">
        <v>2722.4490000000001</v>
      </c>
      <c r="K186" s="1">
        <v>2897.9589999999998</v>
      </c>
      <c r="L186" s="1">
        <v>3140.136</v>
      </c>
      <c r="M186" s="1">
        <v>2790.4760000000001</v>
      </c>
      <c r="N186" s="1">
        <v>2751.02</v>
      </c>
      <c r="O186" s="1">
        <v>3340.136</v>
      </c>
      <c r="P186" s="1">
        <v>2087.0749999999998</v>
      </c>
      <c r="Q186" s="1">
        <v>2148.299</v>
      </c>
      <c r="R186" s="1">
        <v>-44580.95</v>
      </c>
      <c r="S186" s="1">
        <v>2625.85</v>
      </c>
      <c r="T186" s="1">
        <v>2561.9050000000002</v>
      </c>
      <c r="U186" s="1">
        <v>-44580.95</v>
      </c>
      <c r="V186" s="1">
        <v>2538.7759999999998</v>
      </c>
      <c r="W186" s="1">
        <v>2508.8440000000001</v>
      </c>
      <c r="X186" s="1">
        <v>1960.5440000000001</v>
      </c>
      <c r="Y186" s="1">
        <v>1940.136</v>
      </c>
      <c r="Z186" s="1">
        <v>2914.2860000000001</v>
      </c>
      <c r="AA186" s="1">
        <v>2021.769</v>
      </c>
      <c r="AB186" s="1">
        <v>2440.8159999999998</v>
      </c>
      <c r="AC186" s="1">
        <v>2434.0140000000001</v>
      </c>
      <c r="AD186" s="1">
        <v>1861.2239999999999</v>
      </c>
      <c r="AE186" s="1">
        <v>2567.3470000000002</v>
      </c>
      <c r="AF186" s="1">
        <v>2859.864</v>
      </c>
      <c r="AG186" s="1">
        <v>3336.0540000000001</v>
      </c>
      <c r="AH186" s="1">
        <v>2733.3330000000001</v>
      </c>
      <c r="AI186" s="1">
        <v>2536.0540000000001</v>
      </c>
      <c r="AJ186" s="1">
        <v>2229.9319999999998</v>
      </c>
      <c r="AK186" s="1">
        <v>2740.136</v>
      </c>
      <c r="AL186" s="1">
        <v>2008.163</v>
      </c>
      <c r="AM186" s="1">
        <v>2155.1019999999999</v>
      </c>
      <c r="AN186" s="1">
        <v>2068.027</v>
      </c>
      <c r="AO186" s="1">
        <v>1404.0820000000001</v>
      </c>
      <c r="AP186" s="1">
        <v>2621.7689999999998</v>
      </c>
      <c r="AQ186" s="1">
        <v>2561.9050000000002</v>
      </c>
      <c r="AR186" s="1">
        <v>2375.5100000000002</v>
      </c>
      <c r="AS186" s="1">
        <v>2338.7759999999998</v>
      </c>
      <c r="AT186" s="1">
        <v>2360.5439999999999</v>
      </c>
      <c r="AU186" s="1">
        <v>2676.19</v>
      </c>
      <c r="AV186" s="1">
        <v>2066.6669999999999</v>
      </c>
      <c r="AW186" s="1">
        <v>1517.0070000000001</v>
      </c>
      <c r="AX186" s="1">
        <v>2412.2449999999999</v>
      </c>
      <c r="AY186" s="1">
        <v>2110.2040000000002</v>
      </c>
      <c r="AZ186" s="1">
        <v>2869.3879999999999</v>
      </c>
      <c r="BA186" s="1">
        <v>1638.095</v>
      </c>
      <c r="BB186" s="1">
        <v>1700.68</v>
      </c>
      <c r="BC186" s="1">
        <v>2277.5509999999999</v>
      </c>
      <c r="BD186" s="1">
        <v>2423.1289999999999</v>
      </c>
      <c r="BE186" s="1">
        <v>2344.2179999999998</v>
      </c>
      <c r="BF186" s="1">
        <v>2624.49</v>
      </c>
      <c r="BG186" s="1">
        <v>2374.15</v>
      </c>
      <c r="BH186" s="1">
        <v>2034.0139999999999</v>
      </c>
      <c r="BI186" s="1">
        <v>1877.5509999999999</v>
      </c>
      <c r="BJ186" s="1">
        <v>2178.2310000000002</v>
      </c>
      <c r="BK186" s="1">
        <v>1851.701</v>
      </c>
      <c r="BL186" s="1">
        <v>2183.6729999999998</v>
      </c>
      <c r="BM186" s="1">
        <v>2191.837</v>
      </c>
      <c r="BN186" s="1">
        <v>2092.5169999999998</v>
      </c>
      <c r="BO186" s="1">
        <v>1440.816</v>
      </c>
      <c r="BP186" s="1">
        <v>-44580.95</v>
      </c>
      <c r="BQ186" s="1">
        <v>3342.857</v>
      </c>
      <c r="BR186" s="1">
        <v>-44580.95</v>
      </c>
      <c r="BS186" s="1">
        <v>8507.4830000000002</v>
      </c>
      <c r="BT186" s="1">
        <v>-44580.95</v>
      </c>
      <c r="BU186" s="1">
        <v>2406.8029999999999</v>
      </c>
      <c r="BV186" s="1">
        <v>2374.15</v>
      </c>
      <c r="BW186" s="1">
        <v>2400</v>
      </c>
      <c r="BX186" s="1">
        <v>2210.884</v>
      </c>
      <c r="BY186" s="1">
        <v>2579.5920000000001</v>
      </c>
      <c r="BZ186" s="1">
        <v>-2180.9520000000002</v>
      </c>
    </row>
    <row r="187" spans="1:78">
      <c r="A187" s="1">
        <v>1479.2809999999999</v>
      </c>
      <c r="B187" s="1">
        <v>21.986999999999998</v>
      </c>
      <c r="C187" s="1">
        <v>0.23239360000000001</v>
      </c>
      <c r="D187" s="1">
        <v>5.6593060000000001E-2</v>
      </c>
      <c r="E187" s="1">
        <v>-4.6135410000000002E-2</v>
      </c>
      <c r="F187" s="1">
        <v>-1.4887539999999999E-2</v>
      </c>
      <c r="G187" s="1">
        <v>3723.81</v>
      </c>
      <c r="H187" s="1">
        <v>3310.2040000000002</v>
      </c>
      <c r="I187" s="1">
        <v>2998.6390000000001</v>
      </c>
      <c r="J187" s="1">
        <v>2715.6460000000002</v>
      </c>
      <c r="K187" s="1">
        <v>2895.2379999999998</v>
      </c>
      <c r="L187" s="1">
        <v>3140.136</v>
      </c>
      <c r="M187" s="1">
        <v>2791.837</v>
      </c>
      <c r="N187" s="1">
        <v>2751.02</v>
      </c>
      <c r="O187" s="1">
        <v>3338.7759999999998</v>
      </c>
      <c r="P187" s="1">
        <v>2085.7139999999999</v>
      </c>
      <c r="Q187" s="1">
        <v>2153.741</v>
      </c>
      <c r="R187" s="1">
        <v>-44580.95</v>
      </c>
      <c r="S187" s="1">
        <v>2625.85</v>
      </c>
      <c r="T187" s="1">
        <v>2563.2649999999999</v>
      </c>
      <c r="U187" s="1">
        <v>-44580.95</v>
      </c>
      <c r="V187" s="1">
        <v>2541.4969999999998</v>
      </c>
      <c r="W187" s="1">
        <v>2508.8440000000001</v>
      </c>
      <c r="X187" s="1">
        <v>1961.905</v>
      </c>
      <c r="Y187" s="1">
        <v>1944.2180000000001</v>
      </c>
      <c r="Z187" s="1">
        <v>2914.2860000000001</v>
      </c>
      <c r="AA187" s="1">
        <v>2020.4079999999999</v>
      </c>
      <c r="AB187" s="1">
        <v>2444.8980000000001</v>
      </c>
      <c r="AC187" s="1">
        <v>2438.0949999999998</v>
      </c>
      <c r="AD187" s="1">
        <v>1865.306</v>
      </c>
      <c r="AE187" s="1">
        <v>2571.4290000000001</v>
      </c>
      <c r="AF187" s="1">
        <v>2861.2240000000002</v>
      </c>
      <c r="AG187" s="1">
        <v>3336.0540000000001</v>
      </c>
      <c r="AH187" s="1">
        <v>2733.3330000000001</v>
      </c>
      <c r="AI187" s="1">
        <v>2536.0540000000001</v>
      </c>
      <c r="AJ187" s="1">
        <v>2231.2930000000001</v>
      </c>
      <c r="AK187" s="1">
        <v>2734.694</v>
      </c>
      <c r="AL187" s="1">
        <v>2006.8030000000001</v>
      </c>
      <c r="AM187" s="1">
        <v>2155.1019999999999</v>
      </c>
      <c r="AN187" s="1">
        <v>2068.027</v>
      </c>
      <c r="AO187" s="1">
        <v>1404.0820000000001</v>
      </c>
      <c r="AP187" s="1">
        <v>2623.1289999999999</v>
      </c>
      <c r="AQ187" s="1">
        <v>2563.2649999999999</v>
      </c>
      <c r="AR187" s="1">
        <v>2378.2310000000002</v>
      </c>
      <c r="AS187" s="1">
        <v>2340.136</v>
      </c>
      <c r="AT187" s="1">
        <v>2360.5439999999999</v>
      </c>
      <c r="AU187" s="1">
        <v>2680.2719999999999</v>
      </c>
      <c r="AV187" s="1">
        <v>2069.3879999999999</v>
      </c>
      <c r="AW187" s="1">
        <v>1517.0070000000001</v>
      </c>
      <c r="AX187" s="1">
        <v>2417.6869999999999</v>
      </c>
      <c r="AY187" s="1">
        <v>2110.2040000000002</v>
      </c>
      <c r="AZ187" s="1">
        <v>2872.1089999999999</v>
      </c>
      <c r="BA187" s="1">
        <v>1640.816</v>
      </c>
      <c r="BB187" s="1">
        <v>1699.32</v>
      </c>
      <c r="BC187" s="1">
        <v>2276.19</v>
      </c>
      <c r="BD187" s="1">
        <v>2421.7689999999998</v>
      </c>
      <c r="BE187" s="1">
        <v>2341.4969999999998</v>
      </c>
      <c r="BF187" s="1">
        <v>2621.7689999999998</v>
      </c>
      <c r="BG187" s="1">
        <v>2375.5100000000002</v>
      </c>
      <c r="BH187" s="1">
        <v>2034.0139999999999</v>
      </c>
      <c r="BI187" s="1">
        <v>1880.2719999999999</v>
      </c>
      <c r="BJ187" s="1">
        <v>2178.2310000000002</v>
      </c>
      <c r="BK187" s="1">
        <v>1854.422</v>
      </c>
      <c r="BL187" s="1">
        <v>2183.6729999999998</v>
      </c>
      <c r="BM187" s="1">
        <v>2187.7550000000001</v>
      </c>
      <c r="BN187" s="1">
        <v>2092.5169999999998</v>
      </c>
      <c r="BO187" s="1">
        <v>1439.4559999999999</v>
      </c>
      <c r="BP187" s="1">
        <v>-44580.95</v>
      </c>
      <c r="BQ187" s="1">
        <v>3344.2179999999998</v>
      </c>
      <c r="BR187" s="1">
        <v>-44580.95</v>
      </c>
      <c r="BS187" s="1">
        <v>8504.7620000000006</v>
      </c>
      <c r="BT187" s="1">
        <v>-44580.95</v>
      </c>
      <c r="BU187" s="1">
        <v>2406.8029999999999</v>
      </c>
      <c r="BV187" s="1">
        <v>2375.5100000000002</v>
      </c>
      <c r="BW187" s="1">
        <v>2401.3609999999999</v>
      </c>
      <c r="BX187" s="1">
        <v>2210.884</v>
      </c>
      <c r="BY187" s="1">
        <v>2578.2310000000002</v>
      </c>
      <c r="BZ187" s="1">
        <v>-2082.9929999999999</v>
      </c>
    </row>
    <row r="188" spans="1:78">
      <c r="A188" s="1">
        <v>1493.7809999999999</v>
      </c>
      <c r="B188" s="1">
        <v>19.971</v>
      </c>
      <c r="C188" s="1">
        <v>0.2153437</v>
      </c>
      <c r="D188" s="1">
        <v>5.6526819999999998E-2</v>
      </c>
      <c r="E188" s="1">
        <v>-4.6135410000000002E-2</v>
      </c>
      <c r="F188" s="1">
        <v>-1.3578460000000001E-2</v>
      </c>
      <c r="G188" s="1">
        <v>3668.027</v>
      </c>
      <c r="H188" s="1">
        <v>3247.6190000000001</v>
      </c>
      <c r="I188" s="1">
        <v>2979.5920000000001</v>
      </c>
      <c r="J188" s="1">
        <v>2695.2379999999998</v>
      </c>
      <c r="K188" s="1">
        <v>2897.9589999999998</v>
      </c>
      <c r="L188" s="1">
        <v>3137.415</v>
      </c>
      <c r="M188" s="1">
        <v>2790.4760000000001</v>
      </c>
      <c r="N188" s="1">
        <v>2748.299</v>
      </c>
      <c r="O188" s="1">
        <v>3327.8910000000001</v>
      </c>
      <c r="P188" s="1">
        <v>2085.7139999999999</v>
      </c>
      <c r="Q188" s="1">
        <v>2149.66</v>
      </c>
      <c r="R188" s="1">
        <v>-44580.95</v>
      </c>
      <c r="S188" s="1">
        <v>2623.1289999999999</v>
      </c>
      <c r="T188" s="1">
        <v>2559.1840000000002</v>
      </c>
      <c r="U188" s="1">
        <v>-44580.95</v>
      </c>
      <c r="V188" s="1">
        <v>2540.136</v>
      </c>
      <c r="W188" s="1">
        <v>2504.7620000000002</v>
      </c>
      <c r="X188" s="1">
        <v>1961.905</v>
      </c>
      <c r="Y188" s="1">
        <v>1942.857</v>
      </c>
      <c r="Z188" s="1">
        <v>2912.9250000000002</v>
      </c>
      <c r="AA188" s="1">
        <v>2019.048</v>
      </c>
      <c r="AB188" s="1">
        <v>2446.259</v>
      </c>
      <c r="AC188" s="1">
        <v>2432.6529999999998</v>
      </c>
      <c r="AD188" s="1">
        <v>1865.306</v>
      </c>
      <c r="AE188" s="1">
        <v>2568.7069999999999</v>
      </c>
      <c r="AF188" s="1">
        <v>2859.864</v>
      </c>
      <c r="AG188" s="1">
        <v>3326.5309999999999</v>
      </c>
      <c r="AH188" s="1">
        <v>2733.3330000000001</v>
      </c>
      <c r="AI188" s="1">
        <v>2530.6120000000001</v>
      </c>
      <c r="AJ188" s="1">
        <v>2227.2109999999998</v>
      </c>
      <c r="AK188" s="1">
        <v>2725.17</v>
      </c>
      <c r="AL188" s="1">
        <v>2005.442</v>
      </c>
      <c r="AM188" s="1">
        <v>2146.9389999999999</v>
      </c>
      <c r="AN188" s="1">
        <v>2066.6669999999999</v>
      </c>
      <c r="AO188" s="1">
        <v>1402.721</v>
      </c>
      <c r="AP188" s="1">
        <v>2620.4079999999999</v>
      </c>
      <c r="AQ188" s="1">
        <v>2561.9050000000002</v>
      </c>
      <c r="AR188" s="1">
        <v>2376.8710000000001</v>
      </c>
      <c r="AS188" s="1">
        <v>2340.136</v>
      </c>
      <c r="AT188" s="1">
        <v>2360.5439999999999</v>
      </c>
      <c r="AU188" s="1">
        <v>2680.2719999999999</v>
      </c>
      <c r="AV188" s="1">
        <v>2066.6669999999999</v>
      </c>
      <c r="AW188" s="1">
        <v>1514.2860000000001</v>
      </c>
      <c r="AX188" s="1">
        <v>2414.9659999999999</v>
      </c>
      <c r="AY188" s="1">
        <v>2110.2040000000002</v>
      </c>
      <c r="AZ188" s="1">
        <v>2869.3879999999999</v>
      </c>
      <c r="BA188" s="1">
        <v>1643.537</v>
      </c>
      <c r="BB188" s="1">
        <v>1693.8779999999999</v>
      </c>
      <c r="BC188" s="1">
        <v>2277.5509999999999</v>
      </c>
      <c r="BD188" s="1">
        <v>2420.4079999999999</v>
      </c>
      <c r="BE188" s="1">
        <v>2337.415</v>
      </c>
      <c r="BF188" s="1">
        <v>2616.3270000000002</v>
      </c>
      <c r="BG188" s="1">
        <v>2376.8710000000001</v>
      </c>
      <c r="BH188" s="1">
        <v>2031.2929999999999</v>
      </c>
      <c r="BI188" s="1">
        <v>1877.5509999999999</v>
      </c>
      <c r="BJ188" s="1">
        <v>2178.2310000000002</v>
      </c>
      <c r="BK188" s="1">
        <v>1854.422</v>
      </c>
      <c r="BL188" s="1">
        <v>2178.2310000000002</v>
      </c>
      <c r="BM188" s="1">
        <v>2186.395</v>
      </c>
      <c r="BN188" s="1">
        <v>2092.5169999999998</v>
      </c>
      <c r="BO188" s="1">
        <v>1439.4559999999999</v>
      </c>
      <c r="BP188" s="1">
        <v>-44580.95</v>
      </c>
      <c r="BQ188" s="1">
        <v>3348.299</v>
      </c>
      <c r="BR188" s="1">
        <v>-44580.95</v>
      </c>
      <c r="BS188" s="1">
        <v>8504.7620000000006</v>
      </c>
      <c r="BT188" s="1">
        <v>-44580.95</v>
      </c>
      <c r="BU188" s="1">
        <v>2409.5239999999999</v>
      </c>
      <c r="BV188" s="1">
        <v>2376.8710000000001</v>
      </c>
      <c r="BW188" s="1">
        <v>2400</v>
      </c>
      <c r="BX188" s="1">
        <v>2208.163</v>
      </c>
      <c r="BY188" s="1">
        <v>2574.15</v>
      </c>
      <c r="BZ188" s="1">
        <v>-1934.694</v>
      </c>
    </row>
    <row r="189" spans="1:78">
      <c r="A189" s="1">
        <v>1508.2809999999999</v>
      </c>
      <c r="B189" s="1">
        <v>19.984999999999999</v>
      </c>
      <c r="C189" s="1">
        <v>0.21514839999999999</v>
      </c>
      <c r="D189" s="1">
        <v>5.6593060000000001E-2</v>
      </c>
      <c r="E189" s="1">
        <v>-4.6396229999999997E-2</v>
      </c>
      <c r="F189" s="1">
        <v>-1.312028E-2</v>
      </c>
      <c r="G189" s="1">
        <v>3668.027</v>
      </c>
      <c r="H189" s="1">
        <v>3247.6190000000001</v>
      </c>
      <c r="I189" s="1">
        <v>2979.5920000000001</v>
      </c>
      <c r="J189" s="1">
        <v>2693.8780000000002</v>
      </c>
      <c r="K189" s="1">
        <v>2893.8780000000002</v>
      </c>
      <c r="L189" s="1">
        <v>3137.415</v>
      </c>
      <c r="M189" s="1">
        <v>2787.7550000000001</v>
      </c>
      <c r="N189" s="1">
        <v>2748.299</v>
      </c>
      <c r="O189" s="1">
        <v>3331.973</v>
      </c>
      <c r="P189" s="1">
        <v>2088.4349999999999</v>
      </c>
      <c r="Q189" s="1">
        <v>2152.3809999999999</v>
      </c>
      <c r="R189" s="1">
        <v>-44580.95</v>
      </c>
      <c r="S189" s="1">
        <v>2627.2109999999998</v>
      </c>
      <c r="T189" s="1">
        <v>2563.2649999999999</v>
      </c>
      <c r="U189" s="1">
        <v>-44580.95</v>
      </c>
      <c r="V189" s="1">
        <v>2541.4969999999998</v>
      </c>
      <c r="W189" s="1">
        <v>2507.4830000000002</v>
      </c>
      <c r="X189" s="1">
        <v>1965.9860000000001</v>
      </c>
      <c r="Y189" s="1">
        <v>1948.299</v>
      </c>
      <c r="Z189" s="1">
        <v>2918.3670000000002</v>
      </c>
      <c r="AA189" s="1">
        <v>2019.048</v>
      </c>
      <c r="AB189" s="1">
        <v>2450.34</v>
      </c>
      <c r="AC189" s="1">
        <v>2438.0949999999998</v>
      </c>
      <c r="AD189" s="1">
        <v>1870.748</v>
      </c>
      <c r="AE189" s="1">
        <v>2574.15</v>
      </c>
      <c r="AF189" s="1">
        <v>2865.306</v>
      </c>
      <c r="AG189" s="1">
        <v>3329.252</v>
      </c>
      <c r="AH189" s="1">
        <v>2734.694</v>
      </c>
      <c r="AI189" s="1">
        <v>2530.6120000000001</v>
      </c>
      <c r="AJ189" s="1">
        <v>2227.2109999999998</v>
      </c>
      <c r="AK189" s="1">
        <v>2721.0880000000002</v>
      </c>
      <c r="AL189" s="1">
        <v>2006.8030000000001</v>
      </c>
      <c r="AM189" s="1">
        <v>2149.66</v>
      </c>
      <c r="AN189" s="1">
        <v>2066.6669999999999</v>
      </c>
      <c r="AO189" s="1">
        <v>1404.0820000000001</v>
      </c>
      <c r="AP189" s="1">
        <v>2623.1289999999999</v>
      </c>
      <c r="AQ189" s="1">
        <v>2563.2649999999999</v>
      </c>
      <c r="AR189" s="1">
        <v>2379.5920000000001</v>
      </c>
      <c r="AS189" s="1">
        <v>2342.857</v>
      </c>
      <c r="AT189" s="1">
        <v>2364.6260000000002</v>
      </c>
      <c r="AU189" s="1">
        <v>2681.6329999999998</v>
      </c>
      <c r="AV189" s="1">
        <v>2072.1089999999999</v>
      </c>
      <c r="AW189" s="1">
        <v>1519.7280000000001</v>
      </c>
      <c r="AX189" s="1">
        <v>2420.4079999999999</v>
      </c>
      <c r="AY189" s="1">
        <v>2114.2860000000001</v>
      </c>
      <c r="AZ189" s="1">
        <v>2872.1089999999999</v>
      </c>
      <c r="BA189" s="1">
        <v>1644.8979999999999</v>
      </c>
      <c r="BB189" s="1">
        <v>1695.2380000000001</v>
      </c>
      <c r="BC189" s="1">
        <v>2278.9119999999998</v>
      </c>
      <c r="BD189" s="1">
        <v>2420.4079999999999</v>
      </c>
      <c r="BE189" s="1">
        <v>2338.7759999999998</v>
      </c>
      <c r="BF189" s="1">
        <v>2617.6869999999999</v>
      </c>
      <c r="BG189" s="1">
        <v>2375.5100000000002</v>
      </c>
      <c r="BH189" s="1">
        <v>2031.2929999999999</v>
      </c>
      <c r="BI189" s="1">
        <v>1878.912</v>
      </c>
      <c r="BJ189" s="1">
        <v>2179.5920000000001</v>
      </c>
      <c r="BK189" s="1">
        <v>1851.701</v>
      </c>
      <c r="BL189" s="1">
        <v>2178.2310000000002</v>
      </c>
      <c r="BM189" s="1">
        <v>2185.0340000000001</v>
      </c>
      <c r="BN189" s="1">
        <v>2092.5169999999998</v>
      </c>
      <c r="BO189" s="1">
        <v>1439.4559999999999</v>
      </c>
      <c r="BP189" s="1">
        <v>-44580.95</v>
      </c>
      <c r="BQ189" s="1">
        <v>3346.9389999999999</v>
      </c>
      <c r="BR189" s="1">
        <v>-44580.95</v>
      </c>
      <c r="BS189" s="1">
        <v>8484.3539999999994</v>
      </c>
      <c r="BT189" s="1">
        <v>-44580.95</v>
      </c>
      <c r="BU189" s="1">
        <v>2406.8029999999999</v>
      </c>
      <c r="BV189" s="1">
        <v>2378.2310000000002</v>
      </c>
      <c r="BW189" s="1">
        <v>2405.442</v>
      </c>
      <c r="BX189" s="1">
        <v>2206.8029999999999</v>
      </c>
      <c r="BY189" s="1">
        <v>2579.5920000000001</v>
      </c>
      <c r="BZ189" s="1">
        <v>-1936.0540000000001</v>
      </c>
    </row>
    <row r="190" spans="1:78">
      <c r="A190" s="1">
        <v>1522.7809999999999</v>
      </c>
      <c r="B190" s="1">
        <v>20.055</v>
      </c>
      <c r="C190" s="1">
        <v>0.21586430000000001</v>
      </c>
      <c r="D190" s="1">
        <v>5.6593060000000001E-2</v>
      </c>
      <c r="E190" s="1">
        <v>-4.6396229999999997E-2</v>
      </c>
      <c r="F190" s="1">
        <v>-1.3578460000000001E-2</v>
      </c>
      <c r="G190" s="1">
        <v>3668.027</v>
      </c>
      <c r="H190" s="1">
        <v>3250.34</v>
      </c>
      <c r="I190" s="1">
        <v>2978.2310000000002</v>
      </c>
      <c r="J190" s="1">
        <v>2695.2379999999998</v>
      </c>
      <c r="K190" s="1">
        <v>2895.2379999999998</v>
      </c>
      <c r="L190" s="1">
        <v>3136.0540000000001</v>
      </c>
      <c r="M190" s="1">
        <v>2787.7550000000001</v>
      </c>
      <c r="N190" s="1">
        <v>2749.66</v>
      </c>
      <c r="O190" s="1">
        <v>3330.6120000000001</v>
      </c>
      <c r="P190" s="1">
        <v>2088.4349999999999</v>
      </c>
      <c r="Q190" s="1">
        <v>2155.1019999999999</v>
      </c>
      <c r="R190" s="1">
        <v>-44580.95</v>
      </c>
      <c r="S190" s="1">
        <v>2625.85</v>
      </c>
      <c r="T190" s="1">
        <v>2564.6260000000002</v>
      </c>
      <c r="U190" s="1">
        <v>-44580.95</v>
      </c>
      <c r="V190" s="1">
        <v>2542.857</v>
      </c>
      <c r="W190" s="1">
        <v>2510.2040000000002</v>
      </c>
      <c r="X190" s="1">
        <v>1961.905</v>
      </c>
      <c r="Y190" s="1">
        <v>1948.299</v>
      </c>
      <c r="Z190" s="1">
        <v>2918.3670000000002</v>
      </c>
      <c r="AA190" s="1">
        <v>2023.1289999999999</v>
      </c>
      <c r="AB190" s="1">
        <v>2450.34</v>
      </c>
      <c r="AC190" s="1">
        <v>2440.8159999999998</v>
      </c>
      <c r="AD190" s="1">
        <v>1872.1089999999999</v>
      </c>
      <c r="AE190" s="1">
        <v>2578.2310000000002</v>
      </c>
      <c r="AF190" s="1">
        <v>2869.3879999999999</v>
      </c>
      <c r="AG190" s="1">
        <v>3330.6120000000001</v>
      </c>
      <c r="AH190" s="1">
        <v>2734.694</v>
      </c>
      <c r="AI190" s="1">
        <v>2531.973</v>
      </c>
      <c r="AJ190" s="1">
        <v>2227.2109999999998</v>
      </c>
      <c r="AK190" s="1">
        <v>2721.0880000000002</v>
      </c>
      <c r="AL190" s="1">
        <v>2005.442</v>
      </c>
      <c r="AM190" s="1">
        <v>2149.66</v>
      </c>
      <c r="AN190" s="1">
        <v>2066.6669999999999</v>
      </c>
      <c r="AO190" s="1">
        <v>1406.8030000000001</v>
      </c>
      <c r="AP190" s="1">
        <v>2624.49</v>
      </c>
      <c r="AQ190" s="1">
        <v>2564.6260000000002</v>
      </c>
      <c r="AR190" s="1">
        <v>2379.5920000000001</v>
      </c>
      <c r="AS190" s="1">
        <v>2345.578</v>
      </c>
      <c r="AT190" s="1">
        <v>2365.9859999999999</v>
      </c>
      <c r="AU190" s="1">
        <v>2685.7139999999999</v>
      </c>
      <c r="AV190" s="1">
        <v>2073.4690000000001</v>
      </c>
      <c r="AW190" s="1">
        <v>1523.81</v>
      </c>
      <c r="AX190" s="1">
        <v>2420.4079999999999</v>
      </c>
      <c r="AY190" s="1">
        <v>2117.0070000000001</v>
      </c>
      <c r="AZ190" s="1">
        <v>2876.19</v>
      </c>
      <c r="BA190" s="1">
        <v>1646.259</v>
      </c>
      <c r="BB190" s="1">
        <v>1695.2380000000001</v>
      </c>
      <c r="BC190" s="1">
        <v>2278.9119999999998</v>
      </c>
      <c r="BD190" s="1">
        <v>2421.7689999999998</v>
      </c>
      <c r="BE190" s="1">
        <v>2338.7759999999998</v>
      </c>
      <c r="BF190" s="1">
        <v>2620.4079999999999</v>
      </c>
      <c r="BG190" s="1">
        <v>2378.2310000000002</v>
      </c>
      <c r="BH190" s="1">
        <v>2031.2929999999999</v>
      </c>
      <c r="BI190" s="1">
        <v>1882.9929999999999</v>
      </c>
      <c r="BJ190" s="1">
        <v>2178.2310000000002</v>
      </c>
      <c r="BK190" s="1">
        <v>1853.0609999999999</v>
      </c>
      <c r="BL190" s="1">
        <v>2179.5920000000001</v>
      </c>
      <c r="BM190" s="1">
        <v>2185.0340000000001</v>
      </c>
      <c r="BN190" s="1">
        <v>2095.2379999999998</v>
      </c>
      <c r="BO190" s="1">
        <v>1440.816</v>
      </c>
      <c r="BP190" s="1">
        <v>-44580.95</v>
      </c>
      <c r="BQ190" s="1">
        <v>3346.9389999999999</v>
      </c>
      <c r="BR190" s="1">
        <v>-44580.95</v>
      </c>
      <c r="BS190" s="1">
        <v>8496.5990000000002</v>
      </c>
      <c r="BT190" s="1">
        <v>-44580.95</v>
      </c>
      <c r="BU190" s="1">
        <v>2406.8029999999999</v>
      </c>
      <c r="BV190" s="1">
        <v>2380.9520000000002</v>
      </c>
      <c r="BW190" s="1">
        <v>2406.8029999999999</v>
      </c>
      <c r="BX190" s="1">
        <v>2208.163</v>
      </c>
      <c r="BY190" s="1">
        <v>2582.3130000000001</v>
      </c>
      <c r="BZ190" s="1">
        <v>-1942.857</v>
      </c>
    </row>
    <row r="191" spans="1:78">
      <c r="A191" s="1">
        <v>1537.2809999999999</v>
      </c>
      <c r="B191" s="1">
        <v>19.984999999999999</v>
      </c>
      <c r="C191" s="1">
        <v>0.21495320000000001</v>
      </c>
      <c r="D191" s="1">
        <v>5.6593060000000001E-2</v>
      </c>
      <c r="E191" s="1">
        <v>-4.6591840000000002E-2</v>
      </c>
      <c r="F191" s="1">
        <v>-1.285846E-2</v>
      </c>
      <c r="G191" s="1">
        <v>3665.306</v>
      </c>
      <c r="H191" s="1">
        <v>3247.6190000000001</v>
      </c>
      <c r="I191" s="1">
        <v>2978.2310000000002</v>
      </c>
      <c r="J191" s="1">
        <v>2692.5169999999998</v>
      </c>
      <c r="K191" s="1">
        <v>2895.2379999999998</v>
      </c>
      <c r="L191" s="1">
        <v>3137.415</v>
      </c>
      <c r="M191" s="1">
        <v>2787.7550000000001</v>
      </c>
      <c r="N191" s="1">
        <v>2751.02</v>
      </c>
      <c r="O191" s="1">
        <v>3327.8910000000001</v>
      </c>
      <c r="P191" s="1">
        <v>2088.4349999999999</v>
      </c>
      <c r="Q191" s="1">
        <v>2152.3809999999999</v>
      </c>
      <c r="R191" s="1">
        <v>-44580.95</v>
      </c>
      <c r="S191" s="1">
        <v>2625.85</v>
      </c>
      <c r="T191" s="1">
        <v>2561.9050000000002</v>
      </c>
      <c r="U191" s="1">
        <v>-44580.95</v>
      </c>
      <c r="V191" s="1">
        <v>2541.4969999999998</v>
      </c>
      <c r="W191" s="1">
        <v>2508.8440000000001</v>
      </c>
      <c r="X191" s="1">
        <v>1961.905</v>
      </c>
      <c r="Y191" s="1">
        <v>1944.2180000000001</v>
      </c>
      <c r="Z191" s="1">
        <v>2915.6460000000002</v>
      </c>
      <c r="AA191" s="1">
        <v>2019.048</v>
      </c>
      <c r="AB191" s="1">
        <v>2444.8980000000001</v>
      </c>
      <c r="AC191" s="1">
        <v>2435.3739999999998</v>
      </c>
      <c r="AD191" s="1">
        <v>1866.6669999999999</v>
      </c>
      <c r="AE191" s="1">
        <v>2568.7069999999999</v>
      </c>
      <c r="AF191" s="1">
        <v>2862.585</v>
      </c>
      <c r="AG191" s="1">
        <v>3327.8910000000001</v>
      </c>
      <c r="AH191" s="1">
        <v>2730.6120000000001</v>
      </c>
      <c r="AI191" s="1">
        <v>2529.252</v>
      </c>
      <c r="AJ191" s="1">
        <v>2227.2109999999998</v>
      </c>
      <c r="AK191" s="1">
        <v>2717.0070000000001</v>
      </c>
      <c r="AL191" s="1">
        <v>2004.0820000000001</v>
      </c>
      <c r="AM191" s="1">
        <v>2146.9389999999999</v>
      </c>
      <c r="AN191" s="1">
        <v>2065.306</v>
      </c>
      <c r="AO191" s="1">
        <v>1402.721</v>
      </c>
      <c r="AP191" s="1">
        <v>2620.4079999999999</v>
      </c>
      <c r="AQ191" s="1">
        <v>2561.9050000000002</v>
      </c>
      <c r="AR191" s="1">
        <v>2374.15</v>
      </c>
      <c r="AS191" s="1">
        <v>2340.136</v>
      </c>
      <c r="AT191" s="1">
        <v>2360.5439999999999</v>
      </c>
      <c r="AU191" s="1">
        <v>2681.6329999999998</v>
      </c>
      <c r="AV191" s="1">
        <v>2069.3879999999999</v>
      </c>
      <c r="AW191" s="1">
        <v>1519.7280000000001</v>
      </c>
      <c r="AX191" s="1">
        <v>2417.6869999999999</v>
      </c>
      <c r="AY191" s="1">
        <v>2111.5650000000001</v>
      </c>
      <c r="AZ191" s="1">
        <v>2872.1089999999999</v>
      </c>
      <c r="BA191" s="1">
        <v>1644.8979999999999</v>
      </c>
      <c r="BB191" s="1">
        <v>1693.8779999999999</v>
      </c>
      <c r="BC191" s="1">
        <v>2280.2719999999999</v>
      </c>
      <c r="BD191" s="1">
        <v>2421.7689999999998</v>
      </c>
      <c r="BE191" s="1">
        <v>2340.136</v>
      </c>
      <c r="BF191" s="1">
        <v>2619.0479999999998</v>
      </c>
      <c r="BG191" s="1">
        <v>2375.5100000000002</v>
      </c>
      <c r="BH191" s="1">
        <v>2032.653</v>
      </c>
      <c r="BI191" s="1">
        <v>1877.5509999999999</v>
      </c>
      <c r="BJ191" s="1">
        <v>2178.2310000000002</v>
      </c>
      <c r="BK191" s="1">
        <v>1853.0609999999999</v>
      </c>
      <c r="BL191" s="1">
        <v>2180.9520000000002</v>
      </c>
      <c r="BM191" s="1">
        <v>2185.0340000000001</v>
      </c>
      <c r="BN191" s="1">
        <v>2095.2379999999998</v>
      </c>
      <c r="BO191" s="1">
        <v>1440.816</v>
      </c>
      <c r="BP191" s="1">
        <v>-44580.95</v>
      </c>
      <c r="BQ191" s="1">
        <v>3346.9389999999999</v>
      </c>
      <c r="BR191" s="1">
        <v>-44580.95</v>
      </c>
      <c r="BS191" s="1">
        <v>8481.6329999999998</v>
      </c>
      <c r="BT191" s="1">
        <v>-44580.95</v>
      </c>
      <c r="BU191" s="1">
        <v>2406.8029999999999</v>
      </c>
      <c r="BV191" s="1">
        <v>2378.2310000000002</v>
      </c>
      <c r="BW191" s="1">
        <v>2402.721</v>
      </c>
      <c r="BX191" s="1">
        <v>2209.5239999999999</v>
      </c>
      <c r="BY191" s="1">
        <v>2576.8710000000001</v>
      </c>
      <c r="BZ191" s="1">
        <v>-1933.3330000000001</v>
      </c>
    </row>
    <row r="192" spans="1:78">
      <c r="A192" s="1">
        <v>1551.7809999999999</v>
      </c>
      <c r="B192" s="1">
        <v>20.111000000000001</v>
      </c>
      <c r="C192" s="1">
        <v>0.21592939999999999</v>
      </c>
      <c r="D192" s="1">
        <v>5.6593060000000001E-2</v>
      </c>
      <c r="E192" s="1">
        <v>-4.6396229999999997E-2</v>
      </c>
      <c r="F192" s="1">
        <v>-1.3513000000000001E-2</v>
      </c>
      <c r="G192" s="1">
        <v>3670.748</v>
      </c>
      <c r="H192" s="1">
        <v>3253.0610000000001</v>
      </c>
      <c r="I192" s="1">
        <v>2978.2310000000002</v>
      </c>
      <c r="J192" s="1">
        <v>2693.8780000000002</v>
      </c>
      <c r="K192" s="1">
        <v>2895.2379999999998</v>
      </c>
      <c r="L192" s="1">
        <v>3134.694</v>
      </c>
      <c r="M192" s="1">
        <v>2790.4760000000001</v>
      </c>
      <c r="N192" s="1">
        <v>2751.02</v>
      </c>
      <c r="O192" s="1">
        <v>3330.6120000000001</v>
      </c>
      <c r="P192" s="1">
        <v>2088.4349999999999</v>
      </c>
      <c r="Q192" s="1">
        <v>2149.66</v>
      </c>
      <c r="R192" s="1">
        <v>-44580.95</v>
      </c>
      <c r="S192" s="1">
        <v>2623.1289999999999</v>
      </c>
      <c r="T192" s="1">
        <v>2561.9050000000002</v>
      </c>
      <c r="U192" s="1">
        <v>-44580.95</v>
      </c>
      <c r="V192" s="1">
        <v>2540.136</v>
      </c>
      <c r="W192" s="1">
        <v>2507.4830000000002</v>
      </c>
      <c r="X192" s="1">
        <v>1960.5440000000001</v>
      </c>
      <c r="Y192" s="1">
        <v>1944.2180000000001</v>
      </c>
      <c r="Z192" s="1">
        <v>2914.2860000000001</v>
      </c>
      <c r="AA192" s="1">
        <v>2013.605</v>
      </c>
      <c r="AB192" s="1">
        <v>2446.259</v>
      </c>
      <c r="AC192" s="1">
        <v>2434.0140000000001</v>
      </c>
      <c r="AD192" s="1">
        <v>1863.9459999999999</v>
      </c>
      <c r="AE192" s="1">
        <v>2565.9859999999999</v>
      </c>
      <c r="AF192" s="1">
        <v>2857.143</v>
      </c>
      <c r="AG192" s="1">
        <v>3327.8910000000001</v>
      </c>
      <c r="AH192" s="1">
        <v>2730.6120000000001</v>
      </c>
      <c r="AI192" s="1">
        <v>2531.973</v>
      </c>
      <c r="AJ192" s="1">
        <v>2228.5709999999999</v>
      </c>
      <c r="AK192" s="1">
        <v>2714.2860000000001</v>
      </c>
      <c r="AL192" s="1">
        <v>2002.721</v>
      </c>
      <c r="AM192" s="1">
        <v>2146.9389999999999</v>
      </c>
      <c r="AN192" s="1">
        <v>2065.306</v>
      </c>
      <c r="AO192" s="1">
        <v>1402.721</v>
      </c>
      <c r="AP192" s="1">
        <v>2621.7689999999998</v>
      </c>
      <c r="AQ192" s="1">
        <v>2561.9050000000002</v>
      </c>
      <c r="AR192" s="1">
        <v>2375.5100000000002</v>
      </c>
      <c r="AS192" s="1">
        <v>2340.136</v>
      </c>
      <c r="AT192" s="1">
        <v>2361.9050000000002</v>
      </c>
      <c r="AU192" s="1">
        <v>2680.2719999999999</v>
      </c>
      <c r="AV192" s="1">
        <v>2069.3879999999999</v>
      </c>
      <c r="AW192" s="1">
        <v>1517.0070000000001</v>
      </c>
      <c r="AX192" s="1">
        <v>2419.0479999999998</v>
      </c>
      <c r="AY192" s="1">
        <v>2111.5650000000001</v>
      </c>
      <c r="AZ192" s="1">
        <v>2872.1089999999999</v>
      </c>
      <c r="BA192" s="1">
        <v>1644.8979999999999</v>
      </c>
      <c r="BB192" s="1">
        <v>1695.2380000000001</v>
      </c>
      <c r="BC192" s="1">
        <v>2284.3539999999998</v>
      </c>
      <c r="BD192" s="1">
        <v>2423.1289999999999</v>
      </c>
      <c r="BE192" s="1">
        <v>2338.7759999999998</v>
      </c>
      <c r="BF192" s="1">
        <v>2621.7689999999998</v>
      </c>
      <c r="BG192" s="1">
        <v>2378.2310000000002</v>
      </c>
      <c r="BH192" s="1">
        <v>2031.2929999999999</v>
      </c>
      <c r="BI192" s="1">
        <v>1881.633</v>
      </c>
      <c r="BJ192" s="1">
        <v>2180.9520000000002</v>
      </c>
      <c r="BK192" s="1">
        <v>1854.422</v>
      </c>
      <c r="BL192" s="1">
        <v>2179.5920000000001</v>
      </c>
      <c r="BM192" s="1">
        <v>2185.0340000000001</v>
      </c>
      <c r="BN192" s="1">
        <v>2095.2379999999998</v>
      </c>
      <c r="BO192" s="1">
        <v>1443.537</v>
      </c>
      <c r="BP192" s="1">
        <v>-44580.95</v>
      </c>
      <c r="BQ192" s="1">
        <v>3348.299</v>
      </c>
      <c r="BR192" s="1">
        <v>-44580.95</v>
      </c>
      <c r="BS192" s="1">
        <v>8491.1560000000009</v>
      </c>
      <c r="BT192" s="1">
        <v>-44580.95</v>
      </c>
      <c r="BU192" s="1">
        <v>2409.5239999999999</v>
      </c>
      <c r="BV192" s="1">
        <v>2378.2310000000002</v>
      </c>
      <c r="BW192" s="1">
        <v>2404.0819999999999</v>
      </c>
      <c r="BX192" s="1">
        <v>2210.884</v>
      </c>
      <c r="BY192" s="1">
        <v>2576.8710000000001</v>
      </c>
      <c r="BZ192" s="1">
        <v>-1945.578</v>
      </c>
    </row>
    <row r="193" spans="1:78">
      <c r="A193" s="1">
        <v>1566.2809999999999</v>
      </c>
      <c r="B193" s="1">
        <v>19.957000000000001</v>
      </c>
      <c r="C193" s="1">
        <v>0.21462780000000001</v>
      </c>
      <c r="D193" s="1">
        <v>5.6593060000000001E-2</v>
      </c>
      <c r="E193" s="1">
        <v>-4.6265819999999999E-2</v>
      </c>
      <c r="F193" s="1">
        <v>-1.312028E-2</v>
      </c>
      <c r="G193" s="1">
        <v>3666.6669999999999</v>
      </c>
      <c r="H193" s="1">
        <v>3247.6190000000001</v>
      </c>
      <c r="I193" s="1">
        <v>2978.2310000000002</v>
      </c>
      <c r="J193" s="1">
        <v>2693.8780000000002</v>
      </c>
      <c r="K193" s="1">
        <v>2895.2379999999998</v>
      </c>
      <c r="L193" s="1">
        <v>3137.415</v>
      </c>
      <c r="M193" s="1">
        <v>2790.4760000000001</v>
      </c>
      <c r="N193" s="1">
        <v>2751.02</v>
      </c>
      <c r="O193" s="1">
        <v>3336.0540000000001</v>
      </c>
      <c r="P193" s="1">
        <v>2091.1559999999999</v>
      </c>
      <c r="Q193" s="1">
        <v>2153.741</v>
      </c>
      <c r="R193" s="1">
        <v>-44580.95</v>
      </c>
      <c r="S193" s="1">
        <v>2628.5709999999999</v>
      </c>
      <c r="T193" s="1">
        <v>2564.6260000000002</v>
      </c>
      <c r="U193" s="1">
        <v>-44580.95</v>
      </c>
      <c r="V193" s="1">
        <v>2542.857</v>
      </c>
      <c r="W193" s="1">
        <v>2507.4830000000002</v>
      </c>
      <c r="X193" s="1">
        <v>1961.905</v>
      </c>
      <c r="Y193" s="1">
        <v>1945.578</v>
      </c>
      <c r="Z193" s="1">
        <v>2911.5650000000001</v>
      </c>
      <c r="AA193" s="1">
        <v>2012.2449999999999</v>
      </c>
      <c r="AB193" s="1">
        <v>2443.5369999999998</v>
      </c>
      <c r="AC193" s="1">
        <v>2429.9319999999998</v>
      </c>
      <c r="AD193" s="1">
        <v>1863.9459999999999</v>
      </c>
      <c r="AE193" s="1">
        <v>2564.6260000000002</v>
      </c>
      <c r="AF193" s="1">
        <v>2855.7820000000002</v>
      </c>
      <c r="AG193" s="1">
        <v>3329.252</v>
      </c>
      <c r="AH193" s="1">
        <v>2730.6120000000001</v>
      </c>
      <c r="AI193" s="1">
        <v>2527.8910000000001</v>
      </c>
      <c r="AJ193" s="1">
        <v>2227.2109999999998</v>
      </c>
      <c r="AK193" s="1">
        <v>2714.2860000000001</v>
      </c>
      <c r="AL193" s="1">
        <v>2002.721</v>
      </c>
      <c r="AM193" s="1">
        <v>2149.66</v>
      </c>
      <c r="AN193" s="1">
        <v>2068.027</v>
      </c>
      <c r="AO193" s="1">
        <v>1404.0820000000001</v>
      </c>
      <c r="AP193" s="1">
        <v>2619.0479999999998</v>
      </c>
      <c r="AQ193" s="1">
        <v>2563.2649999999999</v>
      </c>
      <c r="AR193" s="1">
        <v>2378.2310000000002</v>
      </c>
      <c r="AS193" s="1">
        <v>2344.2179999999998</v>
      </c>
      <c r="AT193" s="1">
        <v>2363.2649999999999</v>
      </c>
      <c r="AU193" s="1">
        <v>2681.6329999999998</v>
      </c>
      <c r="AV193" s="1">
        <v>2070.748</v>
      </c>
      <c r="AW193" s="1">
        <v>1517.0070000000001</v>
      </c>
      <c r="AX193" s="1">
        <v>2421.7689999999998</v>
      </c>
      <c r="AY193" s="1">
        <v>2112.9250000000002</v>
      </c>
      <c r="AZ193" s="1">
        <v>2874.83</v>
      </c>
      <c r="BA193" s="1">
        <v>1647.6189999999999</v>
      </c>
      <c r="BB193" s="1">
        <v>1696.5989999999999</v>
      </c>
      <c r="BC193" s="1">
        <v>2285.7139999999999</v>
      </c>
      <c r="BD193" s="1">
        <v>2423.1289999999999</v>
      </c>
      <c r="BE193" s="1">
        <v>2338.7759999999998</v>
      </c>
      <c r="BF193" s="1">
        <v>2621.7689999999998</v>
      </c>
      <c r="BG193" s="1">
        <v>2378.2310000000002</v>
      </c>
      <c r="BH193" s="1">
        <v>2031.2929999999999</v>
      </c>
      <c r="BI193" s="1">
        <v>1885.7139999999999</v>
      </c>
      <c r="BJ193" s="1">
        <v>2180.9520000000002</v>
      </c>
      <c r="BK193" s="1">
        <v>1855.7819999999999</v>
      </c>
      <c r="BL193" s="1">
        <v>2180.9520000000002</v>
      </c>
      <c r="BM193" s="1">
        <v>2185.0340000000001</v>
      </c>
      <c r="BN193" s="1">
        <v>2095.2379999999998</v>
      </c>
      <c r="BO193" s="1">
        <v>1442.1769999999999</v>
      </c>
      <c r="BP193" s="1">
        <v>-44580.95</v>
      </c>
      <c r="BQ193" s="1">
        <v>3346.9389999999999</v>
      </c>
      <c r="BR193" s="1">
        <v>-44580.95</v>
      </c>
      <c r="BS193" s="1">
        <v>8491.1560000000009</v>
      </c>
      <c r="BT193" s="1">
        <v>-44580.95</v>
      </c>
      <c r="BU193" s="1">
        <v>2412.2449999999999</v>
      </c>
      <c r="BV193" s="1">
        <v>2378.2310000000002</v>
      </c>
      <c r="BW193" s="1">
        <v>2401.3609999999999</v>
      </c>
      <c r="BX193" s="1">
        <v>2208.163</v>
      </c>
      <c r="BY193" s="1">
        <v>2576.8710000000001</v>
      </c>
      <c r="BZ193" s="1">
        <v>-1934.694</v>
      </c>
    </row>
    <row r="194" spans="1:78">
      <c r="A194" s="1">
        <v>1580.797</v>
      </c>
      <c r="B194" s="1">
        <v>20.013000000000002</v>
      </c>
      <c r="C194" s="1">
        <v>0.21508340000000001</v>
      </c>
      <c r="D194" s="1">
        <v>5.6593060000000001E-2</v>
      </c>
      <c r="E194" s="1">
        <v>-4.6200619999999998E-2</v>
      </c>
      <c r="F194" s="1">
        <v>-1.312028E-2</v>
      </c>
      <c r="G194" s="1">
        <v>3672.1089999999999</v>
      </c>
      <c r="H194" s="1">
        <v>3251.701</v>
      </c>
      <c r="I194" s="1">
        <v>2978.2310000000002</v>
      </c>
      <c r="J194" s="1">
        <v>2697.9589999999998</v>
      </c>
      <c r="K194" s="1">
        <v>2895.2379999999998</v>
      </c>
      <c r="L194" s="1">
        <v>3137.415</v>
      </c>
      <c r="M194" s="1">
        <v>2790.4760000000001</v>
      </c>
      <c r="N194" s="1">
        <v>2749.66</v>
      </c>
      <c r="O194" s="1">
        <v>3338.7759999999998</v>
      </c>
      <c r="P194" s="1">
        <v>2092.5169999999998</v>
      </c>
      <c r="Q194" s="1">
        <v>2157.8229999999999</v>
      </c>
      <c r="R194" s="1">
        <v>-44580.95</v>
      </c>
      <c r="S194" s="1">
        <v>2632.6529999999998</v>
      </c>
      <c r="T194" s="1">
        <v>2568.7069999999999</v>
      </c>
      <c r="U194" s="1">
        <v>-44580.95</v>
      </c>
      <c r="V194" s="1">
        <v>2551.02</v>
      </c>
      <c r="W194" s="1">
        <v>2514.2860000000001</v>
      </c>
      <c r="X194" s="1">
        <v>1970.068</v>
      </c>
      <c r="Y194" s="1">
        <v>1951.02</v>
      </c>
      <c r="Z194" s="1">
        <v>2917.0070000000001</v>
      </c>
      <c r="AA194" s="1">
        <v>2012.2449999999999</v>
      </c>
      <c r="AB194" s="1">
        <v>2447.6190000000001</v>
      </c>
      <c r="AC194" s="1">
        <v>2436.7350000000001</v>
      </c>
      <c r="AD194" s="1">
        <v>1866.6669999999999</v>
      </c>
      <c r="AE194" s="1">
        <v>2568.7069999999999</v>
      </c>
      <c r="AF194" s="1">
        <v>2859.864</v>
      </c>
      <c r="AG194" s="1">
        <v>3330.6120000000001</v>
      </c>
      <c r="AH194" s="1">
        <v>2731.973</v>
      </c>
      <c r="AI194" s="1">
        <v>2530.6120000000001</v>
      </c>
      <c r="AJ194" s="1">
        <v>2227.2109999999998</v>
      </c>
      <c r="AK194" s="1">
        <v>2711.5650000000001</v>
      </c>
      <c r="AL194" s="1">
        <v>2005.442</v>
      </c>
      <c r="AM194" s="1">
        <v>2149.66</v>
      </c>
      <c r="AN194" s="1">
        <v>2068.027</v>
      </c>
      <c r="AO194" s="1">
        <v>1405.442</v>
      </c>
      <c r="AP194" s="1">
        <v>2624.49</v>
      </c>
      <c r="AQ194" s="1">
        <v>2563.2649999999999</v>
      </c>
      <c r="AR194" s="1">
        <v>2376.8710000000001</v>
      </c>
      <c r="AS194" s="1">
        <v>2349.66</v>
      </c>
      <c r="AT194" s="1">
        <v>2367.3470000000002</v>
      </c>
      <c r="AU194" s="1">
        <v>2684.3539999999998</v>
      </c>
      <c r="AV194" s="1">
        <v>2076.19</v>
      </c>
      <c r="AW194" s="1">
        <v>1514.2860000000001</v>
      </c>
      <c r="AX194" s="1">
        <v>2421.7689999999998</v>
      </c>
      <c r="AY194" s="1">
        <v>2117.0070000000001</v>
      </c>
      <c r="AZ194" s="1">
        <v>2874.83</v>
      </c>
      <c r="BA194" s="1">
        <v>1648.98</v>
      </c>
      <c r="BB194" s="1">
        <v>1699.32</v>
      </c>
      <c r="BC194" s="1">
        <v>2288.4349999999999</v>
      </c>
      <c r="BD194" s="1">
        <v>2421.7689999999998</v>
      </c>
      <c r="BE194" s="1">
        <v>2340.136</v>
      </c>
      <c r="BF194" s="1">
        <v>2620.4079999999999</v>
      </c>
      <c r="BG194" s="1">
        <v>2380.9520000000002</v>
      </c>
      <c r="BH194" s="1">
        <v>2032.653</v>
      </c>
      <c r="BI194" s="1">
        <v>1889.796</v>
      </c>
      <c r="BJ194" s="1">
        <v>2182.3130000000001</v>
      </c>
      <c r="BK194" s="1">
        <v>1854.422</v>
      </c>
      <c r="BL194" s="1">
        <v>2180.9520000000002</v>
      </c>
      <c r="BM194" s="1">
        <v>2187.7550000000001</v>
      </c>
      <c r="BN194" s="1">
        <v>2095.2379999999998</v>
      </c>
      <c r="BO194" s="1">
        <v>1440.816</v>
      </c>
      <c r="BP194" s="1">
        <v>-44580.95</v>
      </c>
      <c r="BQ194" s="1">
        <v>3352.3809999999999</v>
      </c>
      <c r="BR194" s="1">
        <v>-44580.95</v>
      </c>
      <c r="BS194" s="1">
        <v>8507.4830000000002</v>
      </c>
      <c r="BT194" s="1">
        <v>-44580.95</v>
      </c>
      <c r="BU194" s="1">
        <v>2409.5239999999999</v>
      </c>
      <c r="BV194" s="1">
        <v>2379.5920000000001</v>
      </c>
      <c r="BW194" s="1">
        <v>2402.721</v>
      </c>
      <c r="BX194" s="1">
        <v>2208.163</v>
      </c>
      <c r="BY194" s="1">
        <v>2579.5920000000001</v>
      </c>
      <c r="BZ194" s="1">
        <v>-1936.0540000000001</v>
      </c>
    </row>
    <row r="195" spans="1:78">
      <c r="A195" s="1">
        <v>1595.297</v>
      </c>
      <c r="B195" s="1">
        <v>19.971</v>
      </c>
      <c r="C195" s="1">
        <v>0.2150183</v>
      </c>
      <c r="D195" s="1">
        <v>5.6858020000000002E-2</v>
      </c>
      <c r="E195" s="1">
        <v>-4.6591840000000002E-2</v>
      </c>
      <c r="F195" s="1">
        <v>-1.285846E-2</v>
      </c>
      <c r="G195" s="1">
        <v>3668.027</v>
      </c>
      <c r="H195" s="1">
        <v>3247.6190000000001</v>
      </c>
      <c r="I195" s="1">
        <v>2979.5920000000001</v>
      </c>
      <c r="J195" s="1">
        <v>2693.8780000000002</v>
      </c>
      <c r="K195" s="1">
        <v>2892.5169999999998</v>
      </c>
      <c r="L195" s="1">
        <v>3140.136</v>
      </c>
      <c r="M195" s="1">
        <v>2793.1970000000001</v>
      </c>
      <c r="N195" s="1">
        <v>2749.66</v>
      </c>
      <c r="O195" s="1">
        <v>3340.136</v>
      </c>
      <c r="P195" s="1">
        <v>2095.2379999999998</v>
      </c>
      <c r="Q195" s="1">
        <v>2159.1840000000002</v>
      </c>
      <c r="R195" s="1">
        <v>-44580.95</v>
      </c>
      <c r="S195" s="1">
        <v>2634.0140000000001</v>
      </c>
      <c r="T195" s="1">
        <v>2571.4290000000001</v>
      </c>
      <c r="U195" s="1">
        <v>-44580.95</v>
      </c>
      <c r="V195" s="1">
        <v>2549.66</v>
      </c>
      <c r="W195" s="1">
        <v>2512.9250000000002</v>
      </c>
      <c r="X195" s="1">
        <v>1972.789</v>
      </c>
      <c r="Y195" s="1">
        <v>1949.66</v>
      </c>
      <c r="Z195" s="1">
        <v>2918.3670000000002</v>
      </c>
      <c r="AA195" s="1">
        <v>2013.605</v>
      </c>
      <c r="AB195" s="1">
        <v>2451.701</v>
      </c>
      <c r="AC195" s="1">
        <v>2439.4560000000001</v>
      </c>
      <c r="AD195" s="1">
        <v>1869.3879999999999</v>
      </c>
      <c r="AE195" s="1">
        <v>2571.4290000000001</v>
      </c>
      <c r="AF195" s="1">
        <v>2862.585</v>
      </c>
      <c r="AG195" s="1">
        <v>3329.252</v>
      </c>
      <c r="AH195" s="1">
        <v>2731.973</v>
      </c>
      <c r="AI195" s="1">
        <v>2530.6120000000001</v>
      </c>
      <c r="AJ195" s="1">
        <v>2227.2109999999998</v>
      </c>
      <c r="AK195" s="1">
        <v>2710.2040000000002</v>
      </c>
      <c r="AL195" s="1">
        <v>2004.0820000000001</v>
      </c>
      <c r="AM195" s="1">
        <v>2149.66</v>
      </c>
      <c r="AN195" s="1">
        <v>2069.3879999999999</v>
      </c>
      <c r="AO195" s="1">
        <v>1408.163</v>
      </c>
      <c r="AP195" s="1">
        <v>2625.85</v>
      </c>
      <c r="AQ195" s="1">
        <v>2565.9859999999999</v>
      </c>
      <c r="AR195" s="1">
        <v>2380.9520000000002</v>
      </c>
      <c r="AS195" s="1">
        <v>2348.299</v>
      </c>
      <c r="AT195" s="1">
        <v>2365.9859999999999</v>
      </c>
      <c r="AU195" s="1">
        <v>2688.4349999999999</v>
      </c>
      <c r="AV195" s="1">
        <v>2074.83</v>
      </c>
      <c r="AW195" s="1">
        <v>1515.646</v>
      </c>
      <c r="AX195" s="1">
        <v>2421.7689999999998</v>
      </c>
      <c r="AY195" s="1">
        <v>2115.6460000000002</v>
      </c>
      <c r="AZ195" s="1">
        <v>2874.83</v>
      </c>
      <c r="BA195" s="1">
        <v>1648.98</v>
      </c>
      <c r="BB195" s="1">
        <v>1699.32</v>
      </c>
      <c r="BC195" s="1">
        <v>2291.1559999999999</v>
      </c>
      <c r="BD195" s="1">
        <v>2425.85</v>
      </c>
      <c r="BE195" s="1">
        <v>2342.857</v>
      </c>
      <c r="BF195" s="1">
        <v>2620.4079999999999</v>
      </c>
      <c r="BG195" s="1">
        <v>2380.9520000000002</v>
      </c>
      <c r="BH195" s="1">
        <v>2031.2929999999999</v>
      </c>
      <c r="BI195" s="1">
        <v>1888.4349999999999</v>
      </c>
      <c r="BJ195" s="1">
        <v>2183.6729999999998</v>
      </c>
      <c r="BK195" s="1">
        <v>1857.143</v>
      </c>
      <c r="BL195" s="1">
        <v>2182.3130000000001</v>
      </c>
      <c r="BM195" s="1">
        <v>2186.395</v>
      </c>
      <c r="BN195" s="1">
        <v>2097.9589999999998</v>
      </c>
      <c r="BO195" s="1">
        <v>1442.1769999999999</v>
      </c>
      <c r="BP195" s="1">
        <v>-44580.95</v>
      </c>
      <c r="BQ195" s="1">
        <v>3352.3809999999999</v>
      </c>
      <c r="BR195" s="1">
        <v>-44580.95</v>
      </c>
      <c r="BS195" s="1">
        <v>8511.5650000000005</v>
      </c>
      <c r="BT195" s="1">
        <v>-44580.95</v>
      </c>
      <c r="BU195" s="1">
        <v>2412.2449999999999</v>
      </c>
      <c r="BV195" s="1">
        <v>2380.9520000000002</v>
      </c>
      <c r="BW195" s="1">
        <v>2405.442</v>
      </c>
      <c r="BX195" s="1">
        <v>2210.884</v>
      </c>
      <c r="BY195" s="1">
        <v>2580.9520000000002</v>
      </c>
      <c r="BZ195" s="1">
        <v>-1934.694</v>
      </c>
    </row>
    <row r="196" spans="1:78">
      <c r="A196" s="1">
        <v>1609.797</v>
      </c>
      <c r="B196" s="1">
        <v>19.998999999999999</v>
      </c>
      <c r="C196" s="1">
        <v>0.21514839999999999</v>
      </c>
      <c r="D196" s="1">
        <v>5.7122979999999997E-2</v>
      </c>
      <c r="E196" s="1">
        <v>-4.6787460000000003E-2</v>
      </c>
      <c r="F196" s="1">
        <v>-1.3316639999999999E-2</v>
      </c>
      <c r="G196" s="1">
        <v>3668.027</v>
      </c>
      <c r="H196" s="1">
        <v>3247.6190000000001</v>
      </c>
      <c r="I196" s="1">
        <v>2978.2310000000002</v>
      </c>
      <c r="J196" s="1">
        <v>2695.2379999999998</v>
      </c>
      <c r="K196" s="1">
        <v>2895.2379999999998</v>
      </c>
      <c r="L196" s="1">
        <v>3138.7759999999998</v>
      </c>
      <c r="M196" s="1">
        <v>2791.837</v>
      </c>
      <c r="N196" s="1">
        <v>2751.02</v>
      </c>
      <c r="O196" s="1">
        <v>3336.0540000000001</v>
      </c>
      <c r="P196" s="1">
        <v>2092.5169999999998</v>
      </c>
      <c r="Q196" s="1">
        <v>2160.5439999999999</v>
      </c>
      <c r="R196" s="1">
        <v>-44580.95</v>
      </c>
      <c r="S196" s="1">
        <v>2632.6529999999998</v>
      </c>
      <c r="T196" s="1">
        <v>2568.7069999999999</v>
      </c>
      <c r="U196" s="1">
        <v>-44580.95</v>
      </c>
      <c r="V196" s="1">
        <v>2552.3809999999999</v>
      </c>
      <c r="W196" s="1">
        <v>2514.2860000000001</v>
      </c>
      <c r="X196" s="1">
        <v>1970.068</v>
      </c>
      <c r="Y196" s="1">
        <v>1948.299</v>
      </c>
      <c r="Z196" s="1">
        <v>2917.0070000000001</v>
      </c>
      <c r="AA196" s="1">
        <v>2010.884</v>
      </c>
      <c r="AB196" s="1">
        <v>2450.34</v>
      </c>
      <c r="AC196" s="1">
        <v>2435.3739999999998</v>
      </c>
      <c r="AD196" s="1">
        <v>1866.6669999999999</v>
      </c>
      <c r="AE196" s="1">
        <v>2568.7069999999999</v>
      </c>
      <c r="AF196" s="1">
        <v>2862.585</v>
      </c>
      <c r="AG196" s="1">
        <v>3327.8910000000001</v>
      </c>
      <c r="AH196" s="1">
        <v>2731.973</v>
      </c>
      <c r="AI196" s="1">
        <v>2527.8910000000001</v>
      </c>
      <c r="AJ196" s="1">
        <v>2224.4899999999998</v>
      </c>
      <c r="AK196" s="1">
        <v>2707.4830000000002</v>
      </c>
      <c r="AL196" s="1">
        <v>2006.8030000000001</v>
      </c>
      <c r="AM196" s="1">
        <v>2149.66</v>
      </c>
      <c r="AN196" s="1">
        <v>2069.3879999999999</v>
      </c>
      <c r="AO196" s="1">
        <v>1405.442</v>
      </c>
      <c r="AP196" s="1">
        <v>2620.4079999999999</v>
      </c>
      <c r="AQ196" s="1">
        <v>2563.2649999999999</v>
      </c>
      <c r="AR196" s="1">
        <v>2375.5100000000002</v>
      </c>
      <c r="AS196" s="1">
        <v>2345.578</v>
      </c>
      <c r="AT196" s="1">
        <v>2363.2649999999999</v>
      </c>
      <c r="AU196" s="1">
        <v>2684.3539999999998</v>
      </c>
      <c r="AV196" s="1">
        <v>2074.83</v>
      </c>
      <c r="AW196" s="1">
        <v>1506.1220000000001</v>
      </c>
      <c r="AX196" s="1">
        <v>2420.4079999999999</v>
      </c>
      <c r="AY196" s="1">
        <v>2112.9250000000002</v>
      </c>
      <c r="AZ196" s="1">
        <v>2869.3879999999999</v>
      </c>
      <c r="BA196" s="1">
        <v>1647.6189999999999</v>
      </c>
      <c r="BB196" s="1">
        <v>1696.5989999999999</v>
      </c>
      <c r="BC196" s="1">
        <v>2289.7959999999998</v>
      </c>
      <c r="BD196" s="1">
        <v>2421.7689999999998</v>
      </c>
      <c r="BE196" s="1">
        <v>2337.415</v>
      </c>
      <c r="BF196" s="1">
        <v>2621.7689999999998</v>
      </c>
      <c r="BG196" s="1">
        <v>2378.2310000000002</v>
      </c>
      <c r="BH196" s="1">
        <v>2029.932</v>
      </c>
      <c r="BI196" s="1">
        <v>1884.354</v>
      </c>
      <c r="BJ196" s="1">
        <v>2183.6729999999998</v>
      </c>
      <c r="BK196" s="1">
        <v>1854.422</v>
      </c>
      <c r="BL196" s="1">
        <v>2180.9520000000002</v>
      </c>
      <c r="BM196" s="1">
        <v>2185.0340000000001</v>
      </c>
      <c r="BN196" s="1">
        <v>2092.5169999999998</v>
      </c>
      <c r="BO196" s="1">
        <v>1440.816</v>
      </c>
      <c r="BP196" s="1">
        <v>-44580.95</v>
      </c>
      <c r="BQ196" s="1">
        <v>3345.578</v>
      </c>
      <c r="BR196" s="1">
        <v>-44580.95</v>
      </c>
      <c r="BS196" s="1">
        <v>8476.19</v>
      </c>
      <c r="BT196" s="1">
        <v>-44580.95</v>
      </c>
      <c r="BU196" s="1">
        <v>2406.8029999999999</v>
      </c>
      <c r="BV196" s="1">
        <v>2375.5100000000002</v>
      </c>
      <c r="BW196" s="1">
        <v>2401.3609999999999</v>
      </c>
      <c r="BX196" s="1">
        <v>2212.2449999999999</v>
      </c>
      <c r="BY196" s="1">
        <v>2574.15</v>
      </c>
      <c r="BZ196" s="1">
        <v>-1937.415</v>
      </c>
    </row>
    <row r="197" spans="1:78">
      <c r="A197" s="1">
        <v>1624.297</v>
      </c>
      <c r="B197" s="1">
        <v>19.984999999999999</v>
      </c>
      <c r="C197" s="1">
        <v>0.21495320000000001</v>
      </c>
      <c r="D197" s="1">
        <v>5.4142139999999998E-2</v>
      </c>
      <c r="E197" s="1">
        <v>-4.691787E-2</v>
      </c>
      <c r="F197" s="1">
        <v>-1.318573E-2</v>
      </c>
      <c r="G197" s="1">
        <v>3665.306</v>
      </c>
      <c r="H197" s="1">
        <v>3247.6190000000001</v>
      </c>
      <c r="I197" s="1">
        <v>2976.8710000000001</v>
      </c>
      <c r="J197" s="1">
        <v>2693.8780000000002</v>
      </c>
      <c r="K197" s="1">
        <v>2892.5169999999998</v>
      </c>
      <c r="L197" s="1">
        <v>3137.415</v>
      </c>
      <c r="M197" s="1">
        <v>2789.116</v>
      </c>
      <c r="N197" s="1">
        <v>2748.299</v>
      </c>
      <c r="O197" s="1">
        <v>3338.7759999999998</v>
      </c>
      <c r="P197" s="1">
        <v>2095.2379999999998</v>
      </c>
      <c r="Q197" s="1">
        <v>2161.9050000000002</v>
      </c>
      <c r="R197" s="1">
        <v>-44580.95</v>
      </c>
      <c r="S197" s="1">
        <v>2632.6529999999998</v>
      </c>
      <c r="T197" s="1">
        <v>2571.4290000000001</v>
      </c>
      <c r="U197" s="1">
        <v>-44580.95</v>
      </c>
      <c r="V197" s="1">
        <v>2551.02</v>
      </c>
      <c r="W197" s="1">
        <v>2514.2860000000001</v>
      </c>
      <c r="X197" s="1">
        <v>1975.51</v>
      </c>
      <c r="Y197" s="1">
        <v>1952.3810000000001</v>
      </c>
      <c r="Z197" s="1">
        <v>2922.4490000000001</v>
      </c>
      <c r="AA197" s="1">
        <v>2008.163</v>
      </c>
      <c r="AB197" s="1">
        <v>2453.0610000000001</v>
      </c>
      <c r="AC197" s="1">
        <v>2438.0949999999998</v>
      </c>
      <c r="AD197" s="1">
        <v>1869.3879999999999</v>
      </c>
      <c r="AE197" s="1">
        <v>2574.15</v>
      </c>
      <c r="AF197" s="1">
        <v>2863.9459999999999</v>
      </c>
      <c r="AG197" s="1">
        <v>3327.8910000000001</v>
      </c>
      <c r="AH197" s="1">
        <v>2730.6120000000001</v>
      </c>
      <c r="AI197" s="1">
        <v>2527.8910000000001</v>
      </c>
      <c r="AJ197" s="1">
        <v>2224.4899999999998</v>
      </c>
      <c r="AK197" s="1">
        <v>2710.2040000000002</v>
      </c>
      <c r="AL197" s="1">
        <v>2005.442</v>
      </c>
      <c r="AM197" s="1">
        <v>2152.3809999999999</v>
      </c>
      <c r="AN197" s="1">
        <v>2072.1089999999999</v>
      </c>
      <c r="AO197" s="1">
        <v>1408.163</v>
      </c>
      <c r="AP197" s="1">
        <v>2625.85</v>
      </c>
      <c r="AQ197" s="1">
        <v>2565.9859999999999</v>
      </c>
      <c r="AR197" s="1">
        <v>2380.9520000000002</v>
      </c>
      <c r="AS197" s="1">
        <v>2349.66</v>
      </c>
      <c r="AT197" s="1">
        <v>2365.9859999999999</v>
      </c>
      <c r="AU197" s="1">
        <v>2692.5169999999998</v>
      </c>
      <c r="AV197" s="1">
        <v>2074.83</v>
      </c>
      <c r="AW197" s="1">
        <v>1508.8440000000001</v>
      </c>
      <c r="AX197" s="1">
        <v>2421.7689999999998</v>
      </c>
      <c r="AY197" s="1">
        <v>2115.6460000000002</v>
      </c>
      <c r="AZ197" s="1">
        <v>2874.83</v>
      </c>
      <c r="BA197" s="1">
        <v>1651.701</v>
      </c>
      <c r="BB197" s="1">
        <v>1702.0409999999999</v>
      </c>
      <c r="BC197" s="1">
        <v>2292.5169999999998</v>
      </c>
      <c r="BD197" s="1">
        <v>2421.7689999999998</v>
      </c>
      <c r="BE197" s="1">
        <v>2340.136</v>
      </c>
      <c r="BF197" s="1">
        <v>2620.4079999999999</v>
      </c>
      <c r="BG197" s="1">
        <v>2378.2310000000002</v>
      </c>
      <c r="BH197" s="1">
        <v>2029.932</v>
      </c>
      <c r="BI197" s="1">
        <v>1891.1559999999999</v>
      </c>
      <c r="BJ197" s="1">
        <v>2182.3130000000001</v>
      </c>
      <c r="BK197" s="1">
        <v>1854.422</v>
      </c>
      <c r="BL197" s="1">
        <v>2180.9520000000002</v>
      </c>
      <c r="BM197" s="1">
        <v>2183.6729999999998</v>
      </c>
      <c r="BN197" s="1">
        <v>2092.5169999999998</v>
      </c>
      <c r="BO197" s="1">
        <v>1442.1769999999999</v>
      </c>
      <c r="BP197" s="1">
        <v>-44580.95</v>
      </c>
      <c r="BQ197" s="1">
        <v>3348.299</v>
      </c>
      <c r="BR197" s="1">
        <v>-44580.95</v>
      </c>
      <c r="BS197" s="1">
        <v>8481.6329999999998</v>
      </c>
      <c r="BT197" s="1">
        <v>-44580.95</v>
      </c>
      <c r="BU197" s="1">
        <v>2406.8029999999999</v>
      </c>
      <c r="BV197" s="1">
        <v>2378.2310000000002</v>
      </c>
      <c r="BW197" s="1">
        <v>2401.3609999999999</v>
      </c>
      <c r="BX197" s="1">
        <v>2208.163</v>
      </c>
      <c r="BY197" s="1">
        <v>2574.15</v>
      </c>
      <c r="BZ197" s="1">
        <v>-1934.694</v>
      </c>
    </row>
    <row r="198" spans="1:78">
      <c r="A198" s="1">
        <v>1638.797</v>
      </c>
      <c r="B198" s="1">
        <v>19.998999999999999</v>
      </c>
      <c r="C198" s="1">
        <v>0.21495320000000001</v>
      </c>
      <c r="D198" s="1">
        <v>5.3877170000000002E-2</v>
      </c>
      <c r="E198" s="1">
        <v>-4.691787E-2</v>
      </c>
      <c r="F198" s="1">
        <v>-1.3316639999999999E-2</v>
      </c>
      <c r="G198" s="1">
        <v>3668.027</v>
      </c>
      <c r="H198" s="1">
        <v>3247.6190000000001</v>
      </c>
      <c r="I198" s="1">
        <v>2978.2310000000002</v>
      </c>
      <c r="J198" s="1">
        <v>2692.5169999999998</v>
      </c>
      <c r="K198" s="1">
        <v>2892.5169999999998</v>
      </c>
      <c r="L198" s="1">
        <v>3136.0540000000001</v>
      </c>
      <c r="M198" s="1">
        <v>2790.4760000000001</v>
      </c>
      <c r="N198" s="1">
        <v>2749.66</v>
      </c>
      <c r="O198" s="1">
        <v>3338.7759999999998</v>
      </c>
      <c r="P198" s="1">
        <v>2092.5169999999998</v>
      </c>
      <c r="Q198" s="1">
        <v>2161.9050000000002</v>
      </c>
      <c r="R198" s="1">
        <v>-44580.95</v>
      </c>
      <c r="S198" s="1">
        <v>2632.6529999999998</v>
      </c>
      <c r="T198" s="1">
        <v>2571.4290000000001</v>
      </c>
      <c r="U198" s="1">
        <v>-44580.95</v>
      </c>
      <c r="V198" s="1">
        <v>2552.3809999999999</v>
      </c>
      <c r="W198" s="1">
        <v>2515.6460000000002</v>
      </c>
      <c r="X198" s="1">
        <v>1972.789</v>
      </c>
      <c r="Y198" s="1">
        <v>1955.1020000000001</v>
      </c>
      <c r="Z198" s="1">
        <v>2921.0880000000002</v>
      </c>
      <c r="AA198" s="1">
        <v>2012.2449999999999</v>
      </c>
      <c r="AB198" s="1">
        <v>2455.7820000000002</v>
      </c>
      <c r="AC198" s="1">
        <v>2443.5369999999998</v>
      </c>
      <c r="AD198" s="1">
        <v>1874.83</v>
      </c>
      <c r="AE198" s="1">
        <v>2574.15</v>
      </c>
      <c r="AF198" s="1">
        <v>2865.306</v>
      </c>
      <c r="AG198" s="1">
        <v>3330.6120000000001</v>
      </c>
      <c r="AH198" s="1">
        <v>2731.973</v>
      </c>
      <c r="AI198" s="1">
        <v>2530.6120000000001</v>
      </c>
      <c r="AJ198" s="1">
        <v>2225.85</v>
      </c>
      <c r="AK198" s="1">
        <v>2708.8440000000001</v>
      </c>
      <c r="AL198" s="1">
        <v>2005.442</v>
      </c>
      <c r="AM198" s="1">
        <v>2151.02</v>
      </c>
      <c r="AN198" s="1">
        <v>2070.748</v>
      </c>
      <c r="AO198" s="1">
        <v>1409.5239999999999</v>
      </c>
      <c r="AP198" s="1">
        <v>2625.85</v>
      </c>
      <c r="AQ198" s="1">
        <v>2565.9859999999999</v>
      </c>
      <c r="AR198" s="1">
        <v>2382.3130000000001</v>
      </c>
      <c r="AS198" s="1">
        <v>2349.66</v>
      </c>
      <c r="AT198" s="1">
        <v>2368.7069999999999</v>
      </c>
      <c r="AU198" s="1">
        <v>2691.1559999999999</v>
      </c>
      <c r="AV198" s="1">
        <v>2077.5509999999999</v>
      </c>
      <c r="AW198" s="1">
        <v>1508.8440000000001</v>
      </c>
      <c r="AX198" s="1">
        <v>2421.7689999999998</v>
      </c>
      <c r="AY198" s="1">
        <v>2112.9250000000002</v>
      </c>
      <c r="AZ198" s="1">
        <v>2872.1089999999999</v>
      </c>
      <c r="BA198" s="1">
        <v>1650.34</v>
      </c>
      <c r="BB198" s="1">
        <v>1700.68</v>
      </c>
      <c r="BC198" s="1">
        <v>2295.2379999999998</v>
      </c>
      <c r="BD198" s="1">
        <v>2421.7689999999998</v>
      </c>
      <c r="BE198" s="1">
        <v>2340.136</v>
      </c>
      <c r="BF198" s="1">
        <v>2619.0479999999998</v>
      </c>
      <c r="BG198" s="1">
        <v>2378.2310000000002</v>
      </c>
      <c r="BH198" s="1">
        <v>2031.2929999999999</v>
      </c>
      <c r="BI198" s="1">
        <v>1888.4349999999999</v>
      </c>
      <c r="BJ198" s="1">
        <v>2185.0340000000001</v>
      </c>
      <c r="BK198" s="1">
        <v>1854.422</v>
      </c>
      <c r="BL198" s="1">
        <v>2178.2310000000002</v>
      </c>
      <c r="BM198" s="1">
        <v>2185.0340000000001</v>
      </c>
      <c r="BN198" s="1">
        <v>2095.2379999999998</v>
      </c>
      <c r="BO198" s="1">
        <v>1443.537</v>
      </c>
      <c r="BP198" s="1">
        <v>-44580.95</v>
      </c>
      <c r="BQ198" s="1">
        <v>3349.66</v>
      </c>
      <c r="BR198" s="1">
        <v>-44580.95</v>
      </c>
      <c r="BS198" s="1">
        <v>8484.3539999999994</v>
      </c>
      <c r="BT198" s="1">
        <v>-44580.95</v>
      </c>
      <c r="BU198" s="1">
        <v>2409.5239999999999</v>
      </c>
      <c r="BV198" s="1">
        <v>2378.2310000000002</v>
      </c>
      <c r="BW198" s="1">
        <v>2405.442</v>
      </c>
      <c r="BX198" s="1">
        <v>2209.5239999999999</v>
      </c>
      <c r="BY198" s="1">
        <v>2576.8710000000001</v>
      </c>
      <c r="BZ198" s="1">
        <v>-1936.0540000000001</v>
      </c>
    </row>
    <row r="199" spans="1:78">
      <c r="A199" s="1">
        <v>1653.297</v>
      </c>
      <c r="B199" s="1">
        <v>19.971</v>
      </c>
      <c r="C199" s="1">
        <v>0.21495320000000001</v>
      </c>
      <c r="D199" s="1">
        <v>5.4009649999999999E-2</v>
      </c>
      <c r="E199" s="1">
        <v>-4.672225E-2</v>
      </c>
      <c r="F199" s="1">
        <v>-1.312028E-2</v>
      </c>
      <c r="G199" s="1">
        <v>3665.306</v>
      </c>
      <c r="H199" s="1">
        <v>3248.98</v>
      </c>
      <c r="I199" s="1">
        <v>2978.2310000000002</v>
      </c>
      <c r="J199" s="1">
        <v>2695.2379999999998</v>
      </c>
      <c r="K199" s="1">
        <v>2893.8780000000002</v>
      </c>
      <c r="L199" s="1">
        <v>3136.0540000000001</v>
      </c>
      <c r="M199" s="1">
        <v>2789.116</v>
      </c>
      <c r="N199" s="1">
        <v>2748.299</v>
      </c>
      <c r="O199" s="1">
        <v>3338.7759999999998</v>
      </c>
      <c r="P199" s="1">
        <v>2092.5169999999998</v>
      </c>
      <c r="Q199" s="1">
        <v>2160.5439999999999</v>
      </c>
      <c r="R199" s="1">
        <v>-44580.95</v>
      </c>
      <c r="S199" s="1">
        <v>2632.6529999999998</v>
      </c>
      <c r="T199" s="1">
        <v>2572.7890000000002</v>
      </c>
      <c r="U199" s="1">
        <v>-44580.95</v>
      </c>
      <c r="V199" s="1">
        <v>2555.1019999999999</v>
      </c>
      <c r="W199" s="1">
        <v>2515.6460000000002</v>
      </c>
      <c r="X199" s="1">
        <v>1975.51</v>
      </c>
      <c r="Y199" s="1">
        <v>1953.741</v>
      </c>
      <c r="Z199" s="1">
        <v>2925.17</v>
      </c>
      <c r="AA199" s="1">
        <v>2009.5239999999999</v>
      </c>
      <c r="AB199" s="1">
        <v>2455.7820000000002</v>
      </c>
      <c r="AC199" s="1">
        <v>2443.5369999999998</v>
      </c>
      <c r="AD199" s="1">
        <v>1874.83</v>
      </c>
      <c r="AE199" s="1">
        <v>2576.8710000000001</v>
      </c>
      <c r="AF199" s="1">
        <v>2868.027</v>
      </c>
      <c r="AG199" s="1">
        <v>3327.8910000000001</v>
      </c>
      <c r="AH199" s="1">
        <v>2730.6120000000001</v>
      </c>
      <c r="AI199" s="1">
        <v>2527.8910000000001</v>
      </c>
      <c r="AJ199" s="1">
        <v>2224.4899999999998</v>
      </c>
      <c r="AK199" s="1">
        <v>2707.4830000000002</v>
      </c>
      <c r="AL199" s="1">
        <v>2005.442</v>
      </c>
      <c r="AM199" s="1">
        <v>2152.3809999999999</v>
      </c>
      <c r="AN199" s="1">
        <v>2072.1089999999999</v>
      </c>
      <c r="AO199" s="1">
        <v>1410.884</v>
      </c>
      <c r="AP199" s="1">
        <v>2627.2109999999998</v>
      </c>
      <c r="AQ199" s="1">
        <v>2565.9859999999999</v>
      </c>
      <c r="AR199" s="1">
        <v>2380.9520000000002</v>
      </c>
      <c r="AS199" s="1">
        <v>2351.02</v>
      </c>
      <c r="AT199" s="1">
        <v>2368.7069999999999</v>
      </c>
      <c r="AU199" s="1">
        <v>2693.8780000000002</v>
      </c>
      <c r="AV199" s="1">
        <v>2077.5509999999999</v>
      </c>
      <c r="AW199" s="1">
        <v>1512.925</v>
      </c>
      <c r="AX199" s="1">
        <v>2421.7689999999998</v>
      </c>
      <c r="AY199" s="1">
        <v>2112.9250000000002</v>
      </c>
      <c r="AZ199" s="1">
        <v>2876.19</v>
      </c>
      <c r="BA199" s="1">
        <v>1655.7819999999999</v>
      </c>
      <c r="BB199" s="1">
        <v>1700.68</v>
      </c>
      <c r="BC199" s="1">
        <v>2295.2379999999998</v>
      </c>
      <c r="BD199" s="1">
        <v>2421.7689999999998</v>
      </c>
      <c r="BE199" s="1">
        <v>2341.4969999999998</v>
      </c>
      <c r="BF199" s="1">
        <v>2620.4079999999999</v>
      </c>
      <c r="BG199" s="1">
        <v>2382.3130000000001</v>
      </c>
      <c r="BH199" s="1">
        <v>2031.2929999999999</v>
      </c>
      <c r="BI199" s="1">
        <v>1889.796</v>
      </c>
      <c r="BJ199" s="1">
        <v>2185.0340000000001</v>
      </c>
      <c r="BK199" s="1">
        <v>1857.143</v>
      </c>
      <c r="BL199" s="1">
        <v>2178.2310000000002</v>
      </c>
      <c r="BM199" s="1">
        <v>2186.395</v>
      </c>
      <c r="BN199" s="1">
        <v>2099.3200000000002</v>
      </c>
      <c r="BO199" s="1">
        <v>1442.1769999999999</v>
      </c>
      <c r="BP199" s="1">
        <v>-44580.95</v>
      </c>
      <c r="BQ199" s="1">
        <v>3349.66</v>
      </c>
      <c r="BR199" s="1">
        <v>-44580.95</v>
      </c>
      <c r="BS199" s="1">
        <v>8481.6329999999998</v>
      </c>
      <c r="BT199" s="1">
        <v>-44580.95</v>
      </c>
      <c r="BU199" s="1">
        <v>2409.5239999999999</v>
      </c>
      <c r="BV199" s="1">
        <v>2382.3130000000001</v>
      </c>
      <c r="BW199" s="1">
        <v>2404.0819999999999</v>
      </c>
      <c r="BX199" s="1">
        <v>2210.884</v>
      </c>
      <c r="BY199" s="1">
        <v>2579.5920000000001</v>
      </c>
      <c r="BZ199" s="1">
        <v>-1933.3330000000001</v>
      </c>
    </row>
    <row r="200" spans="1:78">
      <c r="A200" s="1">
        <v>1667.797</v>
      </c>
      <c r="B200" s="1">
        <v>19.998999999999999</v>
      </c>
      <c r="C200" s="1">
        <v>0.21508340000000001</v>
      </c>
      <c r="D200" s="1">
        <v>5.6990499999999999E-2</v>
      </c>
      <c r="E200" s="1">
        <v>-4.6591840000000002E-2</v>
      </c>
      <c r="F200" s="1">
        <v>-1.312028E-2</v>
      </c>
      <c r="G200" s="1">
        <v>3668.027</v>
      </c>
      <c r="H200" s="1">
        <v>3247.6190000000001</v>
      </c>
      <c r="I200" s="1">
        <v>2979.5920000000001</v>
      </c>
      <c r="J200" s="1">
        <v>2695.2379999999998</v>
      </c>
      <c r="K200" s="1">
        <v>2895.2379999999998</v>
      </c>
      <c r="L200" s="1">
        <v>3140.136</v>
      </c>
      <c r="M200" s="1">
        <v>2790.4760000000001</v>
      </c>
      <c r="N200" s="1">
        <v>2749.66</v>
      </c>
      <c r="O200" s="1">
        <v>3338.7759999999998</v>
      </c>
      <c r="P200" s="1">
        <v>2092.5169999999998</v>
      </c>
      <c r="Q200" s="1">
        <v>2157.8229999999999</v>
      </c>
      <c r="R200" s="1">
        <v>-44580.95</v>
      </c>
      <c r="S200" s="1">
        <v>2631.2930000000001</v>
      </c>
      <c r="T200" s="1">
        <v>2568.7069999999999</v>
      </c>
      <c r="U200" s="1">
        <v>-44580.95</v>
      </c>
      <c r="V200" s="1">
        <v>2549.66</v>
      </c>
      <c r="W200" s="1">
        <v>2511.5650000000001</v>
      </c>
      <c r="X200" s="1">
        <v>1971.4290000000001</v>
      </c>
      <c r="Y200" s="1">
        <v>1952.3810000000001</v>
      </c>
      <c r="Z200" s="1">
        <v>2918.3670000000002</v>
      </c>
      <c r="AA200" s="1">
        <v>2002.721</v>
      </c>
      <c r="AB200" s="1">
        <v>2453.0610000000001</v>
      </c>
      <c r="AC200" s="1">
        <v>2436.7350000000001</v>
      </c>
      <c r="AD200" s="1">
        <v>1866.6669999999999</v>
      </c>
      <c r="AE200" s="1">
        <v>2570.0680000000002</v>
      </c>
      <c r="AF200" s="1">
        <v>2857.143</v>
      </c>
      <c r="AG200" s="1">
        <v>3327.8910000000001</v>
      </c>
      <c r="AH200" s="1">
        <v>2730.6120000000001</v>
      </c>
      <c r="AI200" s="1">
        <v>2527.8910000000001</v>
      </c>
      <c r="AJ200" s="1">
        <v>2223.1289999999999</v>
      </c>
      <c r="AK200" s="1">
        <v>2706.1219999999998</v>
      </c>
      <c r="AL200" s="1">
        <v>2005.442</v>
      </c>
      <c r="AM200" s="1">
        <v>2152.3809999999999</v>
      </c>
      <c r="AN200" s="1">
        <v>2072.1089999999999</v>
      </c>
      <c r="AO200" s="1">
        <v>1408.163</v>
      </c>
      <c r="AP200" s="1">
        <v>2623.1289999999999</v>
      </c>
      <c r="AQ200" s="1">
        <v>2567.3470000000002</v>
      </c>
      <c r="AR200" s="1">
        <v>2380.9520000000002</v>
      </c>
      <c r="AS200" s="1">
        <v>2349.66</v>
      </c>
      <c r="AT200" s="1">
        <v>2368.7069999999999</v>
      </c>
      <c r="AU200" s="1">
        <v>2689.7959999999998</v>
      </c>
      <c r="AV200" s="1">
        <v>2076.19</v>
      </c>
      <c r="AW200" s="1">
        <v>1508.8440000000001</v>
      </c>
      <c r="AX200" s="1">
        <v>2421.7689999999998</v>
      </c>
      <c r="AY200" s="1">
        <v>2112.9250000000002</v>
      </c>
      <c r="AZ200" s="1">
        <v>2876.19</v>
      </c>
      <c r="BA200" s="1">
        <v>1653.0609999999999</v>
      </c>
      <c r="BB200" s="1">
        <v>1699.32</v>
      </c>
      <c r="BC200" s="1">
        <v>2295.2379999999998</v>
      </c>
      <c r="BD200" s="1">
        <v>2421.7689999999998</v>
      </c>
      <c r="BE200" s="1">
        <v>2337.415</v>
      </c>
      <c r="BF200" s="1">
        <v>2620.4079999999999</v>
      </c>
      <c r="BG200" s="1">
        <v>2380.9520000000002</v>
      </c>
      <c r="BH200" s="1">
        <v>2031.2929999999999</v>
      </c>
      <c r="BI200" s="1">
        <v>1889.796</v>
      </c>
      <c r="BJ200" s="1">
        <v>2185.0340000000001</v>
      </c>
      <c r="BK200" s="1">
        <v>1854.422</v>
      </c>
      <c r="BL200" s="1">
        <v>2183.6729999999998</v>
      </c>
      <c r="BM200" s="1">
        <v>2186.395</v>
      </c>
      <c r="BN200" s="1">
        <v>2095.2379999999998</v>
      </c>
      <c r="BO200" s="1">
        <v>1442.1769999999999</v>
      </c>
      <c r="BP200" s="1">
        <v>-44580.95</v>
      </c>
      <c r="BQ200" s="1">
        <v>3351.02</v>
      </c>
      <c r="BR200" s="1">
        <v>-44580.95</v>
      </c>
      <c r="BS200" s="1">
        <v>8468.027</v>
      </c>
      <c r="BT200" s="1">
        <v>-44580.95</v>
      </c>
      <c r="BU200" s="1">
        <v>2409.5239999999999</v>
      </c>
      <c r="BV200" s="1">
        <v>2380.9520000000002</v>
      </c>
      <c r="BW200" s="1">
        <v>2405.442</v>
      </c>
      <c r="BX200" s="1">
        <v>2210.884</v>
      </c>
      <c r="BY200" s="1">
        <v>2578.2310000000002</v>
      </c>
      <c r="BZ200" s="1">
        <v>-1938.7760000000001</v>
      </c>
    </row>
    <row r="201" spans="1:78">
      <c r="A201" s="1">
        <v>1682.297</v>
      </c>
      <c r="B201" s="1">
        <v>19.971</v>
      </c>
      <c r="C201" s="1">
        <v>0.21514839999999999</v>
      </c>
      <c r="D201" s="1">
        <v>5.7122979999999997E-2</v>
      </c>
      <c r="E201" s="1">
        <v>-4.6787460000000003E-2</v>
      </c>
      <c r="F201" s="1">
        <v>-1.312028E-2</v>
      </c>
      <c r="G201" s="1">
        <v>3668.027</v>
      </c>
      <c r="H201" s="1">
        <v>3248.98</v>
      </c>
      <c r="I201" s="1">
        <v>2976.8710000000001</v>
      </c>
      <c r="J201" s="1">
        <v>2696.5990000000002</v>
      </c>
      <c r="K201" s="1">
        <v>2896.5990000000002</v>
      </c>
      <c r="L201" s="1">
        <v>3138.7759999999998</v>
      </c>
      <c r="M201" s="1">
        <v>2791.837</v>
      </c>
      <c r="N201" s="1">
        <v>2749.66</v>
      </c>
      <c r="O201" s="1">
        <v>3338.7759999999998</v>
      </c>
      <c r="P201" s="1">
        <v>2092.5169999999998</v>
      </c>
      <c r="Q201" s="1">
        <v>2160.5439999999999</v>
      </c>
      <c r="R201" s="1">
        <v>-44580.95</v>
      </c>
      <c r="S201" s="1">
        <v>2634.0140000000001</v>
      </c>
      <c r="T201" s="1">
        <v>2568.7069999999999</v>
      </c>
      <c r="U201" s="1">
        <v>-44580.95</v>
      </c>
      <c r="V201" s="1">
        <v>2555.1019999999999</v>
      </c>
      <c r="W201" s="1">
        <v>2515.6460000000002</v>
      </c>
      <c r="X201" s="1">
        <v>1974.15</v>
      </c>
      <c r="Y201" s="1">
        <v>1953.741</v>
      </c>
      <c r="Z201" s="1">
        <v>2922.4490000000001</v>
      </c>
      <c r="AA201" s="1">
        <v>2008.163</v>
      </c>
      <c r="AB201" s="1">
        <v>2453.0610000000001</v>
      </c>
      <c r="AC201" s="1">
        <v>2436.7350000000001</v>
      </c>
      <c r="AD201" s="1">
        <v>1870.748</v>
      </c>
      <c r="AE201" s="1">
        <v>2572.7890000000002</v>
      </c>
      <c r="AF201" s="1">
        <v>2857.143</v>
      </c>
      <c r="AG201" s="1">
        <v>3327.8910000000001</v>
      </c>
      <c r="AH201" s="1">
        <v>2730.6120000000001</v>
      </c>
      <c r="AI201" s="1">
        <v>2527.8910000000001</v>
      </c>
      <c r="AJ201" s="1">
        <v>2223.1289999999999</v>
      </c>
      <c r="AK201" s="1">
        <v>2704.7620000000002</v>
      </c>
      <c r="AL201" s="1">
        <v>2006.8030000000001</v>
      </c>
      <c r="AM201" s="1">
        <v>2152.3809999999999</v>
      </c>
      <c r="AN201" s="1">
        <v>2072.1089999999999</v>
      </c>
      <c r="AO201" s="1">
        <v>1410.884</v>
      </c>
      <c r="AP201" s="1">
        <v>2625.85</v>
      </c>
      <c r="AQ201" s="1">
        <v>2568.7069999999999</v>
      </c>
      <c r="AR201" s="1">
        <v>2378.2310000000002</v>
      </c>
      <c r="AS201" s="1">
        <v>2348.299</v>
      </c>
      <c r="AT201" s="1">
        <v>2368.7069999999999</v>
      </c>
      <c r="AU201" s="1">
        <v>2692.5169999999998</v>
      </c>
      <c r="AV201" s="1">
        <v>2077.5509999999999</v>
      </c>
      <c r="AW201" s="1">
        <v>1510.204</v>
      </c>
      <c r="AX201" s="1">
        <v>2424.4899999999998</v>
      </c>
      <c r="AY201" s="1">
        <v>2115.6460000000002</v>
      </c>
      <c r="AZ201" s="1">
        <v>2874.83</v>
      </c>
      <c r="BA201" s="1">
        <v>1655.7819999999999</v>
      </c>
      <c r="BB201" s="1">
        <v>1699.32</v>
      </c>
      <c r="BC201" s="1">
        <v>2292.5169999999998</v>
      </c>
      <c r="BD201" s="1">
        <v>2425.85</v>
      </c>
      <c r="BE201" s="1">
        <v>2338.7759999999998</v>
      </c>
      <c r="BF201" s="1">
        <v>2623.1289999999999</v>
      </c>
      <c r="BG201" s="1">
        <v>2382.3130000000001</v>
      </c>
      <c r="BH201" s="1">
        <v>2035.374</v>
      </c>
      <c r="BI201" s="1">
        <v>1892.5170000000001</v>
      </c>
      <c r="BJ201" s="1">
        <v>2185.0340000000001</v>
      </c>
      <c r="BK201" s="1">
        <v>1855.7819999999999</v>
      </c>
      <c r="BL201" s="1">
        <v>2180.9520000000002</v>
      </c>
      <c r="BM201" s="1">
        <v>2185.0340000000001</v>
      </c>
      <c r="BN201" s="1">
        <v>2099.3200000000002</v>
      </c>
      <c r="BO201" s="1">
        <v>1443.537</v>
      </c>
      <c r="BP201" s="1">
        <v>-44580.95</v>
      </c>
      <c r="BQ201" s="1">
        <v>3352.3809999999999</v>
      </c>
      <c r="BR201" s="1">
        <v>-44580.95</v>
      </c>
      <c r="BS201" s="1">
        <v>8484.3539999999994</v>
      </c>
      <c r="BT201" s="1">
        <v>-44580.95</v>
      </c>
      <c r="BU201" s="1">
        <v>2409.5239999999999</v>
      </c>
      <c r="BV201" s="1">
        <v>2380.9520000000002</v>
      </c>
      <c r="BW201" s="1">
        <v>2404.0819999999999</v>
      </c>
      <c r="BX201" s="1">
        <v>2212.2449999999999</v>
      </c>
      <c r="BY201" s="1">
        <v>2579.5920000000001</v>
      </c>
      <c r="BZ201" s="1">
        <v>-1933.3330000000001</v>
      </c>
    </row>
    <row r="202" spans="1:78">
      <c r="A202" s="1">
        <v>1696.797</v>
      </c>
      <c r="B202" s="1">
        <v>19.984999999999999</v>
      </c>
      <c r="C202" s="1">
        <v>0.21540870000000001</v>
      </c>
      <c r="D202" s="1">
        <v>5.7122979999999997E-2</v>
      </c>
      <c r="E202" s="1">
        <v>-4.691787E-2</v>
      </c>
      <c r="F202" s="1">
        <v>-1.312028E-2</v>
      </c>
      <c r="G202" s="1">
        <v>3669.3879999999999</v>
      </c>
      <c r="H202" s="1">
        <v>3247.6190000000001</v>
      </c>
      <c r="I202" s="1">
        <v>2978.2310000000002</v>
      </c>
      <c r="J202" s="1">
        <v>2692.5169999999998</v>
      </c>
      <c r="K202" s="1">
        <v>2895.2379999999998</v>
      </c>
      <c r="L202" s="1">
        <v>3137.415</v>
      </c>
      <c r="M202" s="1">
        <v>2791.837</v>
      </c>
      <c r="N202" s="1">
        <v>2748.299</v>
      </c>
      <c r="O202" s="1">
        <v>3338.7759999999998</v>
      </c>
      <c r="P202" s="1">
        <v>2097.9589999999998</v>
      </c>
      <c r="Q202" s="1">
        <v>2160.5439999999999</v>
      </c>
      <c r="R202" s="1">
        <v>-44580.95</v>
      </c>
      <c r="S202" s="1">
        <v>2631.2930000000001</v>
      </c>
      <c r="T202" s="1">
        <v>2568.7069999999999</v>
      </c>
      <c r="U202" s="1">
        <v>-44580.95</v>
      </c>
      <c r="V202" s="1">
        <v>2555.1019999999999</v>
      </c>
      <c r="W202" s="1">
        <v>2515.6460000000002</v>
      </c>
      <c r="X202" s="1">
        <v>1971.4290000000001</v>
      </c>
      <c r="Y202" s="1">
        <v>1955.1020000000001</v>
      </c>
      <c r="Z202" s="1">
        <v>2918.3670000000002</v>
      </c>
      <c r="AA202" s="1">
        <v>2006.8030000000001</v>
      </c>
      <c r="AB202" s="1">
        <v>2453.0610000000001</v>
      </c>
      <c r="AC202" s="1">
        <v>2434.0140000000001</v>
      </c>
      <c r="AD202" s="1">
        <v>1866.6669999999999</v>
      </c>
      <c r="AE202" s="1">
        <v>2568.7069999999999</v>
      </c>
      <c r="AF202" s="1">
        <v>2855.7820000000002</v>
      </c>
      <c r="AG202" s="1">
        <v>3327.8910000000001</v>
      </c>
      <c r="AH202" s="1">
        <v>2731.973</v>
      </c>
      <c r="AI202" s="1">
        <v>2526.5309999999999</v>
      </c>
      <c r="AJ202" s="1">
        <v>2219.0479999999998</v>
      </c>
      <c r="AK202" s="1">
        <v>2700.68</v>
      </c>
      <c r="AL202" s="1">
        <v>2004.0820000000001</v>
      </c>
      <c r="AM202" s="1">
        <v>2148.299</v>
      </c>
      <c r="AN202" s="1">
        <v>2069.3879999999999</v>
      </c>
      <c r="AO202" s="1">
        <v>1408.163</v>
      </c>
      <c r="AP202" s="1">
        <v>2620.4079999999999</v>
      </c>
      <c r="AQ202" s="1">
        <v>2565.9859999999999</v>
      </c>
      <c r="AR202" s="1">
        <v>2378.2310000000002</v>
      </c>
      <c r="AS202" s="1">
        <v>2348.299</v>
      </c>
      <c r="AT202" s="1">
        <v>2368.7069999999999</v>
      </c>
      <c r="AU202" s="1">
        <v>2692.5169999999998</v>
      </c>
      <c r="AV202" s="1">
        <v>2077.5509999999999</v>
      </c>
      <c r="AW202" s="1">
        <v>1511.5650000000001</v>
      </c>
      <c r="AX202" s="1">
        <v>2424.4899999999998</v>
      </c>
      <c r="AY202" s="1">
        <v>2112.9250000000002</v>
      </c>
      <c r="AZ202" s="1">
        <v>2873.4690000000001</v>
      </c>
      <c r="BA202" s="1">
        <v>1653.0609999999999</v>
      </c>
      <c r="BB202" s="1">
        <v>1699.32</v>
      </c>
      <c r="BC202" s="1">
        <v>2288.4349999999999</v>
      </c>
      <c r="BD202" s="1">
        <v>2421.7689999999998</v>
      </c>
      <c r="BE202" s="1">
        <v>2338.7759999999998</v>
      </c>
      <c r="BF202" s="1">
        <v>2620.4079999999999</v>
      </c>
      <c r="BG202" s="1">
        <v>2383.6729999999998</v>
      </c>
      <c r="BH202" s="1">
        <v>2034.0139999999999</v>
      </c>
      <c r="BI202" s="1">
        <v>1892.5170000000001</v>
      </c>
      <c r="BJ202" s="1">
        <v>2186.395</v>
      </c>
      <c r="BK202" s="1">
        <v>1855.7819999999999</v>
      </c>
      <c r="BL202" s="1">
        <v>2183.6729999999998</v>
      </c>
      <c r="BM202" s="1">
        <v>2185.0340000000001</v>
      </c>
      <c r="BN202" s="1">
        <v>2099.3200000000002</v>
      </c>
      <c r="BO202" s="1">
        <v>1443.537</v>
      </c>
      <c r="BP202" s="1">
        <v>-44580.95</v>
      </c>
      <c r="BQ202" s="1">
        <v>3348.299</v>
      </c>
      <c r="BR202" s="1">
        <v>-44580.95</v>
      </c>
      <c r="BS202" s="1">
        <v>8481.6329999999998</v>
      </c>
      <c r="BT202" s="1">
        <v>-44580.95</v>
      </c>
      <c r="BU202" s="1">
        <v>2410.884</v>
      </c>
      <c r="BV202" s="1">
        <v>2385.0340000000001</v>
      </c>
      <c r="BW202" s="1">
        <v>2408.163</v>
      </c>
      <c r="BX202" s="1">
        <v>2212.2449999999999</v>
      </c>
      <c r="BY202" s="1">
        <v>2582.3130000000001</v>
      </c>
      <c r="BZ202" s="1">
        <v>-1937.415</v>
      </c>
    </row>
    <row r="203" spans="1:78">
      <c r="A203" s="1">
        <v>1711.297</v>
      </c>
      <c r="B203" s="1">
        <v>18.318999999999999</v>
      </c>
      <c r="C203" s="1">
        <v>0.2009618</v>
      </c>
      <c r="D203" s="1">
        <v>5.4009649999999999E-2</v>
      </c>
      <c r="E203" s="1">
        <v>-4.672225E-2</v>
      </c>
      <c r="F203" s="1">
        <v>-1.213847E-2</v>
      </c>
      <c r="G203" s="1">
        <v>3621.7689999999998</v>
      </c>
      <c r="H203" s="1">
        <v>3200</v>
      </c>
      <c r="I203" s="1">
        <v>2960.5439999999999</v>
      </c>
      <c r="J203" s="1">
        <v>2677.5509999999999</v>
      </c>
      <c r="K203" s="1">
        <v>2892.5169999999998</v>
      </c>
      <c r="L203" s="1">
        <v>3136.0540000000001</v>
      </c>
      <c r="M203" s="1">
        <v>2793.1970000000001</v>
      </c>
      <c r="N203" s="1">
        <v>2751.02</v>
      </c>
      <c r="O203" s="1">
        <v>3330.6120000000001</v>
      </c>
      <c r="P203" s="1">
        <v>2095.2379999999998</v>
      </c>
      <c r="Q203" s="1">
        <v>2160.5439999999999</v>
      </c>
      <c r="R203" s="1">
        <v>-44580.95</v>
      </c>
      <c r="S203" s="1">
        <v>2631.2930000000001</v>
      </c>
      <c r="T203" s="1">
        <v>2568.7069999999999</v>
      </c>
      <c r="U203" s="1">
        <v>-44580.95</v>
      </c>
      <c r="V203" s="1">
        <v>2552.3809999999999</v>
      </c>
      <c r="W203" s="1">
        <v>2514.2860000000001</v>
      </c>
      <c r="X203" s="1">
        <v>1971.4290000000001</v>
      </c>
      <c r="Y203" s="1">
        <v>1953.741</v>
      </c>
      <c r="Z203" s="1">
        <v>2921.0880000000002</v>
      </c>
      <c r="AA203" s="1">
        <v>2009.5239999999999</v>
      </c>
      <c r="AB203" s="1">
        <v>2459.864</v>
      </c>
      <c r="AC203" s="1">
        <v>2438.0949999999998</v>
      </c>
      <c r="AD203" s="1">
        <v>1872.1089999999999</v>
      </c>
      <c r="AE203" s="1">
        <v>2574.15</v>
      </c>
      <c r="AF203" s="1">
        <v>2859.864</v>
      </c>
      <c r="AG203" s="1">
        <v>3322.4490000000001</v>
      </c>
      <c r="AH203" s="1">
        <v>2730.6120000000001</v>
      </c>
      <c r="AI203" s="1">
        <v>2522.4490000000001</v>
      </c>
      <c r="AJ203" s="1">
        <v>2217.6869999999999</v>
      </c>
      <c r="AK203" s="1">
        <v>2692.5169999999998</v>
      </c>
      <c r="AL203" s="1">
        <v>1998.6389999999999</v>
      </c>
      <c r="AM203" s="1">
        <v>2142.857</v>
      </c>
      <c r="AN203" s="1">
        <v>2066.6669999999999</v>
      </c>
      <c r="AO203" s="1">
        <v>1404.0820000000001</v>
      </c>
      <c r="AP203" s="1">
        <v>2621.7689999999998</v>
      </c>
      <c r="AQ203" s="1">
        <v>2565.9859999999999</v>
      </c>
      <c r="AR203" s="1">
        <v>2376.8710000000001</v>
      </c>
      <c r="AS203" s="1">
        <v>2342.857</v>
      </c>
      <c r="AT203" s="1">
        <v>2368.7069999999999</v>
      </c>
      <c r="AU203" s="1">
        <v>2691.1559999999999</v>
      </c>
      <c r="AV203" s="1">
        <v>2080.2719999999999</v>
      </c>
      <c r="AW203" s="1">
        <v>1515.646</v>
      </c>
      <c r="AX203" s="1">
        <v>2427.2109999999998</v>
      </c>
      <c r="AY203" s="1">
        <v>2115.6460000000002</v>
      </c>
      <c r="AZ203" s="1">
        <v>2876.19</v>
      </c>
      <c r="BA203" s="1">
        <v>1653.0609999999999</v>
      </c>
      <c r="BB203" s="1">
        <v>1691.1559999999999</v>
      </c>
      <c r="BC203" s="1">
        <v>2288.4349999999999</v>
      </c>
      <c r="BD203" s="1">
        <v>2423.1289999999999</v>
      </c>
      <c r="BE203" s="1">
        <v>2334.694</v>
      </c>
      <c r="BF203" s="1">
        <v>2617.6869999999999</v>
      </c>
      <c r="BG203" s="1">
        <v>2383.6729999999998</v>
      </c>
      <c r="BH203" s="1">
        <v>2031.2929999999999</v>
      </c>
      <c r="BI203" s="1">
        <v>1889.796</v>
      </c>
      <c r="BJ203" s="1">
        <v>2189.116</v>
      </c>
      <c r="BK203" s="1">
        <v>1859.864</v>
      </c>
      <c r="BL203" s="1">
        <v>2179.5920000000001</v>
      </c>
      <c r="BM203" s="1">
        <v>2183.6729999999998</v>
      </c>
      <c r="BN203" s="1">
        <v>2100.6799999999998</v>
      </c>
      <c r="BO203" s="1">
        <v>1444.8979999999999</v>
      </c>
      <c r="BP203" s="1">
        <v>-44580.95</v>
      </c>
      <c r="BQ203" s="1">
        <v>3356.4630000000002</v>
      </c>
      <c r="BR203" s="1">
        <v>-44580.95</v>
      </c>
      <c r="BS203" s="1">
        <v>8481.6329999999998</v>
      </c>
      <c r="BT203" s="1">
        <v>-44580.95</v>
      </c>
      <c r="BU203" s="1">
        <v>2412.2449999999999</v>
      </c>
      <c r="BV203" s="1">
        <v>2389.116</v>
      </c>
      <c r="BW203" s="1">
        <v>2410.884</v>
      </c>
      <c r="BX203" s="1">
        <v>2209.5239999999999</v>
      </c>
      <c r="BY203" s="1">
        <v>2579.5920000000001</v>
      </c>
      <c r="BZ203" s="1">
        <v>-1731.973</v>
      </c>
    </row>
    <row r="204" spans="1:78">
      <c r="A204" s="1">
        <v>1725.8130000000001</v>
      </c>
      <c r="B204" s="1">
        <v>15.967000000000001</v>
      </c>
      <c r="C204" s="1">
        <v>0.18007239999999999</v>
      </c>
      <c r="D204" s="1">
        <v>5.6129369999999998E-2</v>
      </c>
      <c r="E204" s="1">
        <v>-4.6591840000000002E-2</v>
      </c>
      <c r="F204" s="1">
        <v>-9.6512109999999998E-3</v>
      </c>
      <c r="G204" s="1">
        <v>3556.4630000000002</v>
      </c>
      <c r="H204" s="1">
        <v>3131.973</v>
      </c>
      <c r="I204" s="1">
        <v>2938.7759999999998</v>
      </c>
      <c r="J204" s="1">
        <v>2654.422</v>
      </c>
      <c r="K204" s="1">
        <v>2892.5169999999998</v>
      </c>
      <c r="L204" s="1">
        <v>3133.3330000000001</v>
      </c>
      <c r="M204" s="1">
        <v>2793.1970000000001</v>
      </c>
      <c r="N204" s="1">
        <v>2751.02</v>
      </c>
      <c r="O204" s="1">
        <v>3319.7280000000001</v>
      </c>
      <c r="P204" s="1">
        <v>2095.2379999999998</v>
      </c>
      <c r="Q204" s="1">
        <v>2157.8229999999999</v>
      </c>
      <c r="R204" s="1">
        <v>-44580.95</v>
      </c>
      <c r="S204" s="1">
        <v>2631.2930000000001</v>
      </c>
      <c r="T204" s="1">
        <v>2570.0680000000002</v>
      </c>
      <c r="U204" s="1">
        <v>-44580.95</v>
      </c>
      <c r="V204" s="1">
        <v>2551.02</v>
      </c>
      <c r="W204" s="1">
        <v>2512.9250000000002</v>
      </c>
      <c r="X204" s="1">
        <v>1970.068</v>
      </c>
      <c r="Y204" s="1">
        <v>1951.02</v>
      </c>
      <c r="Z204" s="1">
        <v>2923.81</v>
      </c>
      <c r="AA204" s="1">
        <v>2013.605</v>
      </c>
      <c r="AB204" s="1">
        <v>2458.5030000000002</v>
      </c>
      <c r="AC204" s="1">
        <v>2440.8159999999998</v>
      </c>
      <c r="AD204" s="1">
        <v>1869.3879999999999</v>
      </c>
      <c r="AE204" s="1">
        <v>2571.4290000000001</v>
      </c>
      <c r="AF204" s="1">
        <v>2859.864</v>
      </c>
      <c r="AG204" s="1">
        <v>3318.3670000000002</v>
      </c>
      <c r="AH204" s="1">
        <v>2727.8910000000001</v>
      </c>
      <c r="AI204" s="1">
        <v>2517.0070000000001</v>
      </c>
      <c r="AJ204" s="1">
        <v>2212.2449999999999</v>
      </c>
      <c r="AK204" s="1">
        <v>2681.6329999999998</v>
      </c>
      <c r="AL204" s="1">
        <v>1993.1969999999999</v>
      </c>
      <c r="AM204" s="1">
        <v>2137.415</v>
      </c>
      <c r="AN204" s="1">
        <v>2058.5030000000002</v>
      </c>
      <c r="AO204" s="1">
        <v>1402.721</v>
      </c>
      <c r="AP204" s="1">
        <v>2614.9659999999999</v>
      </c>
      <c r="AQ204" s="1">
        <v>2563.2649999999999</v>
      </c>
      <c r="AR204" s="1">
        <v>2374.15</v>
      </c>
      <c r="AS204" s="1">
        <v>2342.857</v>
      </c>
      <c r="AT204" s="1">
        <v>2365.9859999999999</v>
      </c>
      <c r="AU204" s="1">
        <v>2688.4349999999999</v>
      </c>
      <c r="AV204" s="1">
        <v>2080.2719999999999</v>
      </c>
      <c r="AW204" s="1">
        <v>1515.646</v>
      </c>
      <c r="AX204" s="1">
        <v>2429.9319999999998</v>
      </c>
      <c r="AY204" s="1">
        <v>2112.9250000000002</v>
      </c>
      <c r="AZ204" s="1">
        <v>2877.5509999999999</v>
      </c>
      <c r="BA204" s="1">
        <v>1654.422</v>
      </c>
      <c r="BB204" s="1">
        <v>1684.354</v>
      </c>
      <c r="BC204" s="1">
        <v>2289.7959999999998</v>
      </c>
      <c r="BD204" s="1">
        <v>2420.4079999999999</v>
      </c>
      <c r="BE204" s="1">
        <v>2333.3330000000001</v>
      </c>
      <c r="BF204" s="1">
        <v>2616.3270000000002</v>
      </c>
      <c r="BG204" s="1">
        <v>2386.395</v>
      </c>
      <c r="BH204" s="1">
        <v>2031.2929999999999</v>
      </c>
      <c r="BI204" s="1">
        <v>1889.796</v>
      </c>
      <c r="BJ204" s="1">
        <v>2190.4760000000001</v>
      </c>
      <c r="BK204" s="1">
        <v>1858.5029999999999</v>
      </c>
      <c r="BL204" s="1">
        <v>2179.5920000000001</v>
      </c>
      <c r="BM204" s="1">
        <v>2183.6729999999998</v>
      </c>
      <c r="BN204" s="1">
        <v>2102.0410000000002</v>
      </c>
      <c r="BO204" s="1">
        <v>1446.259</v>
      </c>
      <c r="BP204" s="1">
        <v>-44580.95</v>
      </c>
      <c r="BQ204" s="1">
        <v>3363.2649999999999</v>
      </c>
      <c r="BR204" s="1">
        <v>-44580.95</v>
      </c>
      <c r="BS204" s="1">
        <v>8489.7960000000003</v>
      </c>
      <c r="BT204" s="1">
        <v>-44580.95</v>
      </c>
      <c r="BU204" s="1">
        <v>2417.6869999999999</v>
      </c>
      <c r="BV204" s="1">
        <v>2389.116</v>
      </c>
      <c r="BW204" s="1">
        <v>2409.5239999999999</v>
      </c>
      <c r="BX204" s="1">
        <v>2208.163</v>
      </c>
      <c r="BY204" s="1">
        <v>2576.8710000000001</v>
      </c>
      <c r="BZ204" s="1">
        <v>-1525.17</v>
      </c>
    </row>
    <row r="205" spans="1:78">
      <c r="A205" s="1">
        <v>1740.3130000000001</v>
      </c>
      <c r="B205" s="1">
        <v>15.099</v>
      </c>
      <c r="C205" s="1">
        <v>0.172068</v>
      </c>
      <c r="D205" s="1">
        <v>5.6394329999999999E-2</v>
      </c>
      <c r="E205" s="1">
        <v>-4.691787E-2</v>
      </c>
      <c r="F205" s="1">
        <v>-9.1930320000000003E-3</v>
      </c>
      <c r="G205" s="1">
        <v>3530.6120000000001</v>
      </c>
      <c r="H205" s="1">
        <v>3104.7620000000002</v>
      </c>
      <c r="I205" s="1">
        <v>2929.252</v>
      </c>
      <c r="J205" s="1">
        <v>2646.259</v>
      </c>
      <c r="K205" s="1">
        <v>2895.2379999999998</v>
      </c>
      <c r="L205" s="1">
        <v>3134.694</v>
      </c>
      <c r="M205" s="1">
        <v>2795.9180000000001</v>
      </c>
      <c r="N205" s="1">
        <v>2752.3809999999999</v>
      </c>
      <c r="O205" s="1">
        <v>3315.6460000000002</v>
      </c>
      <c r="P205" s="1">
        <v>2097.9589999999998</v>
      </c>
      <c r="Q205" s="1">
        <v>2159.1840000000002</v>
      </c>
      <c r="R205" s="1">
        <v>-44580.95</v>
      </c>
      <c r="S205" s="1">
        <v>2631.2930000000001</v>
      </c>
      <c r="T205" s="1">
        <v>2565.9859999999999</v>
      </c>
      <c r="U205" s="1">
        <v>-44580.95</v>
      </c>
      <c r="V205" s="1">
        <v>2546.9389999999999</v>
      </c>
      <c r="W205" s="1">
        <v>2510.2040000000002</v>
      </c>
      <c r="X205" s="1">
        <v>1967.347</v>
      </c>
      <c r="Y205" s="1">
        <v>1948.299</v>
      </c>
      <c r="Z205" s="1">
        <v>2921.0880000000002</v>
      </c>
      <c r="AA205" s="1">
        <v>2010.884</v>
      </c>
      <c r="AB205" s="1">
        <v>2459.864</v>
      </c>
      <c r="AC205" s="1">
        <v>2438.0949999999998</v>
      </c>
      <c r="AD205" s="1">
        <v>1868.027</v>
      </c>
      <c r="AE205" s="1">
        <v>2570.0680000000002</v>
      </c>
      <c r="AF205" s="1">
        <v>2857.143</v>
      </c>
      <c r="AG205" s="1">
        <v>3318.3670000000002</v>
      </c>
      <c r="AH205" s="1">
        <v>2727.8910000000001</v>
      </c>
      <c r="AI205" s="1">
        <v>2515.6460000000002</v>
      </c>
      <c r="AJ205" s="1">
        <v>2208.163</v>
      </c>
      <c r="AK205" s="1">
        <v>2678.9119999999998</v>
      </c>
      <c r="AL205" s="1">
        <v>1991.837</v>
      </c>
      <c r="AM205" s="1">
        <v>2133.3330000000001</v>
      </c>
      <c r="AN205" s="1">
        <v>2058.5030000000002</v>
      </c>
      <c r="AO205" s="1">
        <v>1398.6389999999999</v>
      </c>
      <c r="AP205" s="1">
        <v>2612.2449999999999</v>
      </c>
      <c r="AQ205" s="1">
        <v>2561.9050000000002</v>
      </c>
      <c r="AR205" s="1">
        <v>2370.0680000000002</v>
      </c>
      <c r="AS205" s="1">
        <v>2337.415</v>
      </c>
      <c r="AT205" s="1">
        <v>2363.2649999999999</v>
      </c>
      <c r="AU205" s="1">
        <v>2684.3539999999998</v>
      </c>
      <c r="AV205" s="1">
        <v>2081.6329999999998</v>
      </c>
      <c r="AW205" s="1">
        <v>1517.0070000000001</v>
      </c>
      <c r="AX205" s="1">
        <v>2429.9319999999998</v>
      </c>
      <c r="AY205" s="1">
        <v>2114.2860000000001</v>
      </c>
      <c r="AZ205" s="1">
        <v>2877.5509999999999</v>
      </c>
      <c r="BA205" s="1">
        <v>1653.0609999999999</v>
      </c>
      <c r="BB205" s="1">
        <v>1681.633</v>
      </c>
      <c r="BC205" s="1">
        <v>2288.4349999999999</v>
      </c>
      <c r="BD205" s="1">
        <v>2417.6869999999999</v>
      </c>
      <c r="BE205" s="1">
        <v>2329.252</v>
      </c>
      <c r="BF205" s="1">
        <v>2614.9659999999999</v>
      </c>
      <c r="BG205" s="1">
        <v>2386.395</v>
      </c>
      <c r="BH205" s="1">
        <v>2031.2929999999999</v>
      </c>
      <c r="BI205" s="1">
        <v>1888.4349999999999</v>
      </c>
      <c r="BJ205" s="1">
        <v>2187.7550000000001</v>
      </c>
      <c r="BK205" s="1">
        <v>1861.2239999999999</v>
      </c>
      <c r="BL205" s="1">
        <v>2175.5100000000002</v>
      </c>
      <c r="BM205" s="1">
        <v>2179.5920000000001</v>
      </c>
      <c r="BN205" s="1">
        <v>2097.9589999999998</v>
      </c>
      <c r="BO205" s="1">
        <v>1444.8979999999999</v>
      </c>
      <c r="BP205" s="1">
        <v>-44580.95</v>
      </c>
      <c r="BQ205" s="1">
        <v>3364.6260000000002</v>
      </c>
      <c r="BR205" s="1">
        <v>-44580.95</v>
      </c>
      <c r="BS205" s="1">
        <v>8492.5169999999998</v>
      </c>
      <c r="BT205" s="1">
        <v>-44580.95</v>
      </c>
      <c r="BU205" s="1">
        <v>2420.4079999999999</v>
      </c>
      <c r="BV205" s="1">
        <v>2391.837</v>
      </c>
      <c r="BW205" s="1">
        <v>2409.5239999999999</v>
      </c>
      <c r="BX205" s="1">
        <v>2208.163</v>
      </c>
      <c r="BY205" s="1">
        <v>2576.8710000000001</v>
      </c>
      <c r="BZ205" s="1">
        <v>-1454.422</v>
      </c>
    </row>
    <row r="206" spans="1:78">
      <c r="A206" s="1">
        <v>1754.8130000000001</v>
      </c>
      <c r="B206" s="1">
        <v>14.945</v>
      </c>
      <c r="C206" s="1">
        <v>0.1707014</v>
      </c>
      <c r="D206" s="1">
        <v>5.6394329999999999E-2</v>
      </c>
      <c r="E206" s="1">
        <v>-4.6657049999999999E-2</v>
      </c>
      <c r="F206" s="1">
        <v>-9.389395E-3</v>
      </c>
      <c r="G206" s="1">
        <v>3529.252</v>
      </c>
      <c r="H206" s="1">
        <v>3102.0410000000002</v>
      </c>
      <c r="I206" s="1">
        <v>2930.6120000000001</v>
      </c>
      <c r="J206" s="1">
        <v>2646.259</v>
      </c>
      <c r="K206" s="1">
        <v>2892.5169999999998</v>
      </c>
      <c r="L206" s="1">
        <v>3134.694</v>
      </c>
      <c r="M206" s="1">
        <v>2798.6390000000001</v>
      </c>
      <c r="N206" s="1">
        <v>2752.3809999999999</v>
      </c>
      <c r="O206" s="1">
        <v>3318.3670000000002</v>
      </c>
      <c r="P206" s="1">
        <v>2096.5990000000002</v>
      </c>
      <c r="Q206" s="1">
        <v>2157.8229999999999</v>
      </c>
      <c r="R206" s="1">
        <v>-44580.95</v>
      </c>
      <c r="S206" s="1">
        <v>2631.2930000000001</v>
      </c>
      <c r="T206" s="1">
        <v>2568.7069999999999</v>
      </c>
      <c r="U206" s="1">
        <v>-44580.95</v>
      </c>
      <c r="V206" s="1">
        <v>2545.578</v>
      </c>
      <c r="W206" s="1">
        <v>2512.9250000000002</v>
      </c>
      <c r="X206" s="1">
        <v>1965.9860000000001</v>
      </c>
      <c r="Y206" s="1">
        <v>1948.299</v>
      </c>
      <c r="Z206" s="1">
        <v>2921.0880000000002</v>
      </c>
      <c r="AA206" s="1">
        <v>2012.2449999999999</v>
      </c>
      <c r="AB206" s="1">
        <v>2461.2240000000002</v>
      </c>
      <c r="AC206" s="1">
        <v>2438.0949999999998</v>
      </c>
      <c r="AD206" s="1">
        <v>1866.6669999999999</v>
      </c>
      <c r="AE206" s="1">
        <v>2570.0680000000002</v>
      </c>
      <c r="AF206" s="1">
        <v>2859.864</v>
      </c>
      <c r="AG206" s="1">
        <v>3315.6460000000002</v>
      </c>
      <c r="AH206" s="1">
        <v>2729.252</v>
      </c>
      <c r="AI206" s="1">
        <v>2515.6460000000002</v>
      </c>
      <c r="AJ206" s="1">
        <v>2208.163</v>
      </c>
      <c r="AK206" s="1">
        <v>2678.9119999999998</v>
      </c>
      <c r="AL206" s="1">
        <v>1991.837</v>
      </c>
      <c r="AM206" s="1">
        <v>2133.3330000000001</v>
      </c>
      <c r="AN206" s="1">
        <v>2057.143</v>
      </c>
      <c r="AO206" s="1">
        <v>1398.6389999999999</v>
      </c>
      <c r="AP206" s="1">
        <v>2612.2449999999999</v>
      </c>
      <c r="AQ206" s="1">
        <v>2560.5439999999999</v>
      </c>
      <c r="AR206" s="1">
        <v>2368.7069999999999</v>
      </c>
      <c r="AS206" s="1">
        <v>2337.415</v>
      </c>
      <c r="AT206" s="1">
        <v>2363.2649999999999</v>
      </c>
      <c r="AU206" s="1">
        <v>2685.7139999999999</v>
      </c>
      <c r="AV206" s="1">
        <v>2077.5509999999999</v>
      </c>
      <c r="AW206" s="1">
        <v>1511.5650000000001</v>
      </c>
      <c r="AX206" s="1">
        <v>2424.4899999999998</v>
      </c>
      <c r="AY206" s="1">
        <v>2111.5650000000001</v>
      </c>
      <c r="AZ206" s="1">
        <v>2874.83</v>
      </c>
      <c r="BA206" s="1">
        <v>1651.701</v>
      </c>
      <c r="BB206" s="1">
        <v>1681.633</v>
      </c>
      <c r="BC206" s="1">
        <v>2295.2379999999998</v>
      </c>
      <c r="BD206" s="1">
        <v>2419.0479999999998</v>
      </c>
      <c r="BE206" s="1">
        <v>2329.252</v>
      </c>
      <c r="BF206" s="1">
        <v>2617.6869999999999</v>
      </c>
      <c r="BG206" s="1">
        <v>2386.395</v>
      </c>
      <c r="BH206" s="1">
        <v>2031.2929999999999</v>
      </c>
      <c r="BI206" s="1">
        <v>1888.4349999999999</v>
      </c>
      <c r="BJ206" s="1">
        <v>2186.395</v>
      </c>
      <c r="BK206" s="1">
        <v>1859.864</v>
      </c>
      <c r="BL206" s="1">
        <v>2175.5100000000002</v>
      </c>
      <c r="BM206" s="1">
        <v>2178.2310000000002</v>
      </c>
      <c r="BN206" s="1">
        <v>2096.5990000000002</v>
      </c>
      <c r="BO206" s="1">
        <v>1446.259</v>
      </c>
      <c r="BP206" s="1">
        <v>-44580.95</v>
      </c>
      <c r="BQ206" s="1">
        <v>3364.6260000000002</v>
      </c>
      <c r="BR206" s="1">
        <v>-44580.95</v>
      </c>
      <c r="BS206" s="1">
        <v>8481.6329999999998</v>
      </c>
      <c r="BT206" s="1">
        <v>-44580.95</v>
      </c>
      <c r="BU206" s="1">
        <v>2417.6869999999999</v>
      </c>
      <c r="BV206" s="1">
        <v>2389.116</v>
      </c>
      <c r="BW206" s="1">
        <v>2408.163</v>
      </c>
      <c r="BX206" s="1">
        <v>2208.163</v>
      </c>
      <c r="BY206" s="1">
        <v>2576.8710000000001</v>
      </c>
      <c r="BZ206" s="1">
        <v>-1448.98</v>
      </c>
    </row>
    <row r="207" spans="1:78">
      <c r="A207" s="1">
        <v>1769.3130000000001</v>
      </c>
      <c r="B207" s="1">
        <v>14.959</v>
      </c>
      <c r="C207" s="1">
        <v>0.1707014</v>
      </c>
      <c r="D207" s="1">
        <v>5.6394329999999999E-2</v>
      </c>
      <c r="E207" s="1">
        <v>-4.6852659999999997E-2</v>
      </c>
      <c r="F207" s="1">
        <v>-9.1930320000000003E-3</v>
      </c>
      <c r="G207" s="1">
        <v>3529.252</v>
      </c>
      <c r="H207" s="1">
        <v>3103.4009999999998</v>
      </c>
      <c r="I207" s="1">
        <v>2931.973</v>
      </c>
      <c r="J207" s="1">
        <v>2648.98</v>
      </c>
      <c r="K207" s="1">
        <v>2896.5990000000002</v>
      </c>
      <c r="L207" s="1">
        <v>3134.694</v>
      </c>
      <c r="M207" s="1">
        <v>2795.9180000000001</v>
      </c>
      <c r="N207" s="1">
        <v>2752.3809999999999</v>
      </c>
      <c r="O207" s="1">
        <v>3322.4490000000001</v>
      </c>
      <c r="P207" s="1">
        <v>2097.9589999999998</v>
      </c>
      <c r="Q207" s="1">
        <v>2160.5439999999999</v>
      </c>
      <c r="R207" s="1">
        <v>-44580.95</v>
      </c>
      <c r="S207" s="1">
        <v>2635.3739999999998</v>
      </c>
      <c r="T207" s="1">
        <v>2570.0680000000002</v>
      </c>
      <c r="U207" s="1">
        <v>-44580.95</v>
      </c>
      <c r="V207" s="1">
        <v>2551.02</v>
      </c>
      <c r="W207" s="1">
        <v>2512.9250000000002</v>
      </c>
      <c r="X207" s="1">
        <v>1970.068</v>
      </c>
      <c r="Y207" s="1">
        <v>1952.3810000000001</v>
      </c>
      <c r="Z207" s="1">
        <v>2925.17</v>
      </c>
      <c r="AA207" s="1">
        <v>2012.2449999999999</v>
      </c>
      <c r="AB207" s="1">
        <v>2462.585</v>
      </c>
      <c r="AC207" s="1">
        <v>2438.0949999999998</v>
      </c>
      <c r="AD207" s="1">
        <v>1866.6669999999999</v>
      </c>
      <c r="AE207" s="1">
        <v>2568.7069999999999</v>
      </c>
      <c r="AF207" s="1">
        <v>2859.864</v>
      </c>
      <c r="AG207" s="1">
        <v>3317.0070000000001</v>
      </c>
      <c r="AH207" s="1">
        <v>2730.6120000000001</v>
      </c>
      <c r="AI207" s="1">
        <v>2515.6460000000002</v>
      </c>
      <c r="AJ207" s="1">
        <v>2208.163</v>
      </c>
      <c r="AK207" s="1">
        <v>2680.2719999999999</v>
      </c>
      <c r="AL207" s="1">
        <v>1995.9179999999999</v>
      </c>
      <c r="AM207" s="1">
        <v>2136.0540000000001</v>
      </c>
      <c r="AN207" s="1">
        <v>2059.864</v>
      </c>
      <c r="AO207" s="1">
        <v>1398.6389999999999</v>
      </c>
      <c r="AP207" s="1">
        <v>2614.9659999999999</v>
      </c>
      <c r="AQ207" s="1">
        <v>2561.9050000000002</v>
      </c>
      <c r="AR207" s="1">
        <v>2368.7069999999999</v>
      </c>
      <c r="AS207" s="1">
        <v>2341.4969999999998</v>
      </c>
      <c r="AT207" s="1">
        <v>2365.9859999999999</v>
      </c>
      <c r="AU207" s="1">
        <v>2687.0749999999998</v>
      </c>
      <c r="AV207" s="1">
        <v>2081.6329999999998</v>
      </c>
      <c r="AW207" s="1">
        <v>1515.646</v>
      </c>
      <c r="AX207" s="1">
        <v>2431.2930000000001</v>
      </c>
      <c r="AY207" s="1">
        <v>2112.9250000000002</v>
      </c>
      <c r="AZ207" s="1">
        <v>2877.5509999999999</v>
      </c>
      <c r="BA207" s="1">
        <v>1654.422</v>
      </c>
      <c r="BB207" s="1">
        <v>1684.354</v>
      </c>
      <c r="BC207" s="1">
        <v>2299.3200000000002</v>
      </c>
      <c r="BD207" s="1">
        <v>2419.0479999999998</v>
      </c>
      <c r="BE207" s="1">
        <v>2331.973</v>
      </c>
      <c r="BF207" s="1">
        <v>2617.6869999999999</v>
      </c>
      <c r="BG207" s="1">
        <v>2387.7550000000001</v>
      </c>
      <c r="BH207" s="1">
        <v>2031.2929999999999</v>
      </c>
      <c r="BI207" s="1">
        <v>1889.796</v>
      </c>
      <c r="BJ207" s="1">
        <v>2189.116</v>
      </c>
      <c r="BK207" s="1">
        <v>1861.2239999999999</v>
      </c>
      <c r="BL207" s="1">
        <v>2176.8710000000001</v>
      </c>
      <c r="BM207" s="1">
        <v>2179.5920000000001</v>
      </c>
      <c r="BN207" s="1">
        <v>2095.2379999999998</v>
      </c>
      <c r="BO207" s="1">
        <v>1444.8979999999999</v>
      </c>
      <c r="BP207" s="1">
        <v>-44580.95</v>
      </c>
      <c r="BQ207" s="1">
        <v>3367.3470000000002</v>
      </c>
      <c r="BR207" s="1">
        <v>-44580.95</v>
      </c>
      <c r="BS207" s="1">
        <v>8487.0750000000007</v>
      </c>
      <c r="BT207" s="1">
        <v>-44580.95</v>
      </c>
      <c r="BU207" s="1">
        <v>2419.0479999999998</v>
      </c>
      <c r="BV207" s="1">
        <v>2389.116</v>
      </c>
      <c r="BW207" s="1">
        <v>2409.5239999999999</v>
      </c>
      <c r="BX207" s="1">
        <v>2208.163</v>
      </c>
      <c r="BY207" s="1">
        <v>2575.5100000000002</v>
      </c>
      <c r="BZ207" s="1">
        <v>-1450.34</v>
      </c>
    </row>
    <row r="208" spans="1:78">
      <c r="A208" s="1">
        <v>1783.8130000000001</v>
      </c>
      <c r="B208" s="1">
        <v>14.959</v>
      </c>
      <c r="C208" s="1">
        <v>0.17096169999999999</v>
      </c>
      <c r="D208" s="1">
        <v>5.6394329999999999E-2</v>
      </c>
      <c r="E208" s="1">
        <v>-4.6591840000000002E-2</v>
      </c>
      <c r="F208" s="1">
        <v>-9.1930320000000003E-3</v>
      </c>
      <c r="G208" s="1">
        <v>3530.6120000000001</v>
      </c>
      <c r="H208" s="1">
        <v>3102.0410000000002</v>
      </c>
      <c r="I208" s="1">
        <v>2933.3330000000001</v>
      </c>
      <c r="J208" s="1">
        <v>2646.259</v>
      </c>
      <c r="K208" s="1">
        <v>2895.2379999999998</v>
      </c>
      <c r="L208" s="1">
        <v>3136.0540000000001</v>
      </c>
      <c r="M208" s="1">
        <v>2798.6390000000001</v>
      </c>
      <c r="N208" s="1">
        <v>2753.741</v>
      </c>
      <c r="O208" s="1">
        <v>3322.4490000000001</v>
      </c>
      <c r="P208" s="1">
        <v>2100.6799999999998</v>
      </c>
      <c r="Q208" s="1">
        <v>2161.9050000000002</v>
      </c>
      <c r="R208" s="1">
        <v>-44580.95</v>
      </c>
      <c r="S208" s="1">
        <v>2635.3739999999998</v>
      </c>
      <c r="T208" s="1">
        <v>2568.7069999999999</v>
      </c>
      <c r="U208" s="1">
        <v>-44580.95</v>
      </c>
      <c r="V208" s="1">
        <v>2552.3809999999999</v>
      </c>
      <c r="W208" s="1">
        <v>2515.6460000000002</v>
      </c>
      <c r="X208" s="1">
        <v>1971.4290000000001</v>
      </c>
      <c r="Y208" s="1">
        <v>1953.741</v>
      </c>
      <c r="Z208" s="1">
        <v>2926.5309999999999</v>
      </c>
      <c r="AA208" s="1">
        <v>2014.9659999999999</v>
      </c>
      <c r="AB208" s="1">
        <v>2463.9459999999999</v>
      </c>
      <c r="AC208" s="1">
        <v>2440.8159999999998</v>
      </c>
      <c r="AD208" s="1">
        <v>1869.3879999999999</v>
      </c>
      <c r="AE208" s="1">
        <v>2571.4290000000001</v>
      </c>
      <c r="AF208" s="1">
        <v>2862.585</v>
      </c>
      <c r="AG208" s="1">
        <v>3318.3670000000002</v>
      </c>
      <c r="AH208" s="1">
        <v>2731.973</v>
      </c>
      <c r="AI208" s="1">
        <v>2518.3670000000002</v>
      </c>
      <c r="AJ208" s="1">
        <v>2206.8029999999999</v>
      </c>
      <c r="AK208" s="1">
        <v>2680.2719999999999</v>
      </c>
      <c r="AL208" s="1">
        <v>1995.9179999999999</v>
      </c>
      <c r="AM208" s="1">
        <v>2137.415</v>
      </c>
      <c r="AN208" s="1">
        <v>2062.585</v>
      </c>
      <c r="AO208" s="1">
        <v>1402.721</v>
      </c>
      <c r="AP208" s="1">
        <v>2614.9659999999999</v>
      </c>
      <c r="AQ208" s="1">
        <v>2563.2649999999999</v>
      </c>
      <c r="AR208" s="1">
        <v>2372.7890000000002</v>
      </c>
      <c r="AS208" s="1">
        <v>2344.2179999999998</v>
      </c>
      <c r="AT208" s="1">
        <v>2368.7069999999999</v>
      </c>
      <c r="AU208" s="1">
        <v>2688.4349999999999</v>
      </c>
      <c r="AV208" s="1">
        <v>2082.9929999999999</v>
      </c>
      <c r="AW208" s="1">
        <v>1515.646</v>
      </c>
      <c r="AX208" s="1">
        <v>2431.2930000000001</v>
      </c>
      <c r="AY208" s="1">
        <v>2114.2860000000001</v>
      </c>
      <c r="AZ208" s="1">
        <v>2876.19</v>
      </c>
      <c r="BA208" s="1">
        <v>1658.5029999999999</v>
      </c>
      <c r="BB208" s="1">
        <v>1682.9929999999999</v>
      </c>
      <c r="BC208" s="1">
        <v>2299.3200000000002</v>
      </c>
      <c r="BD208" s="1">
        <v>2420.4079999999999</v>
      </c>
      <c r="BE208" s="1">
        <v>2331.973</v>
      </c>
      <c r="BF208" s="1">
        <v>2619.0479999999998</v>
      </c>
      <c r="BG208" s="1">
        <v>2390.4760000000001</v>
      </c>
      <c r="BH208" s="1">
        <v>2035.374</v>
      </c>
      <c r="BI208" s="1">
        <v>1892.5170000000001</v>
      </c>
      <c r="BJ208" s="1">
        <v>2190.4760000000001</v>
      </c>
      <c r="BK208" s="1">
        <v>1861.2239999999999</v>
      </c>
      <c r="BL208" s="1">
        <v>2178.2310000000002</v>
      </c>
      <c r="BM208" s="1">
        <v>2180.9520000000002</v>
      </c>
      <c r="BN208" s="1">
        <v>2099.3200000000002</v>
      </c>
      <c r="BO208" s="1">
        <v>1447.6189999999999</v>
      </c>
      <c r="BP208" s="1">
        <v>-44580.95</v>
      </c>
      <c r="BQ208" s="1">
        <v>3371.4290000000001</v>
      </c>
      <c r="BR208" s="1">
        <v>-44580.95</v>
      </c>
      <c r="BS208" s="1">
        <v>8504.7620000000006</v>
      </c>
      <c r="BT208" s="1">
        <v>-44580.95</v>
      </c>
      <c r="BU208" s="1">
        <v>2420.4079999999999</v>
      </c>
      <c r="BV208" s="1">
        <v>2390.4760000000001</v>
      </c>
      <c r="BW208" s="1">
        <v>2410.884</v>
      </c>
      <c r="BX208" s="1">
        <v>2213.605</v>
      </c>
      <c r="BY208" s="1">
        <v>2579.5920000000001</v>
      </c>
      <c r="BZ208" s="1">
        <v>-1448.98</v>
      </c>
    </row>
    <row r="209" spans="1:78">
      <c r="A209" s="1">
        <v>1798.3130000000001</v>
      </c>
      <c r="B209" s="1">
        <v>14.973000000000001</v>
      </c>
      <c r="C209" s="1">
        <v>0.1707014</v>
      </c>
      <c r="D209" s="1">
        <v>5.6129369999999998E-2</v>
      </c>
      <c r="E209" s="1">
        <v>-4.6852659999999997E-2</v>
      </c>
      <c r="F209" s="1">
        <v>-8.8657619999999993E-3</v>
      </c>
      <c r="G209" s="1">
        <v>3530.6120000000001</v>
      </c>
      <c r="H209" s="1">
        <v>3106.1219999999998</v>
      </c>
      <c r="I209" s="1">
        <v>2931.973</v>
      </c>
      <c r="J209" s="1">
        <v>2650.34</v>
      </c>
      <c r="K209" s="1">
        <v>2897.9589999999998</v>
      </c>
      <c r="L209" s="1">
        <v>3137.415</v>
      </c>
      <c r="M209" s="1">
        <v>2801.3609999999999</v>
      </c>
      <c r="N209" s="1">
        <v>2755.1019999999999</v>
      </c>
      <c r="O209" s="1">
        <v>3325.17</v>
      </c>
      <c r="P209" s="1">
        <v>2100.6799999999998</v>
      </c>
      <c r="Q209" s="1">
        <v>2163.2649999999999</v>
      </c>
      <c r="R209" s="1">
        <v>-44580.95</v>
      </c>
      <c r="S209" s="1">
        <v>2635.3739999999998</v>
      </c>
      <c r="T209" s="1">
        <v>2571.4290000000001</v>
      </c>
      <c r="U209" s="1">
        <v>-44580.95</v>
      </c>
      <c r="V209" s="1">
        <v>2555.1019999999999</v>
      </c>
      <c r="W209" s="1">
        <v>2515.6460000000002</v>
      </c>
      <c r="X209" s="1">
        <v>1975.51</v>
      </c>
      <c r="Y209" s="1">
        <v>1956.463</v>
      </c>
      <c r="Z209" s="1">
        <v>2929.252</v>
      </c>
      <c r="AA209" s="1">
        <v>2016.327</v>
      </c>
      <c r="AB209" s="1">
        <v>2466.6669999999999</v>
      </c>
      <c r="AC209" s="1">
        <v>2443.5369999999998</v>
      </c>
      <c r="AD209" s="1">
        <v>1873.4690000000001</v>
      </c>
      <c r="AE209" s="1">
        <v>2575.5100000000002</v>
      </c>
      <c r="AF209" s="1">
        <v>2863.9459999999999</v>
      </c>
      <c r="AG209" s="1">
        <v>3318.3670000000002</v>
      </c>
      <c r="AH209" s="1">
        <v>2731.973</v>
      </c>
      <c r="AI209" s="1">
        <v>2518.3670000000002</v>
      </c>
      <c r="AJ209" s="1">
        <v>2208.163</v>
      </c>
      <c r="AK209" s="1">
        <v>2680.2719999999999</v>
      </c>
      <c r="AL209" s="1">
        <v>1997.279</v>
      </c>
      <c r="AM209" s="1">
        <v>2138.7759999999998</v>
      </c>
      <c r="AN209" s="1">
        <v>2066.6669999999999</v>
      </c>
      <c r="AO209" s="1">
        <v>1402.721</v>
      </c>
      <c r="AP209" s="1">
        <v>2619.0479999999998</v>
      </c>
      <c r="AQ209" s="1">
        <v>2563.2649999999999</v>
      </c>
      <c r="AR209" s="1">
        <v>2371.4290000000001</v>
      </c>
      <c r="AS209" s="1">
        <v>2344.2179999999998</v>
      </c>
      <c r="AT209" s="1">
        <v>2371.4290000000001</v>
      </c>
      <c r="AU209" s="1">
        <v>2689.7959999999998</v>
      </c>
      <c r="AV209" s="1">
        <v>2084.3539999999998</v>
      </c>
      <c r="AW209" s="1">
        <v>1515.646</v>
      </c>
      <c r="AX209" s="1">
        <v>2434.0140000000001</v>
      </c>
      <c r="AY209" s="1">
        <v>2114.2860000000001</v>
      </c>
      <c r="AZ209" s="1">
        <v>2878.9119999999998</v>
      </c>
      <c r="BA209" s="1">
        <v>1659.864</v>
      </c>
      <c r="BB209" s="1">
        <v>1684.354</v>
      </c>
      <c r="BC209" s="1">
        <v>2302.0410000000002</v>
      </c>
      <c r="BD209" s="1">
        <v>2420.4079999999999</v>
      </c>
      <c r="BE209" s="1">
        <v>2331.973</v>
      </c>
      <c r="BF209" s="1">
        <v>2617.6869999999999</v>
      </c>
      <c r="BG209" s="1">
        <v>2390.4760000000001</v>
      </c>
      <c r="BH209" s="1">
        <v>2034.0139999999999</v>
      </c>
      <c r="BI209" s="1">
        <v>1892.5170000000001</v>
      </c>
      <c r="BJ209" s="1">
        <v>2194.558</v>
      </c>
      <c r="BK209" s="1">
        <v>1863.9459999999999</v>
      </c>
      <c r="BL209" s="1">
        <v>2178.2310000000002</v>
      </c>
      <c r="BM209" s="1">
        <v>2183.6729999999998</v>
      </c>
      <c r="BN209" s="1">
        <v>2097.9589999999998</v>
      </c>
      <c r="BO209" s="1">
        <v>1448.98</v>
      </c>
      <c r="BP209" s="1">
        <v>-44580.95</v>
      </c>
      <c r="BQ209" s="1">
        <v>3375.51</v>
      </c>
      <c r="BR209" s="1">
        <v>-44580.95</v>
      </c>
      <c r="BS209" s="1">
        <v>8507.4830000000002</v>
      </c>
      <c r="BT209" s="1">
        <v>-44580.95</v>
      </c>
      <c r="BU209" s="1">
        <v>2421.7689999999998</v>
      </c>
      <c r="BV209" s="1">
        <v>2389.116</v>
      </c>
      <c r="BW209" s="1">
        <v>2409.5239999999999</v>
      </c>
      <c r="BX209" s="1">
        <v>2213.605</v>
      </c>
      <c r="BY209" s="1">
        <v>2578.2310000000002</v>
      </c>
      <c r="BZ209" s="1">
        <v>-1448.98</v>
      </c>
    </row>
    <row r="210" spans="1:78">
      <c r="A210" s="1">
        <v>1812.8130000000001</v>
      </c>
      <c r="B210" s="1">
        <v>14.973000000000001</v>
      </c>
      <c r="C210" s="1">
        <v>0.17096169999999999</v>
      </c>
      <c r="D210" s="1">
        <v>5.6394329999999999E-2</v>
      </c>
      <c r="E210" s="1">
        <v>-4.6787460000000003E-2</v>
      </c>
      <c r="F210" s="1">
        <v>-8.9312160000000005E-3</v>
      </c>
      <c r="G210" s="1">
        <v>3530.6120000000001</v>
      </c>
      <c r="H210" s="1">
        <v>3104.7620000000002</v>
      </c>
      <c r="I210" s="1">
        <v>2931.973</v>
      </c>
      <c r="J210" s="1">
        <v>2647.6190000000001</v>
      </c>
      <c r="K210" s="1">
        <v>2896.5990000000002</v>
      </c>
      <c r="L210" s="1">
        <v>3140.136</v>
      </c>
      <c r="M210" s="1">
        <v>2798.6390000000001</v>
      </c>
      <c r="N210" s="1">
        <v>2756.4630000000002</v>
      </c>
      <c r="O210" s="1">
        <v>3325.17</v>
      </c>
      <c r="P210" s="1">
        <v>2102.0410000000002</v>
      </c>
      <c r="Q210" s="1">
        <v>2161.9050000000002</v>
      </c>
      <c r="R210" s="1">
        <v>-44580.95</v>
      </c>
      <c r="S210" s="1">
        <v>2638.0949999999998</v>
      </c>
      <c r="T210" s="1">
        <v>2571.4290000000001</v>
      </c>
      <c r="U210" s="1">
        <v>-44580.95</v>
      </c>
      <c r="V210" s="1">
        <v>2556.4630000000002</v>
      </c>
      <c r="W210" s="1">
        <v>2517.0070000000001</v>
      </c>
      <c r="X210" s="1">
        <v>1976.8710000000001</v>
      </c>
      <c r="Y210" s="1">
        <v>1956.463</v>
      </c>
      <c r="Z210" s="1">
        <v>2929.252</v>
      </c>
      <c r="AA210" s="1">
        <v>2012.2449999999999</v>
      </c>
      <c r="AB210" s="1">
        <v>2466.6669999999999</v>
      </c>
      <c r="AC210" s="1">
        <v>2443.5369999999998</v>
      </c>
      <c r="AD210" s="1">
        <v>1872.1089999999999</v>
      </c>
      <c r="AE210" s="1">
        <v>2574.15</v>
      </c>
      <c r="AF210" s="1">
        <v>2862.585</v>
      </c>
      <c r="AG210" s="1">
        <v>3318.3670000000002</v>
      </c>
      <c r="AH210" s="1">
        <v>2730.6120000000001</v>
      </c>
      <c r="AI210" s="1">
        <v>2517.0070000000001</v>
      </c>
      <c r="AJ210" s="1">
        <v>2205.442</v>
      </c>
      <c r="AK210" s="1">
        <v>2681.6329999999998</v>
      </c>
      <c r="AL210" s="1">
        <v>1997.279</v>
      </c>
      <c r="AM210" s="1">
        <v>2140.136</v>
      </c>
      <c r="AN210" s="1">
        <v>2065.306</v>
      </c>
      <c r="AO210" s="1">
        <v>1402.721</v>
      </c>
      <c r="AP210" s="1">
        <v>2619.0479999999998</v>
      </c>
      <c r="AQ210" s="1">
        <v>2563.2649999999999</v>
      </c>
      <c r="AR210" s="1">
        <v>2371.4290000000001</v>
      </c>
      <c r="AS210" s="1">
        <v>2342.857</v>
      </c>
      <c r="AT210" s="1">
        <v>2368.7069999999999</v>
      </c>
      <c r="AU210" s="1">
        <v>2689.7959999999998</v>
      </c>
      <c r="AV210" s="1">
        <v>2085.7139999999999</v>
      </c>
      <c r="AW210" s="1">
        <v>1511.5650000000001</v>
      </c>
      <c r="AX210" s="1">
        <v>2432.6529999999998</v>
      </c>
      <c r="AY210" s="1">
        <v>2112.9250000000002</v>
      </c>
      <c r="AZ210" s="1">
        <v>2877.5509999999999</v>
      </c>
      <c r="BA210" s="1">
        <v>1659.864</v>
      </c>
      <c r="BB210" s="1">
        <v>1684.354</v>
      </c>
      <c r="BC210" s="1">
        <v>2306.1219999999998</v>
      </c>
      <c r="BD210" s="1">
        <v>2420.4079999999999</v>
      </c>
      <c r="BE210" s="1">
        <v>2331.973</v>
      </c>
      <c r="BF210" s="1">
        <v>2619.0479999999998</v>
      </c>
      <c r="BG210" s="1">
        <v>2390.4760000000001</v>
      </c>
      <c r="BH210" s="1">
        <v>2032.653</v>
      </c>
      <c r="BI210" s="1">
        <v>1892.5170000000001</v>
      </c>
      <c r="BJ210" s="1">
        <v>2191.837</v>
      </c>
      <c r="BK210" s="1">
        <v>1862.585</v>
      </c>
      <c r="BL210" s="1">
        <v>2176.8710000000001</v>
      </c>
      <c r="BM210" s="1">
        <v>2180.9520000000002</v>
      </c>
      <c r="BN210" s="1">
        <v>2095.2379999999998</v>
      </c>
      <c r="BO210" s="1">
        <v>1446.259</v>
      </c>
      <c r="BP210" s="1">
        <v>-44580.95</v>
      </c>
      <c r="BQ210" s="1">
        <v>3371.4290000000001</v>
      </c>
      <c r="BR210" s="1">
        <v>-44580.95</v>
      </c>
      <c r="BS210" s="1">
        <v>8499.32</v>
      </c>
      <c r="BT210" s="1">
        <v>-44580.95</v>
      </c>
      <c r="BU210" s="1">
        <v>2421.7689999999998</v>
      </c>
      <c r="BV210" s="1">
        <v>2390.4760000000001</v>
      </c>
      <c r="BW210" s="1">
        <v>2406.8029999999999</v>
      </c>
      <c r="BX210" s="1">
        <v>2213.605</v>
      </c>
      <c r="BY210" s="1">
        <v>2574.15</v>
      </c>
      <c r="BZ210" s="1">
        <v>-1450.34</v>
      </c>
    </row>
    <row r="211" spans="1:78">
      <c r="A211" s="1">
        <v>1827.3130000000001</v>
      </c>
      <c r="B211" s="1">
        <v>14.959</v>
      </c>
      <c r="C211" s="1">
        <v>0.17096169999999999</v>
      </c>
      <c r="D211" s="1">
        <v>5.6593060000000001E-2</v>
      </c>
      <c r="E211" s="1">
        <v>-4.7048279999999998E-2</v>
      </c>
      <c r="F211" s="1">
        <v>-9.1930320000000003E-3</v>
      </c>
      <c r="G211" s="1">
        <v>3530.6120000000001</v>
      </c>
      <c r="H211" s="1">
        <v>3102.0410000000002</v>
      </c>
      <c r="I211" s="1">
        <v>2930.6120000000001</v>
      </c>
      <c r="J211" s="1">
        <v>2648.98</v>
      </c>
      <c r="K211" s="1">
        <v>2895.2379999999998</v>
      </c>
      <c r="L211" s="1">
        <v>3134.694</v>
      </c>
      <c r="M211" s="1">
        <v>2795.9180000000001</v>
      </c>
      <c r="N211" s="1">
        <v>2753.741</v>
      </c>
      <c r="O211" s="1">
        <v>3330.6120000000001</v>
      </c>
      <c r="P211" s="1">
        <v>2102.0410000000002</v>
      </c>
      <c r="Q211" s="1">
        <v>2164.6260000000002</v>
      </c>
      <c r="R211" s="1">
        <v>-44580.95</v>
      </c>
      <c r="S211" s="1">
        <v>2638.0949999999998</v>
      </c>
      <c r="T211" s="1">
        <v>2574.15</v>
      </c>
      <c r="U211" s="1">
        <v>-44580.95</v>
      </c>
      <c r="V211" s="1">
        <v>2556.4630000000002</v>
      </c>
      <c r="W211" s="1">
        <v>2515.6460000000002</v>
      </c>
      <c r="X211" s="1">
        <v>1979.5920000000001</v>
      </c>
      <c r="Y211" s="1">
        <v>1957.8230000000001</v>
      </c>
      <c r="Z211" s="1">
        <v>2931.973</v>
      </c>
      <c r="AA211" s="1">
        <v>2010.884</v>
      </c>
      <c r="AB211" s="1">
        <v>2468.027</v>
      </c>
      <c r="AC211" s="1">
        <v>2443.5369999999998</v>
      </c>
      <c r="AD211" s="1">
        <v>1870.748</v>
      </c>
      <c r="AE211" s="1">
        <v>2574.15</v>
      </c>
      <c r="AF211" s="1">
        <v>2862.585</v>
      </c>
      <c r="AG211" s="1">
        <v>3315.6460000000002</v>
      </c>
      <c r="AH211" s="1">
        <v>2729.252</v>
      </c>
      <c r="AI211" s="1">
        <v>2515.6460000000002</v>
      </c>
      <c r="AJ211" s="1">
        <v>2202.721</v>
      </c>
      <c r="AK211" s="1">
        <v>2680.2719999999999</v>
      </c>
      <c r="AL211" s="1">
        <v>1997.279</v>
      </c>
      <c r="AM211" s="1">
        <v>2138.7759999999998</v>
      </c>
      <c r="AN211" s="1">
        <v>2068.027</v>
      </c>
      <c r="AO211" s="1">
        <v>1402.721</v>
      </c>
      <c r="AP211" s="1">
        <v>2617.6869999999999</v>
      </c>
      <c r="AQ211" s="1">
        <v>2563.2649999999999</v>
      </c>
      <c r="AR211" s="1">
        <v>2372.7890000000002</v>
      </c>
      <c r="AS211" s="1">
        <v>2348.299</v>
      </c>
      <c r="AT211" s="1">
        <v>2368.7069999999999</v>
      </c>
      <c r="AU211" s="1">
        <v>2692.5169999999998</v>
      </c>
      <c r="AV211" s="1">
        <v>2087.0749999999998</v>
      </c>
      <c r="AW211" s="1">
        <v>1506.1220000000001</v>
      </c>
      <c r="AX211" s="1">
        <v>2429.9319999999998</v>
      </c>
      <c r="AY211" s="1">
        <v>2111.5650000000001</v>
      </c>
      <c r="AZ211" s="1">
        <v>2877.5509999999999</v>
      </c>
      <c r="BA211" s="1">
        <v>1659.864</v>
      </c>
      <c r="BB211" s="1">
        <v>1684.354</v>
      </c>
      <c r="BC211" s="1">
        <v>2306.1219999999998</v>
      </c>
      <c r="BD211" s="1">
        <v>2420.4079999999999</v>
      </c>
      <c r="BE211" s="1">
        <v>2329.252</v>
      </c>
      <c r="BF211" s="1">
        <v>2616.3270000000002</v>
      </c>
      <c r="BG211" s="1">
        <v>2390.4760000000001</v>
      </c>
      <c r="BH211" s="1">
        <v>2031.2929999999999</v>
      </c>
      <c r="BI211" s="1">
        <v>1892.5170000000001</v>
      </c>
      <c r="BJ211" s="1">
        <v>2191.837</v>
      </c>
      <c r="BK211" s="1">
        <v>1861.2239999999999</v>
      </c>
      <c r="BL211" s="1">
        <v>2175.5100000000002</v>
      </c>
      <c r="BM211" s="1">
        <v>2178.2310000000002</v>
      </c>
      <c r="BN211" s="1">
        <v>2096.5990000000002</v>
      </c>
      <c r="BO211" s="1">
        <v>1444.8979999999999</v>
      </c>
      <c r="BP211" s="1">
        <v>-44580.95</v>
      </c>
      <c r="BQ211" s="1">
        <v>3367.3470000000002</v>
      </c>
      <c r="BR211" s="1">
        <v>-44580.95</v>
      </c>
      <c r="BS211" s="1">
        <v>8493.8780000000006</v>
      </c>
      <c r="BT211" s="1">
        <v>-44580.95</v>
      </c>
      <c r="BU211" s="1">
        <v>2417.6869999999999</v>
      </c>
      <c r="BV211" s="1">
        <v>2386.395</v>
      </c>
      <c r="BW211" s="1">
        <v>2404.0819999999999</v>
      </c>
      <c r="BX211" s="1">
        <v>2210.884</v>
      </c>
      <c r="BY211" s="1">
        <v>2574.15</v>
      </c>
      <c r="BZ211" s="1">
        <v>-1448.98</v>
      </c>
    </row>
    <row r="212" spans="1:78">
      <c r="A212" s="1">
        <v>1841.8130000000001</v>
      </c>
      <c r="B212" s="1">
        <v>14.973000000000001</v>
      </c>
      <c r="C212" s="1">
        <v>0.17122200000000001</v>
      </c>
      <c r="D212" s="1">
        <v>5.6593060000000001E-2</v>
      </c>
      <c r="E212" s="1">
        <v>-4.7374300000000001E-2</v>
      </c>
      <c r="F212" s="1">
        <v>-9.1275780000000008E-3</v>
      </c>
      <c r="G212" s="1">
        <v>3531.973</v>
      </c>
      <c r="H212" s="1">
        <v>3102.0410000000002</v>
      </c>
      <c r="I212" s="1">
        <v>2931.973</v>
      </c>
      <c r="J212" s="1">
        <v>2648.98</v>
      </c>
      <c r="K212" s="1">
        <v>2892.5169999999998</v>
      </c>
      <c r="L212" s="1">
        <v>3134.694</v>
      </c>
      <c r="M212" s="1">
        <v>2797.279</v>
      </c>
      <c r="N212" s="1">
        <v>2755.1019999999999</v>
      </c>
      <c r="O212" s="1">
        <v>3327.8910000000001</v>
      </c>
      <c r="P212" s="1">
        <v>2104.7620000000002</v>
      </c>
      <c r="Q212" s="1">
        <v>2165.9859999999999</v>
      </c>
      <c r="R212" s="1">
        <v>-44580.95</v>
      </c>
      <c r="S212" s="1">
        <v>2640.8159999999998</v>
      </c>
      <c r="T212" s="1">
        <v>2574.15</v>
      </c>
      <c r="U212" s="1">
        <v>-44580.95</v>
      </c>
      <c r="V212" s="1">
        <v>2555.1019999999999</v>
      </c>
      <c r="W212" s="1">
        <v>2517.0070000000001</v>
      </c>
      <c r="X212" s="1">
        <v>1978.231</v>
      </c>
      <c r="Y212" s="1">
        <v>1957.8230000000001</v>
      </c>
      <c r="Z212" s="1">
        <v>2931.973</v>
      </c>
      <c r="AA212" s="1">
        <v>2009.5239999999999</v>
      </c>
      <c r="AB212" s="1">
        <v>2468.027</v>
      </c>
      <c r="AC212" s="1">
        <v>2442.1770000000001</v>
      </c>
      <c r="AD212" s="1">
        <v>1869.3879999999999</v>
      </c>
      <c r="AE212" s="1">
        <v>2574.15</v>
      </c>
      <c r="AF212" s="1">
        <v>2862.585</v>
      </c>
      <c r="AG212" s="1">
        <v>3318.3670000000002</v>
      </c>
      <c r="AH212" s="1">
        <v>2730.6120000000001</v>
      </c>
      <c r="AI212" s="1">
        <v>2515.6460000000002</v>
      </c>
      <c r="AJ212" s="1">
        <v>2201.3609999999999</v>
      </c>
      <c r="AK212" s="1">
        <v>2680.2719999999999</v>
      </c>
      <c r="AL212" s="1">
        <v>1997.279</v>
      </c>
      <c r="AM212" s="1">
        <v>2137.415</v>
      </c>
      <c r="AN212" s="1">
        <v>2066.6669999999999</v>
      </c>
      <c r="AO212" s="1">
        <v>1402.721</v>
      </c>
      <c r="AP212" s="1">
        <v>2617.6869999999999</v>
      </c>
      <c r="AQ212" s="1">
        <v>2565.9859999999999</v>
      </c>
      <c r="AR212" s="1">
        <v>2371.4290000000001</v>
      </c>
      <c r="AS212" s="1">
        <v>2349.66</v>
      </c>
      <c r="AT212" s="1">
        <v>2368.7069999999999</v>
      </c>
      <c r="AU212" s="1">
        <v>2689.7959999999998</v>
      </c>
      <c r="AV212" s="1">
        <v>2085.7139999999999</v>
      </c>
      <c r="AW212" s="1">
        <v>1503.4010000000001</v>
      </c>
      <c r="AX212" s="1">
        <v>2429.9319999999998</v>
      </c>
      <c r="AY212" s="1">
        <v>2112.9250000000002</v>
      </c>
      <c r="AZ212" s="1">
        <v>2877.5509999999999</v>
      </c>
      <c r="BA212" s="1">
        <v>1661.2239999999999</v>
      </c>
      <c r="BB212" s="1">
        <v>1684.354</v>
      </c>
      <c r="BC212" s="1">
        <v>2306.1219999999998</v>
      </c>
      <c r="BD212" s="1">
        <v>2417.6869999999999</v>
      </c>
      <c r="BE212" s="1">
        <v>2326.5309999999999</v>
      </c>
      <c r="BF212" s="1">
        <v>2614.9659999999999</v>
      </c>
      <c r="BG212" s="1">
        <v>2390.4760000000001</v>
      </c>
      <c r="BH212" s="1">
        <v>2032.653</v>
      </c>
      <c r="BI212" s="1">
        <v>1892.5170000000001</v>
      </c>
      <c r="BJ212" s="1">
        <v>2190.4760000000001</v>
      </c>
      <c r="BK212" s="1">
        <v>1862.585</v>
      </c>
      <c r="BL212" s="1">
        <v>2174.15</v>
      </c>
      <c r="BM212" s="1">
        <v>2176.8710000000001</v>
      </c>
      <c r="BN212" s="1">
        <v>2096.5990000000002</v>
      </c>
      <c r="BO212" s="1">
        <v>1444.8979999999999</v>
      </c>
      <c r="BP212" s="1">
        <v>-44580.95</v>
      </c>
      <c r="BQ212" s="1">
        <v>3367.3470000000002</v>
      </c>
      <c r="BR212" s="1">
        <v>-44580.95</v>
      </c>
      <c r="BS212" s="1">
        <v>8500.68</v>
      </c>
      <c r="BT212" s="1">
        <v>-44580.95</v>
      </c>
      <c r="BU212" s="1">
        <v>2419.0479999999998</v>
      </c>
      <c r="BV212" s="1">
        <v>2386.395</v>
      </c>
      <c r="BW212" s="1">
        <v>2404.0819999999999</v>
      </c>
      <c r="BX212" s="1">
        <v>2210.884</v>
      </c>
      <c r="BY212" s="1">
        <v>2571.4290000000001</v>
      </c>
      <c r="BZ212" s="1">
        <v>-1448.98</v>
      </c>
    </row>
    <row r="213" spans="1:78">
      <c r="A213" s="1">
        <v>1856.3130000000001</v>
      </c>
      <c r="B213" s="1">
        <v>14.987</v>
      </c>
      <c r="C213" s="1">
        <v>0.1707014</v>
      </c>
      <c r="D213" s="1">
        <v>5.7122979999999997E-2</v>
      </c>
      <c r="E213" s="1">
        <v>-4.7439500000000002E-2</v>
      </c>
      <c r="F213" s="1">
        <v>-9.1275780000000008E-3</v>
      </c>
      <c r="G213" s="1">
        <v>3530.6120000000001</v>
      </c>
      <c r="H213" s="1">
        <v>3102.0410000000002</v>
      </c>
      <c r="I213" s="1">
        <v>2929.252</v>
      </c>
      <c r="J213" s="1">
        <v>2647.6190000000001</v>
      </c>
      <c r="K213" s="1">
        <v>2893.8780000000002</v>
      </c>
      <c r="L213" s="1">
        <v>3131.973</v>
      </c>
      <c r="M213" s="1">
        <v>2793.1970000000001</v>
      </c>
      <c r="N213" s="1">
        <v>2753.741</v>
      </c>
      <c r="O213" s="1">
        <v>3329.252</v>
      </c>
      <c r="P213" s="1">
        <v>2102.0410000000002</v>
      </c>
      <c r="Q213" s="1">
        <v>2168.7069999999999</v>
      </c>
      <c r="R213" s="1">
        <v>-44580.95</v>
      </c>
      <c r="S213" s="1">
        <v>2638.0949999999998</v>
      </c>
      <c r="T213" s="1">
        <v>2574.15</v>
      </c>
      <c r="U213" s="1">
        <v>-44580.95</v>
      </c>
      <c r="V213" s="1">
        <v>2560.5439999999999</v>
      </c>
      <c r="W213" s="1">
        <v>2517.0070000000001</v>
      </c>
      <c r="X213" s="1">
        <v>1979.5920000000001</v>
      </c>
      <c r="Y213" s="1">
        <v>1960.5440000000001</v>
      </c>
      <c r="Z213" s="1">
        <v>2933.3330000000001</v>
      </c>
      <c r="AA213" s="1">
        <v>2008.163</v>
      </c>
      <c r="AB213" s="1">
        <v>2468.027</v>
      </c>
      <c r="AC213" s="1">
        <v>2443.5369999999998</v>
      </c>
      <c r="AD213" s="1">
        <v>1874.83</v>
      </c>
      <c r="AE213" s="1">
        <v>2576.8710000000001</v>
      </c>
      <c r="AF213" s="1">
        <v>2868.027</v>
      </c>
      <c r="AG213" s="1">
        <v>3315.6460000000002</v>
      </c>
      <c r="AH213" s="1">
        <v>2729.252</v>
      </c>
      <c r="AI213" s="1">
        <v>2515.6460000000002</v>
      </c>
      <c r="AJ213" s="1">
        <v>2198.6390000000001</v>
      </c>
      <c r="AK213" s="1">
        <v>2680.2719999999999</v>
      </c>
      <c r="AL213" s="1">
        <v>1997.279</v>
      </c>
      <c r="AM213" s="1">
        <v>2138.7759999999998</v>
      </c>
      <c r="AN213" s="1">
        <v>2066.6669999999999</v>
      </c>
      <c r="AO213" s="1">
        <v>1405.442</v>
      </c>
      <c r="AP213" s="1">
        <v>2620.4079999999999</v>
      </c>
      <c r="AQ213" s="1">
        <v>2567.3470000000002</v>
      </c>
      <c r="AR213" s="1">
        <v>2375.5100000000002</v>
      </c>
      <c r="AS213" s="1">
        <v>2346.9389999999999</v>
      </c>
      <c r="AT213" s="1">
        <v>2371.4290000000001</v>
      </c>
      <c r="AU213" s="1">
        <v>2692.5169999999998</v>
      </c>
      <c r="AV213" s="1">
        <v>2088.4349999999999</v>
      </c>
      <c r="AW213" s="1">
        <v>1506.1220000000001</v>
      </c>
      <c r="AX213" s="1">
        <v>2432.6529999999998</v>
      </c>
      <c r="AY213" s="1">
        <v>2112.9250000000002</v>
      </c>
      <c r="AZ213" s="1">
        <v>2877.5509999999999</v>
      </c>
      <c r="BA213" s="1">
        <v>1661.2239999999999</v>
      </c>
      <c r="BB213" s="1">
        <v>1684.354</v>
      </c>
      <c r="BC213" s="1">
        <v>2307.4830000000002</v>
      </c>
      <c r="BD213" s="1">
        <v>2420.4079999999999</v>
      </c>
      <c r="BE213" s="1">
        <v>2329.252</v>
      </c>
      <c r="BF213" s="1">
        <v>2614.9659999999999</v>
      </c>
      <c r="BG213" s="1">
        <v>2389.116</v>
      </c>
      <c r="BH213" s="1">
        <v>2031.2929999999999</v>
      </c>
      <c r="BI213" s="1">
        <v>1896.5989999999999</v>
      </c>
      <c r="BJ213" s="1">
        <v>2190.4760000000001</v>
      </c>
      <c r="BK213" s="1">
        <v>1862.585</v>
      </c>
      <c r="BL213" s="1">
        <v>2175.5100000000002</v>
      </c>
      <c r="BM213" s="1">
        <v>2179.5920000000001</v>
      </c>
      <c r="BN213" s="1">
        <v>2096.5990000000002</v>
      </c>
      <c r="BO213" s="1">
        <v>1446.259</v>
      </c>
      <c r="BP213" s="1">
        <v>-44580.95</v>
      </c>
      <c r="BQ213" s="1">
        <v>3367.3470000000002</v>
      </c>
      <c r="BR213" s="1">
        <v>-44580.95</v>
      </c>
      <c r="BS213" s="1">
        <v>8491.1560000000009</v>
      </c>
      <c r="BT213" s="1">
        <v>-44580.95</v>
      </c>
      <c r="BU213" s="1">
        <v>2417.6869999999999</v>
      </c>
      <c r="BV213" s="1">
        <v>2386.395</v>
      </c>
      <c r="BW213" s="1">
        <v>2406.8029999999999</v>
      </c>
      <c r="BX213" s="1">
        <v>2213.605</v>
      </c>
      <c r="BY213" s="1">
        <v>2574.15</v>
      </c>
      <c r="BZ213" s="1">
        <v>-1448.98</v>
      </c>
    </row>
    <row r="214" spans="1:78">
      <c r="A214" s="1">
        <v>1870.8130000000001</v>
      </c>
      <c r="B214" s="1">
        <v>14.973000000000001</v>
      </c>
      <c r="C214" s="1">
        <v>0.17102680000000001</v>
      </c>
      <c r="D214" s="1">
        <v>5.4142139999999998E-2</v>
      </c>
      <c r="E214" s="1">
        <v>-4.7439500000000002E-2</v>
      </c>
      <c r="F214" s="1">
        <v>-8.8657619999999993E-3</v>
      </c>
      <c r="G214" s="1">
        <v>3530.6120000000001</v>
      </c>
      <c r="H214" s="1">
        <v>3104.7620000000002</v>
      </c>
      <c r="I214" s="1">
        <v>2931.973</v>
      </c>
      <c r="J214" s="1">
        <v>2647.6190000000001</v>
      </c>
      <c r="K214" s="1">
        <v>2895.2379999999998</v>
      </c>
      <c r="L214" s="1">
        <v>3134.694</v>
      </c>
      <c r="M214" s="1">
        <v>2795.9180000000001</v>
      </c>
      <c r="N214" s="1">
        <v>2755.1019999999999</v>
      </c>
      <c r="O214" s="1">
        <v>3327.8910000000001</v>
      </c>
      <c r="P214" s="1">
        <v>2103.4009999999998</v>
      </c>
      <c r="Q214" s="1">
        <v>2167.3470000000002</v>
      </c>
      <c r="R214" s="1">
        <v>-44580.95</v>
      </c>
      <c r="S214" s="1">
        <v>2643.5369999999998</v>
      </c>
      <c r="T214" s="1">
        <v>2578.2310000000002</v>
      </c>
      <c r="U214" s="1">
        <v>-44580.95</v>
      </c>
      <c r="V214" s="1">
        <v>2557.8229999999999</v>
      </c>
      <c r="W214" s="1">
        <v>2519.7280000000001</v>
      </c>
      <c r="X214" s="1">
        <v>1982.3130000000001</v>
      </c>
      <c r="Y214" s="1">
        <v>1959.184</v>
      </c>
      <c r="Z214" s="1">
        <v>2934.694</v>
      </c>
      <c r="AA214" s="1">
        <v>2013.605</v>
      </c>
      <c r="AB214" s="1">
        <v>2470.748</v>
      </c>
      <c r="AC214" s="1">
        <v>2448.98</v>
      </c>
      <c r="AD214" s="1">
        <v>1877.5509999999999</v>
      </c>
      <c r="AE214" s="1">
        <v>2580.9520000000002</v>
      </c>
      <c r="AF214" s="1">
        <v>2869.3879999999999</v>
      </c>
      <c r="AG214" s="1">
        <v>3317.0070000000001</v>
      </c>
      <c r="AH214" s="1">
        <v>2731.973</v>
      </c>
      <c r="AI214" s="1">
        <v>2515.6460000000002</v>
      </c>
      <c r="AJ214" s="1">
        <v>2198.6390000000001</v>
      </c>
      <c r="AK214" s="1">
        <v>2680.2719999999999</v>
      </c>
      <c r="AL214" s="1">
        <v>2001.3610000000001</v>
      </c>
      <c r="AM214" s="1">
        <v>2141.4969999999998</v>
      </c>
      <c r="AN214" s="1">
        <v>2066.6669999999999</v>
      </c>
      <c r="AO214" s="1">
        <v>1405.442</v>
      </c>
      <c r="AP214" s="1">
        <v>2621.7689999999998</v>
      </c>
      <c r="AQ214" s="1">
        <v>2565.9859999999999</v>
      </c>
      <c r="AR214" s="1">
        <v>2376.8710000000001</v>
      </c>
      <c r="AS214" s="1">
        <v>2349.66</v>
      </c>
      <c r="AT214" s="1">
        <v>2372.7890000000002</v>
      </c>
      <c r="AU214" s="1">
        <v>2695.2379999999998</v>
      </c>
      <c r="AV214" s="1">
        <v>2089.7959999999998</v>
      </c>
      <c r="AW214" s="1">
        <v>1508.8440000000001</v>
      </c>
      <c r="AX214" s="1">
        <v>2434.0140000000001</v>
      </c>
      <c r="AY214" s="1">
        <v>2111.5650000000001</v>
      </c>
      <c r="AZ214" s="1">
        <v>2881.6329999999998</v>
      </c>
      <c r="BA214" s="1">
        <v>1661.2239999999999</v>
      </c>
      <c r="BB214" s="1">
        <v>1684.354</v>
      </c>
      <c r="BC214" s="1">
        <v>2308.8440000000001</v>
      </c>
      <c r="BD214" s="1">
        <v>2420.4079999999999</v>
      </c>
      <c r="BE214" s="1">
        <v>2331.973</v>
      </c>
      <c r="BF214" s="1">
        <v>2616.3270000000002</v>
      </c>
      <c r="BG214" s="1">
        <v>2391.837</v>
      </c>
      <c r="BH214" s="1">
        <v>2035.374</v>
      </c>
      <c r="BI214" s="1">
        <v>1893.8779999999999</v>
      </c>
      <c r="BJ214" s="1">
        <v>2191.837</v>
      </c>
      <c r="BK214" s="1">
        <v>1861.2239999999999</v>
      </c>
      <c r="BL214" s="1">
        <v>2175.5100000000002</v>
      </c>
      <c r="BM214" s="1">
        <v>2178.2310000000002</v>
      </c>
      <c r="BN214" s="1">
        <v>2096.5990000000002</v>
      </c>
      <c r="BO214" s="1">
        <v>1448.98</v>
      </c>
      <c r="BP214" s="1">
        <v>-44580.95</v>
      </c>
      <c r="BQ214" s="1">
        <v>3368.7069999999999</v>
      </c>
      <c r="BR214" s="1">
        <v>-44580.95</v>
      </c>
      <c r="BS214" s="1">
        <v>8504.7620000000006</v>
      </c>
      <c r="BT214" s="1">
        <v>-44580.95</v>
      </c>
      <c r="BU214" s="1">
        <v>2420.4079999999999</v>
      </c>
      <c r="BV214" s="1">
        <v>2390.4760000000001</v>
      </c>
      <c r="BW214" s="1">
        <v>2406.8029999999999</v>
      </c>
      <c r="BX214" s="1">
        <v>2209.5239999999999</v>
      </c>
      <c r="BY214" s="1">
        <v>2574.15</v>
      </c>
      <c r="BZ214" s="1">
        <v>-1448.98</v>
      </c>
    </row>
    <row r="215" spans="1:78">
      <c r="A215" s="1">
        <v>1885.3130000000001</v>
      </c>
      <c r="B215" s="1">
        <v>14.973000000000001</v>
      </c>
      <c r="C215" s="1">
        <v>0.17096169999999999</v>
      </c>
      <c r="D215" s="1">
        <v>5.4142139999999998E-2</v>
      </c>
      <c r="E215" s="1">
        <v>-4.7439500000000002E-2</v>
      </c>
      <c r="F215" s="1">
        <v>-8.8657619999999993E-3</v>
      </c>
      <c r="G215" s="1">
        <v>3531.973</v>
      </c>
      <c r="H215" s="1">
        <v>3102.0410000000002</v>
      </c>
      <c r="I215" s="1">
        <v>2930.6120000000001</v>
      </c>
      <c r="J215" s="1">
        <v>2647.6190000000001</v>
      </c>
      <c r="K215" s="1">
        <v>2893.8780000000002</v>
      </c>
      <c r="L215" s="1">
        <v>3136.0540000000001</v>
      </c>
      <c r="M215" s="1">
        <v>2797.279</v>
      </c>
      <c r="N215" s="1">
        <v>2755.1019999999999</v>
      </c>
      <c r="O215" s="1">
        <v>3325.17</v>
      </c>
      <c r="P215" s="1">
        <v>2100.6799999999998</v>
      </c>
      <c r="Q215" s="1">
        <v>2164.6260000000002</v>
      </c>
      <c r="R215" s="1">
        <v>-44580.95</v>
      </c>
      <c r="S215" s="1">
        <v>2638.0949999999998</v>
      </c>
      <c r="T215" s="1">
        <v>2574.15</v>
      </c>
      <c r="U215" s="1">
        <v>-44580.95</v>
      </c>
      <c r="V215" s="1">
        <v>2556.4630000000002</v>
      </c>
      <c r="W215" s="1">
        <v>2517.0070000000001</v>
      </c>
      <c r="X215" s="1">
        <v>1976.8710000000001</v>
      </c>
      <c r="Y215" s="1">
        <v>1959.184</v>
      </c>
      <c r="Z215" s="1">
        <v>2931.973</v>
      </c>
      <c r="AA215" s="1">
        <v>2009.5239999999999</v>
      </c>
      <c r="AB215" s="1">
        <v>2469.3879999999999</v>
      </c>
      <c r="AC215" s="1">
        <v>2444.8980000000001</v>
      </c>
      <c r="AD215" s="1">
        <v>1874.83</v>
      </c>
      <c r="AE215" s="1">
        <v>2579.5920000000001</v>
      </c>
      <c r="AF215" s="1">
        <v>2866.6669999999999</v>
      </c>
      <c r="AG215" s="1">
        <v>3318.3670000000002</v>
      </c>
      <c r="AH215" s="1">
        <v>2731.973</v>
      </c>
      <c r="AI215" s="1">
        <v>2515.6460000000002</v>
      </c>
      <c r="AJ215" s="1">
        <v>2197.279</v>
      </c>
      <c r="AK215" s="1">
        <v>2677.5509999999999</v>
      </c>
      <c r="AL215" s="1">
        <v>1997.279</v>
      </c>
      <c r="AM215" s="1">
        <v>2138.7759999999998</v>
      </c>
      <c r="AN215" s="1">
        <v>2066.6669999999999</v>
      </c>
      <c r="AO215" s="1">
        <v>1405.442</v>
      </c>
      <c r="AP215" s="1">
        <v>2621.7689999999998</v>
      </c>
      <c r="AQ215" s="1">
        <v>2564.6260000000002</v>
      </c>
      <c r="AR215" s="1">
        <v>2372.7890000000002</v>
      </c>
      <c r="AS215" s="1">
        <v>2348.299</v>
      </c>
      <c r="AT215" s="1">
        <v>2372.7890000000002</v>
      </c>
      <c r="AU215" s="1">
        <v>2692.5169999999998</v>
      </c>
      <c r="AV215" s="1">
        <v>2087.0749999999998</v>
      </c>
      <c r="AW215" s="1">
        <v>1504.7619999999999</v>
      </c>
      <c r="AX215" s="1">
        <v>2431.2930000000001</v>
      </c>
      <c r="AY215" s="1">
        <v>2108.8440000000001</v>
      </c>
      <c r="AZ215" s="1">
        <v>2880.2719999999999</v>
      </c>
      <c r="BA215" s="1">
        <v>1661.2239999999999</v>
      </c>
      <c r="BB215" s="1">
        <v>1685.7139999999999</v>
      </c>
      <c r="BC215" s="1">
        <v>2307.4830000000002</v>
      </c>
      <c r="BD215" s="1">
        <v>2420.4079999999999</v>
      </c>
      <c r="BE215" s="1">
        <v>2331.973</v>
      </c>
      <c r="BF215" s="1">
        <v>2614.9659999999999</v>
      </c>
      <c r="BG215" s="1">
        <v>2387.7550000000001</v>
      </c>
      <c r="BH215" s="1">
        <v>2031.2929999999999</v>
      </c>
      <c r="BI215" s="1">
        <v>1891.1559999999999</v>
      </c>
      <c r="BJ215" s="1">
        <v>2193.1970000000001</v>
      </c>
      <c r="BK215" s="1">
        <v>1861.2239999999999</v>
      </c>
      <c r="BL215" s="1">
        <v>2174.15</v>
      </c>
      <c r="BM215" s="1">
        <v>2180.9520000000002</v>
      </c>
      <c r="BN215" s="1">
        <v>2095.2379999999998</v>
      </c>
      <c r="BO215" s="1">
        <v>1448.98</v>
      </c>
      <c r="BP215" s="1">
        <v>-44580.95</v>
      </c>
      <c r="BQ215" s="1">
        <v>3365.9859999999999</v>
      </c>
      <c r="BR215" s="1">
        <v>-44580.95</v>
      </c>
      <c r="BS215" s="1">
        <v>8499.32</v>
      </c>
      <c r="BT215" s="1">
        <v>-44580.95</v>
      </c>
      <c r="BU215" s="1">
        <v>2417.6869999999999</v>
      </c>
      <c r="BV215" s="1">
        <v>2386.395</v>
      </c>
      <c r="BW215" s="1">
        <v>2408.163</v>
      </c>
      <c r="BX215" s="1">
        <v>2212.2449999999999</v>
      </c>
      <c r="BY215" s="1">
        <v>2575.5100000000002</v>
      </c>
      <c r="BZ215" s="1">
        <v>-1450.34</v>
      </c>
    </row>
    <row r="216" spans="1:78">
      <c r="A216" s="1">
        <v>1899.8130000000001</v>
      </c>
      <c r="B216" s="1">
        <v>11.276999999999999</v>
      </c>
      <c r="C216" s="1">
        <v>0.13660149999999999</v>
      </c>
      <c r="D216" s="1">
        <v>5.3877170000000002E-2</v>
      </c>
      <c r="E216" s="1">
        <v>-4.8026340000000001E-2</v>
      </c>
      <c r="F216" s="1">
        <v>-6.1821419999999998E-3</v>
      </c>
      <c r="G216" s="1">
        <v>3423.1289999999999</v>
      </c>
      <c r="H216" s="1">
        <v>2990.4760000000001</v>
      </c>
      <c r="I216" s="1">
        <v>2892.5169999999998</v>
      </c>
      <c r="J216" s="1">
        <v>2609.5239999999999</v>
      </c>
      <c r="K216" s="1">
        <v>2892.5169999999998</v>
      </c>
      <c r="L216" s="1">
        <v>3129.252</v>
      </c>
      <c r="M216" s="1">
        <v>2795.9180000000001</v>
      </c>
      <c r="N216" s="1">
        <v>2759.1840000000002</v>
      </c>
      <c r="O216" s="1">
        <v>3315.6460000000002</v>
      </c>
      <c r="P216" s="1">
        <v>2100.6799999999998</v>
      </c>
      <c r="Q216" s="1">
        <v>2167.3470000000002</v>
      </c>
      <c r="R216" s="1">
        <v>-44580.95</v>
      </c>
      <c r="S216" s="1">
        <v>2638.0949999999998</v>
      </c>
      <c r="T216" s="1">
        <v>2574.15</v>
      </c>
      <c r="U216" s="1">
        <v>-44580.95</v>
      </c>
      <c r="V216" s="1">
        <v>2556.4630000000002</v>
      </c>
      <c r="W216" s="1">
        <v>2515.6460000000002</v>
      </c>
      <c r="X216" s="1">
        <v>1976.8710000000001</v>
      </c>
      <c r="Y216" s="1">
        <v>1957.8230000000001</v>
      </c>
      <c r="Z216" s="1">
        <v>2933.3330000000001</v>
      </c>
      <c r="AA216" s="1">
        <v>2002.721</v>
      </c>
      <c r="AB216" s="1">
        <v>2472.1089999999999</v>
      </c>
      <c r="AC216" s="1">
        <v>2443.5369999999998</v>
      </c>
      <c r="AD216" s="1">
        <v>1872.1089999999999</v>
      </c>
      <c r="AE216" s="1">
        <v>2575.5100000000002</v>
      </c>
      <c r="AF216" s="1">
        <v>2862.585</v>
      </c>
      <c r="AG216" s="1">
        <v>3310.2040000000002</v>
      </c>
      <c r="AH216" s="1">
        <v>2727.8910000000001</v>
      </c>
      <c r="AI216" s="1">
        <v>2507.4830000000002</v>
      </c>
      <c r="AJ216" s="1">
        <v>2191.837</v>
      </c>
      <c r="AK216" s="1">
        <v>2665.306</v>
      </c>
      <c r="AL216" s="1">
        <v>1995.9179999999999</v>
      </c>
      <c r="AM216" s="1">
        <v>2131.973</v>
      </c>
      <c r="AN216" s="1">
        <v>2059.864</v>
      </c>
      <c r="AO216" s="1">
        <v>1398.6389999999999</v>
      </c>
      <c r="AP216" s="1">
        <v>2612.2449999999999</v>
      </c>
      <c r="AQ216" s="1">
        <v>2561.9050000000002</v>
      </c>
      <c r="AR216" s="1">
        <v>2371.4290000000001</v>
      </c>
      <c r="AS216" s="1">
        <v>2346.9389999999999</v>
      </c>
      <c r="AT216" s="1">
        <v>2368.7069999999999</v>
      </c>
      <c r="AU216" s="1">
        <v>2692.5169999999998</v>
      </c>
      <c r="AV216" s="1">
        <v>2085.7139999999999</v>
      </c>
      <c r="AW216" s="1">
        <v>1502.0409999999999</v>
      </c>
      <c r="AX216" s="1">
        <v>2432.6529999999998</v>
      </c>
      <c r="AY216" s="1">
        <v>2111.5650000000001</v>
      </c>
      <c r="AZ216" s="1">
        <v>2882.9929999999999</v>
      </c>
      <c r="BA216" s="1">
        <v>1663.9459999999999</v>
      </c>
      <c r="BB216" s="1">
        <v>1673.4690000000001</v>
      </c>
      <c r="BC216" s="1">
        <v>2308.8440000000001</v>
      </c>
      <c r="BD216" s="1">
        <v>2412.2449999999999</v>
      </c>
      <c r="BE216" s="1">
        <v>2323.81</v>
      </c>
      <c r="BF216" s="1">
        <v>2609.5239999999999</v>
      </c>
      <c r="BG216" s="1">
        <v>2393.1970000000001</v>
      </c>
      <c r="BH216" s="1">
        <v>2027.211</v>
      </c>
      <c r="BI216" s="1">
        <v>1888.4349999999999</v>
      </c>
      <c r="BJ216" s="1">
        <v>2190.4760000000001</v>
      </c>
      <c r="BK216" s="1">
        <v>1862.585</v>
      </c>
      <c r="BL216" s="1">
        <v>2167.3470000000002</v>
      </c>
      <c r="BM216" s="1">
        <v>2171.4290000000001</v>
      </c>
      <c r="BN216" s="1">
        <v>2093.8780000000002</v>
      </c>
      <c r="BO216" s="1">
        <v>1447.6189999999999</v>
      </c>
      <c r="BP216" s="1">
        <v>-44580.95</v>
      </c>
      <c r="BQ216" s="1">
        <v>3380.9520000000002</v>
      </c>
      <c r="BR216" s="1">
        <v>-44580.95</v>
      </c>
      <c r="BS216" s="1">
        <v>8493.8780000000006</v>
      </c>
      <c r="BT216" s="1">
        <v>-44580.95</v>
      </c>
      <c r="BU216" s="1">
        <v>2421.7689999999998</v>
      </c>
      <c r="BV216" s="1">
        <v>2389.116</v>
      </c>
      <c r="BW216" s="1">
        <v>2408.163</v>
      </c>
      <c r="BX216" s="1">
        <v>2209.5239999999999</v>
      </c>
      <c r="BY216" s="1">
        <v>2568.7069999999999</v>
      </c>
      <c r="BZ216" s="1">
        <v>-1010.884</v>
      </c>
    </row>
    <row r="217" spans="1:78">
      <c r="A217" s="1">
        <v>1914.3130000000001</v>
      </c>
      <c r="B217" s="1">
        <v>10.016999999999999</v>
      </c>
      <c r="C217" s="1">
        <v>0.1239116</v>
      </c>
      <c r="D217" s="1">
        <v>5.6593060000000001E-2</v>
      </c>
      <c r="E217" s="1">
        <v>-4.8808799999999999E-2</v>
      </c>
      <c r="F217" s="1">
        <v>-5.2003309999999999E-3</v>
      </c>
      <c r="G217" s="1">
        <v>3389.116</v>
      </c>
      <c r="H217" s="1">
        <v>2955.1019999999999</v>
      </c>
      <c r="I217" s="1">
        <v>2882.9929999999999</v>
      </c>
      <c r="J217" s="1">
        <v>2597.279</v>
      </c>
      <c r="K217" s="1">
        <v>2895.2379999999998</v>
      </c>
      <c r="L217" s="1">
        <v>3129.252</v>
      </c>
      <c r="M217" s="1">
        <v>2797.279</v>
      </c>
      <c r="N217" s="1">
        <v>2756.4630000000002</v>
      </c>
      <c r="O217" s="1">
        <v>3312.9250000000002</v>
      </c>
      <c r="P217" s="1">
        <v>2106.1219999999998</v>
      </c>
      <c r="Q217" s="1">
        <v>2167.3470000000002</v>
      </c>
      <c r="R217" s="1">
        <v>-44580.95</v>
      </c>
      <c r="S217" s="1">
        <v>2643.5369999999998</v>
      </c>
      <c r="T217" s="1">
        <v>2576.8710000000001</v>
      </c>
      <c r="U217" s="1">
        <v>-44580.95</v>
      </c>
      <c r="V217" s="1">
        <v>2556.4630000000002</v>
      </c>
      <c r="W217" s="1">
        <v>2515.6460000000002</v>
      </c>
      <c r="X217" s="1">
        <v>1976.8710000000001</v>
      </c>
      <c r="Y217" s="1">
        <v>1956.463</v>
      </c>
      <c r="Z217" s="1">
        <v>2933.3330000000001</v>
      </c>
      <c r="AA217" s="1">
        <v>1998.6389999999999</v>
      </c>
      <c r="AB217" s="1">
        <v>2472.1089999999999</v>
      </c>
      <c r="AC217" s="1">
        <v>2442.1770000000001</v>
      </c>
      <c r="AD217" s="1">
        <v>1870.748</v>
      </c>
      <c r="AE217" s="1">
        <v>2574.15</v>
      </c>
      <c r="AF217" s="1">
        <v>2861.2240000000002</v>
      </c>
      <c r="AG217" s="1">
        <v>3307.4830000000002</v>
      </c>
      <c r="AH217" s="1">
        <v>2727.8910000000001</v>
      </c>
      <c r="AI217" s="1">
        <v>2506.1219999999998</v>
      </c>
      <c r="AJ217" s="1">
        <v>2185.0340000000001</v>
      </c>
      <c r="AK217" s="1">
        <v>2658.5030000000002</v>
      </c>
      <c r="AL217" s="1">
        <v>1993.1969999999999</v>
      </c>
      <c r="AM217" s="1">
        <v>2130.6120000000001</v>
      </c>
      <c r="AN217" s="1">
        <v>2058.5030000000002</v>
      </c>
      <c r="AO217" s="1">
        <v>1397.279</v>
      </c>
      <c r="AP217" s="1">
        <v>2609.5239999999999</v>
      </c>
      <c r="AQ217" s="1">
        <v>2561.9050000000002</v>
      </c>
      <c r="AR217" s="1">
        <v>2370.0680000000002</v>
      </c>
      <c r="AS217" s="1">
        <v>2345.578</v>
      </c>
      <c r="AT217" s="1">
        <v>2368.7069999999999</v>
      </c>
      <c r="AU217" s="1">
        <v>2692.5169999999998</v>
      </c>
      <c r="AV217" s="1">
        <v>2084.3539999999998</v>
      </c>
      <c r="AW217" s="1">
        <v>1500.68</v>
      </c>
      <c r="AX217" s="1">
        <v>2432.6529999999998</v>
      </c>
      <c r="AY217" s="1">
        <v>2111.5650000000001</v>
      </c>
      <c r="AZ217" s="1">
        <v>2881.6329999999998</v>
      </c>
      <c r="BA217" s="1">
        <v>1665.306</v>
      </c>
      <c r="BB217" s="1">
        <v>1670.748</v>
      </c>
      <c r="BC217" s="1">
        <v>2308.8440000000001</v>
      </c>
      <c r="BD217" s="1">
        <v>2412.2449999999999</v>
      </c>
      <c r="BE217" s="1">
        <v>2317.0070000000001</v>
      </c>
      <c r="BF217" s="1">
        <v>2608.163</v>
      </c>
      <c r="BG217" s="1">
        <v>2390.4760000000001</v>
      </c>
      <c r="BH217" s="1">
        <v>2025.85</v>
      </c>
      <c r="BI217" s="1">
        <v>1892.5170000000001</v>
      </c>
      <c r="BJ217" s="1">
        <v>2193.1970000000001</v>
      </c>
      <c r="BK217" s="1">
        <v>1865.306</v>
      </c>
      <c r="BL217" s="1">
        <v>2170.0680000000002</v>
      </c>
      <c r="BM217" s="1">
        <v>2168.7069999999999</v>
      </c>
      <c r="BN217" s="1">
        <v>2092.5169999999998</v>
      </c>
      <c r="BO217" s="1">
        <v>1447.6189999999999</v>
      </c>
      <c r="BP217" s="1">
        <v>-44580.95</v>
      </c>
      <c r="BQ217" s="1">
        <v>3380.9520000000002</v>
      </c>
      <c r="BR217" s="1">
        <v>-44580.95</v>
      </c>
      <c r="BS217" s="1">
        <v>8491.1560000000009</v>
      </c>
      <c r="BT217" s="1">
        <v>-44580.95</v>
      </c>
      <c r="BU217" s="1">
        <v>2423.1289999999999</v>
      </c>
      <c r="BV217" s="1">
        <v>2389.116</v>
      </c>
      <c r="BW217" s="1">
        <v>2406.8029999999999</v>
      </c>
      <c r="BX217" s="1">
        <v>2205.442</v>
      </c>
      <c r="BY217" s="1">
        <v>2568.7069999999999</v>
      </c>
      <c r="BZ217" s="1">
        <v>-968.70749999999998</v>
      </c>
    </row>
    <row r="218" spans="1:78">
      <c r="A218" s="1">
        <v>1928.8130000000001</v>
      </c>
      <c r="B218" s="1">
        <v>9.9890000000000008</v>
      </c>
      <c r="C218" s="1">
        <v>0.12365130000000001</v>
      </c>
      <c r="D218" s="1">
        <v>5.6858020000000002E-2</v>
      </c>
      <c r="E218" s="1">
        <v>-4.9004409999999998E-2</v>
      </c>
      <c r="F218" s="1">
        <v>-5.2003309999999999E-3</v>
      </c>
      <c r="G218" s="1">
        <v>3387.7550000000001</v>
      </c>
      <c r="H218" s="1">
        <v>2953.741</v>
      </c>
      <c r="I218" s="1">
        <v>2881.6329999999998</v>
      </c>
      <c r="J218" s="1">
        <v>2597.279</v>
      </c>
      <c r="K218" s="1">
        <v>2893.8780000000002</v>
      </c>
      <c r="L218" s="1">
        <v>3130.6120000000001</v>
      </c>
      <c r="M218" s="1">
        <v>2798.6390000000001</v>
      </c>
      <c r="N218" s="1">
        <v>2757.8229999999999</v>
      </c>
      <c r="O218" s="1">
        <v>3315.6460000000002</v>
      </c>
      <c r="P218" s="1">
        <v>2106.1219999999998</v>
      </c>
      <c r="Q218" s="1">
        <v>2170.0680000000002</v>
      </c>
      <c r="R218" s="1">
        <v>-44580.95</v>
      </c>
      <c r="S218" s="1">
        <v>2646.259</v>
      </c>
      <c r="T218" s="1">
        <v>2576.8710000000001</v>
      </c>
      <c r="U218" s="1">
        <v>-44580.95</v>
      </c>
      <c r="V218" s="1">
        <v>2556.4630000000002</v>
      </c>
      <c r="W218" s="1">
        <v>2518.3670000000002</v>
      </c>
      <c r="X218" s="1">
        <v>1978.231</v>
      </c>
      <c r="Y218" s="1">
        <v>1957.8230000000001</v>
      </c>
      <c r="Z218" s="1">
        <v>2931.973</v>
      </c>
      <c r="AA218" s="1">
        <v>1997.279</v>
      </c>
      <c r="AB218" s="1">
        <v>2474.83</v>
      </c>
      <c r="AC218" s="1">
        <v>2442.1770000000001</v>
      </c>
      <c r="AD218" s="1">
        <v>1873.4690000000001</v>
      </c>
      <c r="AE218" s="1">
        <v>2575.5100000000002</v>
      </c>
      <c r="AF218" s="1">
        <v>2859.864</v>
      </c>
      <c r="AG218" s="1">
        <v>3307.4830000000002</v>
      </c>
      <c r="AH218" s="1">
        <v>2729.252</v>
      </c>
      <c r="AI218" s="1">
        <v>2506.1219999999998</v>
      </c>
      <c r="AJ218" s="1">
        <v>2185.0340000000001</v>
      </c>
      <c r="AK218" s="1">
        <v>2659.864</v>
      </c>
      <c r="AL218" s="1">
        <v>1994.558</v>
      </c>
      <c r="AM218" s="1">
        <v>2129.252</v>
      </c>
      <c r="AN218" s="1">
        <v>2062.585</v>
      </c>
      <c r="AO218" s="1">
        <v>1395.9179999999999</v>
      </c>
      <c r="AP218" s="1">
        <v>2610.884</v>
      </c>
      <c r="AQ218" s="1">
        <v>2561.9050000000002</v>
      </c>
      <c r="AR218" s="1">
        <v>2368.7069999999999</v>
      </c>
      <c r="AS218" s="1">
        <v>2348.299</v>
      </c>
      <c r="AT218" s="1">
        <v>2368.7069999999999</v>
      </c>
      <c r="AU218" s="1">
        <v>2692.5169999999998</v>
      </c>
      <c r="AV218" s="1">
        <v>2085.7139999999999</v>
      </c>
      <c r="AW218" s="1">
        <v>1496.5989999999999</v>
      </c>
      <c r="AX218" s="1">
        <v>2429.9319999999998</v>
      </c>
      <c r="AY218" s="1">
        <v>2110.2040000000002</v>
      </c>
      <c r="AZ218" s="1">
        <v>2877.5509999999999</v>
      </c>
      <c r="BA218" s="1">
        <v>1662.585</v>
      </c>
      <c r="BB218" s="1">
        <v>1674.83</v>
      </c>
      <c r="BC218" s="1">
        <v>2308.8440000000001</v>
      </c>
      <c r="BD218" s="1">
        <v>2412.2449999999999</v>
      </c>
      <c r="BE218" s="1">
        <v>2319.7280000000001</v>
      </c>
      <c r="BF218" s="1">
        <v>2608.163</v>
      </c>
      <c r="BG218" s="1">
        <v>2390.4760000000001</v>
      </c>
      <c r="BH218" s="1">
        <v>2027.211</v>
      </c>
      <c r="BI218" s="1">
        <v>1892.5170000000001</v>
      </c>
      <c r="BJ218" s="1">
        <v>2193.1970000000001</v>
      </c>
      <c r="BK218" s="1">
        <v>1861.2239999999999</v>
      </c>
      <c r="BL218" s="1">
        <v>2167.3470000000002</v>
      </c>
      <c r="BM218" s="1">
        <v>2167.3470000000002</v>
      </c>
      <c r="BN218" s="1">
        <v>2089.7959999999998</v>
      </c>
      <c r="BO218" s="1">
        <v>1446.259</v>
      </c>
      <c r="BP218" s="1">
        <v>-44580.95</v>
      </c>
      <c r="BQ218" s="1">
        <v>3380.9520000000002</v>
      </c>
      <c r="BR218" s="1">
        <v>-44580.95</v>
      </c>
      <c r="BS218" s="1">
        <v>8489.7960000000003</v>
      </c>
      <c r="BT218" s="1">
        <v>-44580.95</v>
      </c>
      <c r="BU218" s="1">
        <v>2423.1289999999999</v>
      </c>
      <c r="BV218" s="1">
        <v>2386.395</v>
      </c>
      <c r="BW218" s="1">
        <v>2405.442</v>
      </c>
      <c r="BX218" s="1">
        <v>2206.8029999999999</v>
      </c>
      <c r="BY218" s="1">
        <v>2563.2649999999999</v>
      </c>
      <c r="BZ218" s="1">
        <v>-968.70749999999998</v>
      </c>
    </row>
    <row r="219" spans="1:78">
      <c r="A219" s="1">
        <v>1943.3130000000001</v>
      </c>
      <c r="B219" s="1">
        <v>10.003</v>
      </c>
      <c r="C219" s="1">
        <v>0.1237814</v>
      </c>
      <c r="D219" s="1">
        <v>5.6725539999999998E-2</v>
      </c>
      <c r="E219" s="1">
        <v>-4.9004409999999998E-2</v>
      </c>
      <c r="F219" s="1">
        <v>-5.527601E-3</v>
      </c>
      <c r="G219" s="1">
        <v>3387.7550000000001</v>
      </c>
      <c r="H219" s="1">
        <v>2953.741</v>
      </c>
      <c r="I219" s="1">
        <v>2881.6329999999998</v>
      </c>
      <c r="J219" s="1">
        <v>2597.279</v>
      </c>
      <c r="K219" s="1">
        <v>2891.1559999999999</v>
      </c>
      <c r="L219" s="1">
        <v>3129.252</v>
      </c>
      <c r="M219" s="1">
        <v>2798.6390000000001</v>
      </c>
      <c r="N219" s="1">
        <v>2756.4630000000002</v>
      </c>
      <c r="O219" s="1">
        <v>3318.3670000000002</v>
      </c>
      <c r="P219" s="1">
        <v>2106.1219999999998</v>
      </c>
      <c r="Q219" s="1">
        <v>2170.0680000000002</v>
      </c>
      <c r="R219" s="1">
        <v>-44580.95</v>
      </c>
      <c r="S219" s="1">
        <v>2646.259</v>
      </c>
      <c r="T219" s="1">
        <v>2578.2310000000002</v>
      </c>
      <c r="U219" s="1">
        <v>-44580.95</v>
      </c>
      <c r="V219" s="1">
        <v>2559.1840000000002</v>
      </c>
      <c r="W219" s="1">
        <v>2517.0070000000001</v>
      </c>
      <c r="X219" s="1">
        <v>1983.673</v>
      </c>
      <c r="Y219" s="1">
        <v>1961.905</v>
      </c>
      <c r="Z219" s="1">
        <v>2936.0540000000001</v>
      </c>
      <c r="AA219" s="1">
        <v>1995.9179999999999</v>
      </c>
      <c r="AB219" s="1">
        <v>2476.19</v>
      </c>
      <c r="AC219" s="1">
        <v>2440.8159999999998</v>
      </c>
      <c r="AD219" s="1">
        <v>1874.83</v>
      </c>
      <c r="AE219" s="1">
        <v>2574.15</v>
      </c>
      <c r="AF219" s="1">
        <v>2861.2240000000002</v>
      </c>
      <c r="AG219" s="1">
        <v>3308.8440000000001</v>
      </c>
      <c r="AH219" s="1">
        <v>2727.8910000000001</v>
      </c>
      <c r="AI219" s="1">
        <v>2507.4830000000002</v>
      </c>
      <c r="AJ219" s="1">
        <v>2189.116</v>
      </c>
      <c r="AK219" s="1">
        <v>2661.2240000000002</v>
      </c>
      <c r="AL219" s="1">
        <v>1995.9179999999999</v>
      </c>
      <c r="AM219" s="1">
        <v>2131.973</v>
      </c>
      <c r="AN219" s="1">
        <v>2065.306</v>
      </c>
      <c r="AO219" s="1">
        <v>1400</v>
      </c>
      <c r="AP219" s="1">
        <v>2614.9659999999999</v>
      </c>
      <c r="AQ219" s="1">
        <v>2563.2649999999999</v>
      </c>
      <c r="AR219" s="1">
        <v>2371.4290000000001</v>
      </c>
      <c r="AS219" s="1">
        <v>2348.299</v>
      </c>
      <c r="AT219" s="1">
        <v>2372.7890000000002</v>
      </c>
      <c r="AU219" s="1">
        <v>2697.9589999999998</v>
      </c>
      <c r="AV219" s="1">
        <v>2089.7959999999998</v>
      </c>
      <c r="AW219" s="1">
        <v>1495.2380000000001</v>
      </c>
      <c r="AX219" s="1">
        <v>2431.2930000000001</v>
      </c>
      <c r="AY219" s="1">
        <v>2112.9250000000002</v>
      </c>
      <c r="AZ219" s="1">
        <v>2880.2719999999999</v>
      </c>
      <c r="BA219" s="1">
        <v>1666.6669999999999</v>
      </c>
      <c r="BB219" s="1">
        <v>1677.5509999999999</v>
      </c>
      <c r="BC219" s="1">
        <v>2315.6460000000002</v>
      </c>
      <c r="BD219" s="1">
        <v>2413.605</v>
      </c>
      <c r="BE219" s="1">
        <v>2318.3670000000002</v>
      </c>
      <c r="BF219" s="1">
        <v>2605.442</v>
      </c>
      <c r="BG219" s="1">
        <v>2389.116</v>
      </c>
      <c r="BH219" s="1">
        <v>2027.211</v>
      </c>
      <c r="BI219" s="1">
        <v>1896.5989999999999</v>
      </c>
      <c r="BJ219" s="1">
        <v>2194.558</v>
      </c>
      <c r="BK219" s="1">
        <v>1862.585</v>
      </c>
      <c r="BL219" s="1">
        <v>2167.3470000000002</v>
      </c>
      <c r="BM219" s="1">
        <v>2170.0680000000002</v>
      </c>
      <c r="BN219" s="1">
        <v>2089.7959999999998</v>
      </c>
      <c r="BO219" s="1">
        <v>1447.6189999999999</v>
      </c>
      <c r="BP219" s="1">
        <v>-44580.95</v>
      </c>
      <c r="BQ219" s="1">
        <v>3379.5920000000001</v>
      </c>
      <c r="BR219" s="1">
        <v>-44580.95</v>
      </c>
      <c r="BS219" s="1">
        <v>8493.8780000000006</v>
      </c>
      <c r="BT219" s="1">
        <v>-44580.95</v>
      </c>
      <c r="BU219" s="1">
        <v>2421.7689999999998</v>
      </c>
      <c r="BV219" s="1">
        <v>2386.395</v>
      </c>
      <c r="BW219" s="1">
        <v>2405.442</v>
      </c>
      <c r="BX219" s="1">
        <v>2208.163</v>
      </c>
      <c r="BY219" s="1">
        <v>2564.6260000000002</v>
      </c>
      <c r="BZ219" s="1">
        <v>-968.70749999999998</v>
      </c>
    </row>
    <row r="220" spans="1:78">
      <c r="A220" s="1">
        <v>1957.8130000000001</v>
      </c>
      <c r="B220" s="1">
        <v>10.031000000000001</v>
      </c>
      <c r="C220" s="1">
        <v>0.12352109999999999</v>
      </c>
      <c r="D220" s="1">
        <v>5.6858020000000002E-2</v>
      </c>
      <c r="E220" s="1">
        <v>-4.9460839999999999E-2</v>
      </c>
      <c r="F220" s="1">
        <v>-5.6585089999999999E-3</v>
      </c>
      <c r="G220" s="1">
        <v>3389.116</v>
      </c>
      <c r="H220" s="1">
        <v>2956.4630000000002</v>
      </c>
      <c r="I220" s="1">
        <v>2881.6329999999998</v>
      </c>
      <c r="J220" s="1">
        <v>2597.279</v>
      </c>
      <c r="K220" s="1">
        <v>2892.5169999999998</v>
      </c>
      <c r="L220" s="1">
        <v>3129.252</v>
      </c>
      <c r="M220" s="1">
        <v>2795.9180000000001</v>
      </c>
      <c r="N220" s="1">
        <v>2756.4630000000002</v>
      </c>
      <c r="O220" s="1">
        <v>3319.7280000000001</v>
      </c>
      <c r="P220" s="1">
        <v>2108.8440000000001</v>
      </c>
      <c r="Q220" s="1">
        <v>2175.5100000000002</v>
      </c>
      <c r="R220" s="1">
        <v>-44580.95</v>
      </c>
      <c r="S220" s="1">
        <v>2648.98</v>
      </c>
      <c r="T220" s="1">
        <v>2582.3130000000001</v>
      </c>
      <c r="U220" s="1">
        <v>-44580.95</v>
      </c>
      <c r="V220" s="1">
        <v>2561.9050000000002</v>
      </c>
      <c r="W220" s="1">
        <v>2519.7280000000001</v>
      </c>
      <c r="X220" s="1">
        <v>1985.0340000000001</v>
      </c>
      <c r="Y220" s="1">
        <v>1961.905</v>
      </c>
      <c r="Z220" s="1">
        <v>2937.415</v>
      </c>
      <c r="AA220" s="1">
        <v>1994.558</v>
      </c>
      <c r="AB220" s="1">
        <v>2478.9119999999998</v>
      </c>
      <c r="AC220" s="1">
        <v>2443.5369999999998</v>
      </c>
      <c r="AD220" s="1">
        <v>1874.83</v>
      </c>
      <c r="AE220" s="1">
        <v>2579.5920000000001</v>
      </c>
      <c r="AF220" s="1">
        <v>2865.306</v>
      </c>
      <c r="AG220" s="1">
        <v>3307.4830000000002</v>
      </c>
      <c r="AH220" s="1">
        <v>2727.8910000000001</v>
      </c>
      <c r="AI220" s="1">
        <v>2506.1219999999998</v>
      </c>
      <c r="AJ220" s="1">
        <v>2187.7550000000001</v>
      </c>
      <c r="AK220" s="1">
        <v>2666.6669999999999</v>
      </c>
      <c r="AL220" s="1">
        <v>1997.279</v>
      </c>
      <c r="AM220" s="1">
        <v>2131.973</v>
      </c>
      <c r="AN220" s="1">
        <v>2066.6669999999999</v>
      </c>
      <c r="AO220" s="1">
        <v>1401.3610000000001</v>
      </c>
      <c r="AP220" s="1">
        <v>2614.9659999999999</v>
      </c>
      <c r="AQ220" s="1">
        <v>2565.9859999999999</v>
      </c>
      <c r="AR220" s="1">
        <v>2371.4290000000001</v>
      </c>
      <c r="AS220" s="1">
        <v>2349.66</v>
      </c>
      <c r="AT220" s="1">
        <v>2375.5100000000002</v>
      </c>
      <c r="AU220" s="1">
        <v>2697.9589999999998</v>
      </c>
      <c r="AV220" s="1">
        <v>2088.4349999999999</v>
      </c>
      <c r="AW220" s="1">
        <v>1492.5170000000001</v>
      </c>
      <c r="AX220" s="1">
        <v>2434.0140000000001</v>
      </c>
      <c r="AY220" s="1">
        <v>2112.9250000000002</v>
      </c>
      <c r="AZ220" s="1">
        <v>2880.2719999999999</v>
      </c>
      <c r="BA220" s="1">
        <v>1665.306</v>
      </c>
      <c r="BB220" s="1">
        <v>1676.19</v>
      </c>
      <c r="BC220" s="1">
        <v>2319.7280000000001</v>
      </c>
      <c r="BD220" s="1">
        <v>2413.605</v>
      </c>
      <c r="BE220" s="1">
        <v>2318.3670000000002</v>
      </c>
      <c r="BF220" s="1">
        <v>2604.0819999999999</v>
      </c>
      <c r="BG220" s="1">
        <v>2390.4760000000001</v>
      </c>
      <c r="BH220" s="1">
        <v>2025.85</v>
      </c>
      <c r="BI220" s="1">
        <v>1900.68</v>
      </c>
      <c r="BJ220" s="1">
        <v>2195.9180000000001</v>
      </c>
      <c r="BK220" s="1">
        <v>1863.9459999999999</v>
      </c>
      <c r="BL220" s="1">
        <v>2167.3470000000002</v>
      </c>
      <c r="BM220" s="1">
        <v>2168.7069999999999</v>
      </c>
      <c r="BN220" s="1">
        <v>2091.1559999999999</v>
      </c>
      <c r="BO220" s="1">
        <v>1447.6189999999999</v>
      </c>
      <c r="BP220" s="1">
        <v>-44580.95</v>
      </c>
      <c r="BQ220" s="1">
        <v>3380.9520000000002</v>
      </c>
      <c r="BR220" s="1">
        <v>-44580.95</v>
      </c>
      <c r="BS220" s="1">
        <v>8504.7620000000006</v>
      </c>
      <c r="BT220" s="1">
        <v>-44580.95</v>
      </c>
      <c r="BU220" s="1">
        <v>2421.7689999999998</v>
      </c>
      <c r="BV220" s="1">
        <v>2386.395</v>
      </c>
      <c r="BW220" s="1">
        <v>2402.721</v>
      </c>
      <c r="BX220" s="1">
        <v>2208.163</v>
      </c>
      <c r="BY220" s="1">
        <v>2565.9859999999999</v>
      </c>
      <c r="BZ220" s="1">
        <v>-970.06799999999998</v>
      </c>
    </row>
    <row r="221" spans="1:78">
      <c r="A221" s="1">
        <v>1972.3130000000001</v>
      </c>
      <c r="B221" s="1">
        <v>10.016999999999999</v>
      </c>
      <c r="C221" s="1">
        <v>0.1238465</v>
      </c>
      <c r="D221" s="1">
        <v>5.3877170000000002E-2</v>
      </c>
      <c r="E221" s="1">
        <v>-4.9395639999999998E-2</v>
      </c>
      <c r="F221" s="1">
        <v>-5.2003309999999999E-3</v>
      </c>
      <c r="G221" s="1">
        <v>3387.7550000000001</v>
      </c>
      <c r="H221" s="1">
        <v>2955.1019999999999</v>
      </c>
      <c r="I221" s="1">
        <v>2882.9929999999999</v>
      </c>
      <c r="J221" s="1">
        <v>2600</v>
      </c>
      <c r="K221" s="1">
        <v>2891.1559999999999</v>
      </c>
      <c r="L221" s="1">
        <v>3127.8910000000001</v>
      </c>
      <c r="M221" s="1">
        <v>2798.6390000000001</v>
      </c>
      <c r="N221" s="1">
        <v>2757.8229999999999</v>
      </c>
      <c r="O221" s="1">
        <v>3322.4490000000001</v>
      </c>
      <c r="P221" s="1">
        <v>2107.4830000000002</v>
      </c>
      <c r="Q221" s="1">
        <v>2176.8710000000001</v>
      </c>
      <c r="R221" s="1">
        <v>-44580.95</v>
      </c>
      <c r="S221" s="1">
        <v>2648.98</v>
      </c>
      <c r="T221" s="1">
        <v>2582.3130000000001</v>
      </c>
      <c r="U221" s="1">
        <v>-44580.95</v>
      </c>
      <c r="V221" s="1">
        <v>2563.2649999999999</v>
      </c>
      <c r="W221" s="1">
        <v>2519.7280000000001</v>
      </c>
      <c r="X221" s="1">
        <v>1987.7550000000001</v>
      </c>
      <c r="Y221" s="1">
        <v>1965.9860000000001</v>
      </c>
      <c r="Z221" s="1">
        <v>2937.415</v>
      </c>
      <c r="AA221" s="1">
        <v>1990.4760000000001</v>
      </c>
      <c r="AB221" s="1">
        <v>2478.9119999999998</v>
      </c>
      <c r="AC221" s="1">
        <v>2443.5369999999998</v>
      </c>
      <c r="AD221" s="1">
        <v>1877.5509999999999</v>
      </c>
      <c r="AE221" s="1">
        <v>2576.8710000000001</v>
      </c>
      <c r="AF221" s="1">
        <v>2862.585</v>
      </c>
      <c r="AG221" s="1">
        <v>3307.4830000000002</v>
      </c>
      <c r="AH221" s="1">
        <v>2731.973</v>
      </c>
      <c r="AI221" s="1">
        <v>2504.7620000000002</v>
      </c>
      <c r="AJ221" s="1">
        <v>2187.7550000000001</v>
      </c>
      <c r="AK221" s="1">
        <v>2666.6669999999999</v>
      </c>
      <c r="AL221" s="1">
        <v>2000</v>
      </c>
      <c r="AM221" s="1">
        <v>2131.973</v>
      </c>
      <c r="AN221" s="1">
        <v>2066.6669999999999</v>
      </c>
      <c r="AO221" s="1">
        <v>1402.721</v>
      </c>
      <c r="AP221" s="1">
        <v>2616.3270000000002</v>
      </c>
      <c r="AQ221" s="1">
        <v>2565.9859999999999</v>
      </c>
      <c r="AR221" s="1">
        <v>2372.7890000000002</v>
      </c>
      <c r="AS221" s="1">
        <v>2352.3809999999999</v>
      </c>
      <c r="AT221" s="1">
        <v>2376.8710000000001</v>
      </c>
      <c r="AU221" s="1">
        <v>2702.0410000000002</v>
      </c>
      <c r="AV221" s="1">
        <v>2089.7959999999998</v>
      </c>
      <c r="AW221" s="1">
        <v>1489.796</v>
      </c>
      <c r="AX221" s="1">
        <v>2434.0140000000001</v>
      </c>
      <c r="AY221" s="1">
        <v>2112.9250000000002</v>
      </c>
      <c r="AZ221" s="1">
        <v>2880.2719999999999</v>
      </c>
      <c r="BA221" s="1">
        <v>1665.306</v>
      </c>
      <c r="BB221" s="1">
        <v>1678.912</v>
      </c>
      <c r="BC221" s="1">
        <v>2319.7280000000001</v>
      </c>
      <c r="BD221" s="1">
        <v>2410.884</v>
      </c>
      <c r="BE221" s="1">
        <v>2319.7280000000001</v>
      </c>
      <c r="BF221" s="1">
        <v>2606.8029999999999</v>
      </c>
      <c r="BG221" s="1">
        <v>2393.1970000000001</v>
      </c>
      <c r="BH221" s="1">
        <v>2027.211</v>
      </c>
      <c r="BI221" s="1">
        <v>1900.68</v>
      </c>
      <c r="BJ221" s="1">
        <v>2195.9180000000001</v>
      </c>
      <c r="BK221" s="1">
        <v>1861.2239999999999</v>
      </c>
      <c r="BL221" s="1">
        <v>2167.3470000000002</v>
      </c>
      <c r="BM221" s="1">
        <v>2167.3470000000002</v>
      </c>
      <c r="BN221" s="1">
        <v>2089.7959999999998</v>
      </c>
      <c r="BO221" s="1">
        <v>1447.6189999999999</v>
      </c>
      <c r="BP221" s="1">
        <v>-44580.95</v>
      </c>
      <c r="BQ221" s="1">
        <v>3379.5920000000001</v>
      </c>
      <c r="BR221" s="1">
        <v>-44580.95</v>
      </c>
      <c r="BS221" s="1">
        <v>8493.8780000000006</v>
      </c>
      <c r="BT221" s="1">
        <v>-44580.95</v>
      </c>
      <c r="BU221" s="1">
        <v>2420.4079999999999</v>
      </c>
      <c r="BV221" s="1">
        <v>2386.395</v>
      </c>
      <c r="BW221" s="1">
        <v>2404.0819999999999</v>
      </c>
      <c r="BX221" s="1">
        <v>2206.8029999999999</v>
      </c>
      <c r="BY221" s="1">
        <v>2563.2649999999999</v>
      </c>
      <c r="BZ221" s="1">
        <v>-971.42859999999996</v>
      </c>
    </row>
    <row r="222" spans="1:78">
      <c r="A222" s="1">
        <v>1986.8130000000001</v>
      </c>
      <c r="B222" s="1">
        <v>10.045</v>
      </c>
      <c r="C222" s="1">
        <v>0.1238465</v>
      </c>
      <c r="D222" s="1">
        <v>5.3744689999999998E-2</v>
      </c>
      <c r="E222" s="1">
        <v>-4.9200019999999997E-2</v>
      </c>
      <c r="F222" s="1">
        <v>-5.2657850000000003E-3</v>
      </c>
      <c r="G222" s="1">
        <v>3390.4760000000001</v>
      </c>
      <c r="H222" s="1">
        <v>2957.8229999999999</v>
      </c>
      <c r="I222" s="1">
        <v>2882.9929999999999</v>
      </c>
      <c r="J222" s="1">
        <v>2597.279</v>
      </c>
      <c r="K222" s="1">
        <v>2895.2379999999998</v>
      </c>
      <c r="L222" s="1">
        <v>3129.252</v>
      </c>
      <c r="M222" s="1">
        <v>2797.279</v>
      </c>
      <c r="N222" s="1">
        <v>2756.4630000000002</v>
      </c>
      <c r="O222" s="1">
        <v>3322.4490000000001</v>
      </c>
      <c r="P222" s="1">
        <v>2108.8440000000001</v>
      </c>
      <c r="Q222" s="1">
        <v>2174.15</v>
      </c>
      <c r="R222" s="1">
        <v>-44580.95</v>
      </c>
      <c r="S222" s="1">
        <v>2650.34</v>
      </c>
      <c r="T222" s="1">
        <v>2583.6729999999998</v>
      </c>
      <c r="U222" s="1">
        <v>-44580.95</v>
      </c>
      <c r="V222" s="1">
        <v>2563.2649999999999</v>
      </c>
      <c r="W222" s="1">
        <v>2519.7280000000001</v>
      </c>
      <c r="X222" s="1">
        <v>1987.7550000000001</v>
      </c>
      <c r="Y222" s="1">
        <v>1964.626</v>
      </c>
      <c r="Z222" s="1">
        <v>2937.415</v>
      </c>
      <c r="AA222" s="1">
        <v>1987.7550000000001</v>
      </c>
      <c r="AB222" s="1">
        <v>2478.9119999999998</v>
      </c>
      <c r="AC222" s="1">
        <v>2443.5369999999998</v>
      </c>
      <c r="AD222" s="1">
        <v>1877.5509999999999</v>
      </c>
      <c r="AE222" s="1">
        <v>2576.8710000000001</v>
      </c>
      <c r="AF222" s="1">
        <v>2863.9459999999999</v>
      </c>
      <c r="AG222" s="1">
        <v>3307.4830000000002</v>
      </c>
      <c r="AH222" s="1">
        <v>2730.6120000000001</v>
      </c>
      <c r="AI222" s="1">
        <v>2503.4009999999998</v>
      </c>
      <c r="AJ222" s="1">
        <v>2185.0340000000001</v>
      </c>
      <c r="AK222" s="1">
        <v>2666.6669999999999</v>
      </c>
      <c r="AL222" s="1">
        <v>1997.279</v>
      </c>
      <c r="AM222" s="1">
        <v>2134.694</v>
      </c>
      <c r="AN222" s="1">
        <v>2066.6669999999999</v>
      </c>
      <c r="AO222" s="1">
        <v>1404.0820000000001</v>
      </c>
      <c r="AP222" s="1">
        <v>2619.0479999999998</v>
      </c>
      <c r="AQ222" s="1">
        <v>2565.9859999999999</v>
      </c>
      <c r="AR222" s="1">
        <v>2372.7890000000002</v>
      </c>
      <c r="AS222" s="1">
        <v>2352.3809999999999</v>
      </c>
      <c r="AT222" s="1">
        <v>2375.5100000000002</v>
      </c>
      <c r="AU222" s="1">
        <v>2700.68</v>
      </c>
      <c r="AV222" s="1">
        <v>2092.5169999999998</v>
      </c>
      <c r="AW222" s="1">
        <v>1491.1559999999999</v>
      </c>
      <c r="AX222" s="1">
        <v>2434.0140000000001</v>
      </c>
      <c r="AY222" s="1">
        <v>2112.9250000000002</v>
      </c>
      <c r="AZ222" s="1">
        <v>2880.2719999999999</v>
      </c>
      <c r="BA222" s="1">
        <v>1668.027</v>
      </c>
      <c r="BB222" s="1">
        <v>1678.912</v>
      </c>
      <c r="BC222" s="1">
        <v>2315.6460000000002</v>
      </c>
      <c r="BD222" s="1">
        <v>2414.9659999999999</v>
      </c>
      <c r="BE222" s="1">
        <v>2317.0070000000001</v>
      </c>
      <c r="BF222" s="1">
        <v>2608.163</v>
      </c>
      <c r="BG222" s="1">
        <v>2393.1970000000001</v>
      </c>
      <c r="BH222" s="1">
        <v>2024.49</v>
      </c>
      <c r="BI222" s="1">
        <v>1900.68</v>
      </c>
      <c r="BJ222" s="1">
        <v>2197.279</v>
      </c>
      <c r="BK222" s="1">
        <v>1861.2239999999999</v>
      </c>
      <c r="BL222" s="1">
        <v>2165.9859999999999</v>
      </c>
      <c r="BM222" s="1">
        <v>2170.0680000000002</v>
      </c>
      <c r="BN222" s="1">
        <v>2089.7959999999998</v>
      </c>
      <c r="BO222" s="1">
        <v>1447.6189999999999</v>
      </c>
      <c r="BP222" s="1">
        <v>-44580.95</v>
      </c>
      <c r="BQ222" s="1">
        <v>3379.5920000000001</v>
      </c>
      <c r="BR222" s="1">
        <v>-44580.95</v>
      </c>
      <c r="BS222" s="1">
        <v>8489.7960000000003</v>
      </c>
      <c r="BT222" s="1">
        <v>-44580.95</v>
      </c>
      <c r="BU222" s="1">
        <v>2421.7689999999998</v>
      </c>
      <c r="BV222" s="1">
        <v>2387.7550000000001</v>
      </c>
      <c r="BW222" s="1">
        <v>2405.442</v>
      </c>
      <c r="BX222" s="1">
        <v>2208.163</v>
      </c>
      <c r="BY222" s="1">
        <v>2563.2649999999999</v>
      </c>
      <c r="BZ222" s="1">
        <v>-970.06799999999998</v>
      </c>
    </row>
    <row r="223" spans="1:78">
      <c r="A223" s="1">
        <v>2001.3130000000001</v>
      </c>
      <c r="B223" s="1">
        <v>10.045</v>
      </c>
      <c r="C223" s="1">
        <v>0.12404179999999999</v>
      </c>
      <c r="D223" s="1">
        <v>5.6593060000000001E-2</v>
      </c>
      <c r="E223" s="1">
        <v>-4.9526050000000002E-2</v>
      </c>
      <c r="F223" s="1">
        <v>-5.134876E-3</v>
      </c>
      <c r="G223" s="1">
        <v>3393.1970000000001</v>
      </c>
      <c r="H223" s="1">
        <v>2957.8229999999999</v>
      </c>
      <c r="I223" s="1">
        <v>2882.9929999999999</v>
      </c>
      <c r="J223" s="1">
        <v>2600</v>
      </c>
      <c r="K223" s="1">
        <v>2893.8780000000002</v>
      </c>
      <c r="L223" s="1">
        <v>3130.6120000000001</v>
      </c>
      <c r="M223" s="1">
        <v>2797.279</v>
      </c>
      <c r="N223" s="1">
        <v>2759.1840000000002</v>
      </c>
      <c r="O223" s="1">
        <v>3322.4490000000001</v>
      </c>
      <c r="P223" s="1">
        <v>2111.5650000000001</v>
      </c>
      <c r="Q223" s="1">
        <v>2175.5100000000002</v>
      </c>
      <c r="R223" s="1">
        <v>-44580.95</v>
      </c>
      <c r="S223" s="1">
        <v>2648.98</v>
      </c>
      <c r="T223" s="1">
        <v>2585.0340000000001</v>
      </c>
      <c r="U223" s="1">
        <v>-44580.95</v>
      </c>
      <c r="V223" s="1">
        <v>2564.6260000000002</v>
      </c>
      <c r="W223" s="1">
        <v>2522.4490000000001</v>
      </c>
      <c r="X223" s="1">
        <v>1987.7550000000001</v>
      </c>
      <c r="Y223" s="1">
        <v>1965.9860000000001</v>
      </c>
      <c r="Z223" s="1">
        <v>2940.136</v>
      </c>
      <c r="AA223" s="1">
        <v>1986.395</v>
      </c>
      <c r="AB223" s="1">
        <v>2481.6329999999998</v>
      </c>
      <c r="AC223" s="1">
        <v>2444.8980000000001</v>
      </c>
      <c r="AD223" s="1">
        <v>1877.5509999999999</v>
      </c>
      <c r="AE223" s="1">
        <v>2578.2310000000002</v>
      </c>
      <c r="AF223" s="1">
        <v>2863.9459999999999</v>
      </c>
      <c r="AG223" s="1">
        <v>3307.4830000000002</v>
      </c>
      <c r="AH223" s="1">
        <v>2730.6120000000001</v>
      </c>
      <c r="AI223" s="1">
        <v>2506.1219999999998</v>
      </c>
      <c r="AJ223" s="1">
        <v>2185.0340000000001</v>
      </c>
      <c r="AK223" s="1">
        <v>2663.9459999999999</v>
      </c>
      <c r="AL223" s="1">
        <v>1995.9179999999999</v>
      </c>
      <c r="AM223" s="1">
        <v>2134.694</v>
      </c>
      <c r="AN223" s="1">
        <v>2066.6669999999999</v>
      </c>
      <c r="AO223" s="1">
        <v>1404.0820000000001</v>
      </c>
      <c r="AP223" s="1">
        <v>2616.3270000000002</v>
      </c>
      <c r="AQ223" s="1">
        <v>2570.0680000000002</v>
      </c>
      <c r="AR223" s="1">
        <v>2375.5100000000002</v>
      </c>
      <c r="AS223" s="1">
        <v>2351.02</v>
      </c>
      <c r="AT223" s="1">
        <v>2378.2310000000002</v>
      </c>
      <c r="AU223" s="1">
        <v>2704.7620000000002</v>
      </c>
      <c r="AV223" s="1">
        <v>2089.7959999999998</v>
      </c>
      <c r="AW223" s="1">
        <v>1488.4349999999999</v>
      </c>
      <c r="AX223" s="1">
        <v>2435.3739999999998</v>
      </c>
      <c r="AY223" s="1">
        <v>2112.9250000000002</v>
      </c>
      <c r="AZ223" s="1">
        <v>2882.9929999999999</v>
      </c>
      <c r="BA223" s="1">
        <v>1668.027</v>
      </c>
      <c r="BB223" s="1">
        <v>1676.19</v>
      </c>
      <c r="BC223" s="1">
        <v>2314.2860000000001</v>
      </c>
      <c r="BD223" s="1">
        <v>2412.2449999999999</v>
      </c>
      <c r="BE223" s="1">
        <v>2318.3670000000002</v>
      </c>
      <c r="BF223" s="1">
        <v>2605.442</v>
      </c>
      <c r="BG223" s="1">
        <v>2393.1970000000001</v>
      </c>
      <c r="BH223" s="1">
        <v>2025.85</v>
      </c>
      <c r="BI223" s="1">
        <v>1904.7619999999999</v>
      </c>
      <c r="BJ223" s="1">
        <v>2198.6390000000001</v>
      </c>
      <c r="BK223" s="1">
        <v>1859.864</v>
      </c>
      <c r="BL223" s="1">
        <v>2170.0680000000002</v>
      </c>
      <c r="BM223" s="1">
        <v>2171.4290000000001</v>
      </c>
      <c r="BN223" s="1">
        <v>2092.5169999999998</v>
      </c>
      <c r="BO223" s="1">
        <v>1447.6189999999999</v>
      </c>
      <c r="BP223" s="1">
        <v>-44580.95</v>
      </c>
      <c r="BQ223" s="1">
        <v>3383.6729999999998</v>
      </c>
      <c r="BR223" s="1">
        <v>-44580.95</v>
      </c>
      <c r="BS223" s="1">
        <v>8499.32</v>
      </c>
      <c r="BT223" s="1">
        <v>-44580.95</v>
      </c>
      <c r="BU223" s="1">
        <v>2424.4899999999998</v>
      </c>
      <c r="BV223" s="1">
        <v>2390.4760000000001</v>
      </c>
      <c r="BW223" s="1">
        <v>2406.8029999999999</v>
      </c>
      <c r="BX223" s="1">
        <v>2208.163</v>
      </c>
      <c r="BY223" s="1">
        <v>2565.9859999999999</v>
      </c>
      <c r="BZ223" s="1">
        <v>-970.06799999999998</v>
      </c>
    </row>
    <row r="224" spans="1:78">
      <c r="A224" s="1">
        <v>2015.828</v>
      </c>
      <c r="B224" s="1">
        <v>9.9890000000000008</v>
      </c>
      <c r="C224" s="1">
        <v>0.12352109999999999</v>
      </c>
      <c r="D224" s="1">
        <v>5.7122979999999997E-2</v>
      </c>
      <c r="E224" s="1">
        <v>-4.9395639999999998E-2</v>
      </c>
      <c r="F224" s="1">
        <v>-5.134876E-3</v>
      </c>
      <c r="G224" s="1">
        <v>3389.116</v>
      </c>
      <c r="H224" s="1">
        <v>2955.1019999999999</v>
      </c>
      <c r="I224" s="1">
        <v>2882.9929999999999</v>
      </c>
      <c r="J224" s="1">
        <v>2597.279</v>
      </c>
      <c r="K224" s="1">
        <v>2899.32</v>
      </c>
      <c r="L224" s="1">
        <v>3129.252</v>
      </c>
      <c r="M224" s="1">
        <v>2798.6390000000001</v>
      </c>
      <c r="N224" s="1">
        <v>2756.4630000000002</v>
      </c>
      <c r="O224" s="1">
        <v>3322.4490000000001</v>
      </c>
      <c r="P224" s="1">
        <v>2112.9250000000002</v>
      </c>
      <c r="Q224" s="1">
        <v>2176.8710000000001</v>
      </c>
      <c r="R224" s="1">
        <v>-44580.95</v>
      </c>
      <c r="S224" s="1">
        <v>2648.98</v>
      </c>
      <c r="T224" s="1">
        <v>2587.7550000000001</v>
      </c>
      <c r="U224" s="1">
        <v>-44580.95</v>
      </c>
      <c r="V224" s="1">
        <v>2561.9050000000002</v>
      </c>
      <c r="W224" s="1">
        <v>2522.4490000000001</v>
      </c>
      <c r="X224" s="1">
        <v>1986.395</v>
      </c>
      <c r="Y224" s="1">
        <v>1967.347</v>
      </c>
      <c r="Z224" s="1">
        <v>2937.415</v>
      </c>
      <c r="AA224" s="1">
        <v>1985.0340000000001</v>
      </c>
      <c r="AB224" s="1">
        <v>2481.6329999999998</v>
      </c>
      <c r="AC224" s="1">
        <v>2443.5369999999998</v>
      </c>
      <c r="AD224" s="1">
        <v>1877.5509999999999</v>
      </c>
      <c r="AE224" s="1">
        <v>2578.2310000000002</v>
      </c>
      <c r="AF224" s="1">
        <v>2859.864</v>
      </c>
      <c r="AG224" s="1">
        <v>3307.4830000000002</v>
      </c>
      <c r="AH224" s="1">
        <v>2730.6120000000001</v>
      </c>
      <c r="AI224" s="1">
        <v>2503.4009999999998</v>
      </c>
      <c r="AJ224" s="1">
        <v>2182.3130000000001</v>
      </c>
      <c r="AK224" s="1">
        <v>2662.585</v>
      </c>
      <c r="AL224" s="1">
        <v>1995.9179999999999</v>
      </c>
      <c r="AM224" s="1">
        <v>2131.973</v>
      </c>
      <c r="AN224" s="1">
        <v>2065.306</v>
      </c>
      <c r="AO224" s="1">
        <v>1404.0820000000001</v>
      </c>
      <c r="AP224" s="1">
        <v>2617.6869999999999</v>
      </c>
      <c r="AQ224" s="1">
        <v>2567.3470000000002</v>
      </c>
      <c r="AR224" s="1">
        <v>2372.7890000000002</v>
      </c>
      <c r="AS224" s="1">
        <v>2353.741</v>
      </c>
      <c r="AT224" s="1">
        <v>2379.5920000000001</v>
      </c>
      <c r="AU224" s="1">
        <v>2703.4009999999998</v>
      </c>
      <c r="AV224" s="1">
        <v>2092.5169999999998</v>
      </c>
      <c r="AW224" s="1">
        <v>1487.075</v>
      </c>
      <c r="AX224" s="1">
        <v>2435.3739999999998</v>
      </c>
      <c r="AY224" s="1">
        <v>2112.9250000000002</v>
      </c>
      <c r="AZ224" s="1">
        <v>2885.7139999999999</v>
      </c>
      <c r="BA224" s="1">
        <v>1666.6669999999999</v>
      </c>
      <c r="BB224" s="1">
        <v>1678.912</v>
      </c>
      <c r="BC224" s="1">
        <v>2314.2860000000001</v>
      </c>
      <c r="BD224" s="1">
        <v>2412.2449999999999</v>
      </c>
      <c r="BE224" s="1">
        <v>2319.7280000000001</v>
      </c>
      <c r="BF224" s="1">
        <v>2605.442</v>
      </c>
      <c r="BG224" s="1">
        <v>2391.837</v>
      </c>
      <c r="BH224" s="1">
        <v>2025.85</v>
      </c>
      <c r="BI224" s="1">
        <v>1902.0409999999999</v>
      </c>
      <c r="BJ224" s="1">
        <v>2201.3609999999999</v>
      </c>
      <c r="BK224" s="1">
        <v>1862.585</v>
      </c>
      <c r="BL224" s="1">
        <v>2170.0680000000002</v>
      </c>
      <c r="BM224" s="1">
        <v>2171.4290000000001</v>
      </c>
      <c r="BN224" s="1">
        <v>2092.5169999999998</v>
      </c>
      <c r="BO224" s="1">
        <v>1447.6189999999999</v>
      </c>
      <c r="BP224" s="1">
        <v>-44580.95</v>
      </c>
      <c r="BQ224" s="1">
        <v>3379.5920000000001</v>
      </c>
      <c r="BR224" s="1">
        <v>-44580.95</v>
      </c>
      <c r="BS224" s="1">
        <v>8493.8780000000006</v>
      </c>
      <c r="BT224" s="1">
        <v>-44580.95</v>
      </c>
      <c r="BU224" s="1">
        <v>2421.7689999999998</v>
      </c>
      <c r="BV224" s="1">
        <v>2391.837</v>
      </c>
      <c r="BW224" s="1">
        <v>2406.8029999999999</v>
      </c>
      <c r="BX224" s="1">
        <v>2206.8029999999999</v>
      </c>
      <c r="BY224" s="1">
        <v>2565.9859999999999</v>
      </c>
      <c r="BZ224" s="1">
        <v>-967.34690000000001</v>
      </c>
    </row>
    <row r="225" spans="1:78">
      <c r="A225" s="1">
        <v>2030.328</v>
      </c>
      <c r="B225" s="1">
        <v>9.9890000000000008</v>
      </c>
      <c r="C225" s="1">
        <v>0.1238465</v>
      </c>
      <c r="D225" s="1">
        <v>5.7652910000000002E-2</v>
      </c>
      <c r="E225" s="1">
        <v>-4.9395639999999998E-2</v>
      </c>
      <c r="F225" s="1">
        <v>-5.134876E-3</v>
      </c>
      <c r="G225" s="1">
        <v>3389.116</v>
      </c>
      <c r="H225" s="1">
        <v>2956.4630000000002</v>
      </c>
      <c r="I225" s="1">
        <v>2882.9929999999999</v>
      </c>
      <c r="J225" s="1">
        <v>2598.6390000000001</v>
      </c>
      <c r="K225" s="1">
        <v>2892.5169999999998</v>
      </c>
      <c r="L225" s="1">
        <v>3129.252</v>
      </c>
      <c r="M225" s="1">
        <v>2798.6390000000001</v>
      </c>
      <c r="N225" s="1">
        <v>2757.8229999999999</v>
      </c>
      <c r="O225" s="1">
        <v>3322.4490000000001</v>
      </c>
      <c r="P225" s="1">
        <v>2111.5650000000001</v>
      </c>
      <c r="Q225" s="1">
        <v>2176.8710000000001</v>
      </c>
      <c r="R225" s="1">
        <v>-44580.95</v>
      </c>
      <c r="S225" s="1">
        <v>2648.98</v>
      </c>
      <c r="T225" s="1">
        <v>2586.395</v>
      </c>
      <c r="U225" s="1">
        <v>-44580.95</v>
      </c>
      <c r="V225" s="1">
        <v>2563.2649999999999</v>
      </c>
      <c r="W225" s="1">
        <v>2525.17</v>
      </c>
      <c r="X225" s="1">
        <v>1989.116</v>
      </c>
      <c r="Y225" s="1">
        <v>1967.347</v>
      </c>
      <c r="Z225" s="1">
        <v>2940.136</v>
      </c>
      <c r="AA225" s="1">
        <v>1987.7550000000001</v>
      </c>
      <c r="AB225" s="1">
        <v>2482.9929999999999</v>
      </c>
      <c r="AC225" s="1">
        <v>2446.259</v>
      </c>
      <c r="AD225" s="1">
        <v>1877.5509999999999</v>
      </c>
      <c r="AE225" s="1">
        <v>2579.5920000000001</v>
      </c>
      <c r="AF225" s="1">
        <v>2862.585</v>
      </c>
      <c r="AG225" s="1">
        <v>3308.8440000000001</v>
      </c>
      <c r="AH225" s="1">
        <v>2727.8910000000001</v>
      </c>
      <c r="AI225" s="1">
        <v>2502.0410000000002</v>
      </c>
      <c r="AJ225" s="1">
        <v>2182.3130000000001</v>
      </c>
      <c r="AK225" s="1">
        <v>2658.5030000000002</v>
      </c>
      <c r="AL225" s="1">
        <v>1995.9179999999999</v>
      </c>
      <c r="AM225" s="1">
        <v>2131.973</v>
      </c>
      <c r="AN225" s="1">
        <v>2066.6669999999999</v>
      </c>
      <c r="AO225" s="1">
        <v>1404.0820000000001</v>
      </c>
      <c r="AP225" s="1">
        <v>2614.9659999999999</v>
      </c>
      <c r="AQ225" s="1">
        <v>2567.3470000000002</v>
      </c>
      <c r="AR225" s="1">
        <v>2372.7890000000002</v>
      </c>
      <c r="AS225" s="1">
        <v>2351.02</v>
      </c>
      <c r="AT225" s="1">
        <v>2378.2310000000002</v>
      </c>
      <c r="AU225" s="1">
        <v>2700.68</v>
      </c>
      <c r="AV225" s="1">
        <v>2091.1559999999999</v>
      </c>
      <c r="AW225" s="1">
        <v>1489.796</v>
      </c>
      <c r="AX225" s="1">
        <v>2435.3739999999998</v>
      </c>
      <c r="AY225" s="1">
        <v>2114.2860000000001</v>
      </c>
      <c r="AZ225" s="1">
        <v>2884.3539999999998</v>
      </c>
      <c r="BA225" s="1">
        <v>1665.306</v>
      </c>
      <c r="BB225" s="1">
        <v>1676.19</v>
      </c>
      <c r="BC225" s="1">
        <v>2311.5650000000001</v>
      </c>
      <c r="BD225" s="1">
        <v>2412.2449999999999</v>
      </c>
      <c r="BE225" s="1">
        <v>2321.0880000000002</v>
      </c>
      <c r="BF225" s="1">
        <v>2605.442</v>
      </c>
      <c r="BG225" s="1">
        <v>2393.1970000000001</v>
      </c>
      <c r="BH225" s="1">
        <v>2025.85</v>
      </c>
      <c r="BI225" s="1">
        <v>1902.0409999999999</v>
      </c>
      <c r="BJ225" s="1">
        <v>2198.6390000000001</v>
      </c>
      <c r="BK225" s="1">
        <v>1861.2239999999999</v>
      </c>
      <c r="BL225" s="1">
        <v>2171.4290000000001</v>
      </c>
      <c r="BM225" s="1">
        <v>2170.0680000000002</v>
      </c>
      <c r="BN225" s="1">
        <v>2096.5990000000002</v>
      </c>
      <c r="BO225" s="1">
        <v>1451.701</v>
      </c>
      <c r="BP225" s="1">
        <v>-44580.95</v>
      </c>
      <c r="BQ225" s="1">
        <v>3383.6729999999998</v>
      </c>
      <c r="BR225" s="1">
        <v>-44580.95</v>
      </c>
      <c r="BS225" s="1">
        <v>8512.9249999999993</v>
      </c>
      <c r="BT225" s="1">
        <v>-44580.95</v>
      </c>
      <c r="BU225" s="1">
        <v>2423.1289999999999</v>
      </c>
      <c r="BV225" s="1">
        <v>2393.1970000000001</v>
      </c>
      <c r="BW225" s="1">
        <v>2409.5239999999999</v>
      </c>
      <c r="BX225" s="1">
        <v>2208.163</v>
      </c>
      <c r="BY225" s="1">
        <v>2568.7069999999999</v>
      </c>
      <c r="BZ225" s="1">
        <v>-967.34690000000001</v>
      </c>
    </row>
    <row r="226" spans="1:78">
      <c r="A226" s="1">
        <v>2044.828</v>
      </c>
      <c r="B226" s="1">
        <v>10.003</v>
      </c>
      <c r="C226" s="1">
        <v>0.12365130000000001</v>
      </c>
      <c r="D226" s="1">
        <v>5.7652910000000002E-2</v>
      </c>
      <c r="E226" s="1">
        <v>-4.906961E-2</v>
      </c>
      <c r="F226" s="1">
        <v>-5.2003309999999999E-3</v>
      </c>
      <c r="G226" s="1">
        <v>3390.4760000000001</v>
      </c>
      <c r="H226" s="1">
        <v>2953.741</v>
      </c>
      <c r="I226" s="1">
        <v>2882.9929999999999</v>
      </c>
      <c r="J226" s="1">
        <v>2597.279</v>
      </c>
      <c r="K226" s="1">
        <v>2895.2379999999998</v>
      </c>
      <c r="L226" s="1">
        <v>3129.252</v>
      </c>
      <c r="M226" s="1">
        <v>2795.9180000000001</v>
      </c>
      <c r="N226" s="1">
        <v>2756.4630000000002</v>
      </c>
      <c r="O226" s="1">
        <v>3323.81</v>
      </c>
      <c r="P226" s="1">
        <v>2112.9250000000002</v>
      </c>
      <c r="Q226" s="1">
        <v>2172.7890000000002</v>
      </c>
      <c r="R226" s="1">
        <v>-44580.95</v>
      </c>
      <c r="S226" s="1">
        <v>2648.98</v>
      </c>
      <c r="T226" s="1">
        <v>2586.395</v>
      </c>
      <c r="U226" s="1">
        <v>-44580.95</v>
      </c>
      <c r="V226" s="1">
        <v>2563.2649999999999</v>
      </c>
      <c r="W226" s="1">
        <v>2522.4490000000001</v>
      </c>
      <c r="X226" s="1">
        <v>1985.0340000000001</v>
      </c>
      <c r="Y226" s="1">
        <v>1965.9860000000001</v>
      </c>
      <c r="Z226" s="1">
        <v>2937.415</v>
      </c>
      <c r="AA226" s="1">
        <v>1987.7550000000001</v>
      </c>
      <c r="AB226" s="1">
        <v>2480.2719999999999</v>
      </c>
      <c r="AC226" s="1">
        <v>2443.5369999999998</v>
      </c>
      <c r="AD226" s="1">
        <v>1877.5509999999999</v>
      </c>
      <c r="AE226" s="1">
        <v>2579.5920000000001</v>
      </c>
      <c r="AF226" s="1">
        <v>2863.9459999999999</v>
      </c>
      <c r="AG226" s="1">
        <v>3307.4830000000002</v>
      </c>
      <c r="AH226" s="1">
        <v>2731.973</v>
      </c>
      <c r="AI226" s="1">
        <v>2502.0410000000002</v>
      </c>
      <c r="AJ226" s="1">
        <v>2179.5920000000001</v>
      </c>
      <c r="AK226" s="1">
        <v>2657.143</v>
      </c>
      <c r="AL226" s="1">
        <v>1993.1969999999999</v>
      </c>
      <c r="AM226" s="1">
        <v>2131.973</v>
      </c>
      <c r="AN226" s="1">
        <v>2062.585</v>
      </c>
      <c r="AO226" s="1">
        <v>1402.721</v>
      </c>
      <c r="AP226" s="1">
        <v>2614.9659999999999</v>
      </c>
      <c r="AQ226" s="1">
        <v>2565.9859999999999</v>
      </c>
      <c r="AR226" s="1">
        <v>2372.7890000000002</v>
      </c>
      <c r="AS226" s="1">
        <v>2349.66</v>
      </c>
      <c r="AT226" s="1">
        <v>2379.5920000000001</v>
      </c>
      <c r="AU226" s="1">
        <v>2700.68</v>
      </c>
      <c r="AV226" s="1">
        <v>2093.8780000000002</v>
      </c>
      <c r="AW226" s="1">
        <v>1488.4349999999999</v>
      </c>
      <c r="AX226" s="1">
        <v>2432.6529999999998</v>
      </c>
      <c r="AY226" s="1">
        <v>2112.9250000000002</v>
      </c>
      <c r="AZ226" s="1">
        <v>2882.9929999999999</v>
      </c>
      <c r="BA226" s="1">
        <v>1665.306</v>
      </c>
      <c r="BB226" s="1">
        <v>1673.4690000000001</v>
      </c>
      <c r="BC226" s="1">
        <v>2312.9250000000002</v>
      </c>
      <c r="BD226" s="1">
        <v>2412.2449999999999</v>
      </c>
      <c r="BE226" s="1">
        <v>2318.3670000000002</v>
      </c>
      <c r="BF226" s="1">
        <v>2605.442</v>
      </c>
      <c r="BG226" s="1">
        <v>2389.116</v>
      </c>
      <c r="BH226" s="1">
        <v>2025.85</v>
      </c>
      <c r="BI226" s="1">
        <v>1900.68</v>
      </c>
      <c r="BJ226" s="1">
        <v>2198.6390000000001</v>
      </c>
      <c r="BK226" s="1">
        <v>1861.2239999999999</v>
      </c>
      <c r="BL226" s="1">
        <v>2168.7069999999999</v>
      </c>
      <c r="BM226" s="1">
        <v>2168.7069999999999</v>
      </c>
      <c r="BN226" s="1">
        <v>2096.5990000000002</v>
      </c>
      <c r="BO226" s="1">
        <v>1451.701</v>
      </c>
      <c r="BP226" s="1">
        <v>-44580.95</v>
      </c>
      <c r="BQ226" s="1">
        <v>3379.5920000000001</v>
      </c>
      <c r="BR226" s="1">
        <v>-44580.95</v>
      </c>
      <c r="BS226" s="1">
        <v>8517.0069999999996</v>
      </c>
      <c r="BT226" s="1">
        <v>-44580.95</v>
      </c>
      <c r="BU226" s="1">
        <v>2424.4899999999998</v>
      </c>
      <c r="BV226" s="1">
        <v>2391.837</v>
      </c>
      <c r="BW226" s="1">
        <v>2410.884</v>
      </c>
      <c r="BX226" s="1">
        <v>2206.8029999999999</v>
      </c>
      <c r="BY226" s="1">
        <v>2568.7069999999999</v>
      </c>
      <c r="BZ226" s="1">
        <v>-967.34690000000001</v>
      </c>
    </row>
    <row r="227" spans="1:78">
      <c r="A227" s="1">
        <v>2059.328</v>
      </c>
      <c r="B227" s="1">
        <v>7.2309999999999999</v>
      </c>
      <c r="C227" s="1">
        <v>9.7425590000000006E-2</v>
      </c>
      <c r="D227" s="1">
        <v>5.4473340000000002E-2</v>
      </c>
      <c r="E227" s="1">
        <v>-4.9786860000000002E-2</v>
      </c>
      <c r="F227" s="1">
        <v>-3.1057979999999999E-3</v>
      </c>
      <c r="G227" s="1">
        <v>3310.2040000000002</v>
      </c>
      <c r="H227" s="1">
        <v>2872.1089999999999</v>
      </c>
      <c r="I227" s="1">
        <v>2857.143</v>
      </c>
      <c r="J227" s="1">
        <v>2571.4290000000001</v>
      </c>
      <c r="K227" s="1">
        <v>2892.5169999999998</v>
      </c>
      <c r="L227" s="1">
        <v>3127.8910000000001</v>
      </c>
      <c r="M227" s="1">
        <v>2798.6390000000001</v>
      </c>
      <c r="N227" s="1">
        <v>2760.5439999999999</v>
      </c>
      <c r="O227" s="1">
        <v>3312.9250000000002</v>
      </c>
      <c r="P227" s="1">
        <v>2114.2860000000001</v>
      </c>
      <c r="Q227" s="1">
        <v>2179.5920000000001</v>
      </c>
      <c r="R227" s="1">
        <v>-44580.95</v>
      </c>
      <c r="S227" s="1">
        <v>2658.5030000000002</v>
      </c>
      <c r="T227" s="1">
        <v>2593.1970000000001</v>
      </c>
      <c r="U227" s="1">
        <v>-44580.95</v>
      </c>
      <c r="V227" s="1">
        <v>2565.9859999999999</v>
      </c>
      <c r="W227" s="1">
        <v>2525.17</v>
      </c>
      <c r="X227" s="1">
        <v>1983.673</v>
      </c>
      <c r="Y227" s="1">
        <v>1968.7070000000001</v>
      </c>
      <c r="Z227" s="1">
        <v>2940.136</v>
      </c>
      <c r="AA227" s="1">
        <v>1990.4760000000001</v>
      </c>
      <c r="AB227" s="1">
        <v>2482.9929999999999</v>
      </c>
      <c r="AC227" s="1">
        <v>2444.8980000000001</v>
      </c>
      <c r="AD227" s="1">
        <v>1877.5509999999999</v>
      </c>
      <c r="AE227" s="1">
        <v>2583.6729999999998</v>
      </c>
      <c r="AF227" s="1">
        <v>2865.306</v>
      </c>
      <c r="AG227" s="1">
        <v>3302.0410000000002</v>
      </c>
      <c r="AH227" s="1">
        <v>2729.252</v>
      </c>
      <c r="AI227" s="1">
        <v>2495.2379999999998</v>
      </c>
      <c r="AJ227" s="1">
        <v>2174.15</v>
      </c>
      <c r="AK227" s="1">
        <v>2646.259</v>
      </c>
      <c r="AL227" s="1">
        <v>1989.116</v>
      </c>
      <c r="AM227" s="1">
        <v>2123.81</v>
      </c>
      <c r="AN227" s="1">
        <v>2057.143</v>
      </c>
      <c r="AO227" s="1">
        <v>1400</v>
      </c>
      <c r="AP227" s="1">
        <v>2609.5239999999999</v>
      </c>
      <c r="AQ227" s="1">
        <v>2564.6260000000002</v>
      </c>
      <c r="AR227" s="1">
        <v>2368.7069999999999</v>
      </c>
      <c r="AS227" s="1">
        <v>2346.9389999999999</v>
      </c>
      <c r="AT227" s="1">
        <v>2375.5100000000002</v>
      </c>
      <c r="AU227" s="1">
        <v>2700.68</v>
      </c>
      <c r="AV227" s="1">
        <v>2092.5169999999998</v>
      </c>
      <c r="AW227" s="1">
        <v>1492.5170000000001</v>
      </c>
      <c r="AX227" s="1">
        <v>2435.3739999999998</v>
      </c>
      <c r="AY227" s="1">
        <v>2112.9250000000002</v>
      </c>
      <c r="AZ227" s="1">
        <v>2887.0749999999998</v>
      </c>
      <c r="BA227" s="1">
        <v>1666.6669999999999</v>
      </c>
      <c r="BB227" s="1">
        <v>1663.9459999999999</v>
      </c>
      <c r="BC227" s="1">
        <v>2310.2040000000002</v>
      </c>
      <c r="BD227" s="1">
        <v>2409.5239999999999</v>
      </c>
      <c r="BE227" s="1">
        <v>2310.2040000000002</v>
      </c>
      <c r="BF227" s="1">
        <v>2600</v>
      </c>
      <c r="BG227" s="1">
        <v>2394.558</v>
      </c>
      <c r="BH227" s="1">
        <v>2023.1289999999999</v>
      </c>
      <c r="BI227" s="1">
        <v>1900.68</v>
      </c>
      <c r="BJ227" s="1">
        <v>2201.3609999999999</v>
      </c>
      <c r="BK227" s="1">
        <v>1862.585</v>
      </c>
      <c r="BL227" s="1">
        <v>2165.9859999999999</v>
      </c>
      <c r="BM227" s="1">
        <v>2165.9859999999999</v>
      </c>
      <c r="BN227" s="1">
        <v>2095.2379999999998</v>
      </c>
      <c r="BO227" s="1">
        <v>1450.34</v>
      </c>
      <c r="BP227" s="1">
        <v>-44580.95</v>
      </c>
      <c r="BQ227" s="1">
        <v>3389.116</v>
      </c>
      <c r="BR227" s="1">
        <v>-44580.95</v>
      </c>
      <c r="BS227" s="1">
        <v>8522.4490000000005</v>
      </c>
      <c r="BT227" s="1">
        <v>-44580.95</v>
      </c>
      <c r="BU227" s="1">
        <v>2424.4899999999998</v>
      </c>
      <c r="BV227" s="1">
        <v>2397.279</v>
      </c>
      <c r="BW227" s="1">
        <v>2410.884</v>
      </c>
      <c r="BX227" s="1">
        <v>2204.0819999999999</v>
      </c>
      <c r="BY227" s="1">
        <v>2565.9859999999999</v>
      </c>
      <c r="BZ227" s="1">
        <v>-591.83669999999995</v>
      </c>
    </row>
    <row r="228" spans="1:78">
      <c r="A228" s="1">
        <v>2073.8440000000001</v>
      </c>
      <c r="B228" s="1">
        <v>5.0190000000000001</v>
      </c>
      <c r="C228" s="1">
        <v>7.4909219999999999E-2</v>
      </c>
      <c r="D228" s="1">
        <v>5.4142139999999998E-2</v>
      </c>
      <c r="E228" s="1">
        <v>-5.1025750000000002E-2</v>
      </c>
      <c r="F228" s="1">
        <v>-1.207629E-3</v>
      </c>
      <c r="G228" s="1">
        <v>3246.259</v>
      </c>
      <c r="H228" s="1">
        <v>2810.884</v>
      </c>
      <c r="I228" s="1">
        <v>2836.7350000000001</v>
      </c>
      <c r="J228" s="1">
        <v>2553.741</v>
      </c>
      <c r="K228" s="1">
        <v>2891.1559999999999</v>
      </c>
      <c r="L228" s="1">
        <v>3125.17</v>
      </c>
      <c r="M228" s="1">
        <v>2800</v>
      </c>
      <c r="N228" s="1">
        <v>2761.9050000000002</v>
      </c>
      <c r="O228" s="1">
        <v>3304.7620000000002</v>
      </c>
      <c r="P228" s="1">
        <v>2115.6460000000002</v>
      </c>
      <c r="Q228" s="1">
        <v>2178.2310000000002</v>
      </c>
      <c r="R228" s="1">
        <v>-44580.95</v>
      </c>
      <c r="S228" s="1">
        <v>2666.6669999999999</v>
      </c>
      <c r="T228" s="1">
        <v>2594.558</v>
      </c>
      <c r="U228" s="1">
        <v>-44580.95</v>
      </c>
      <c r="V228" s="1">
        <v>2564.6260000000002</v>
      </c>
      <c r="W228" s="1">
        <v>2527.8910000000001</v>
      </c>
      <c r="X228" s="1">
        <v>1982.3130000000001</v>
      </c>
      <c r="Y228" s="1">
        <v>1964.626</v>
      </c>
      <c r="Z228" s="1">
        <v>2938.7759999999998</v>
      </c>
      <c r="AA228" s="1">
        <v>1987.7550000000001</v>
      </c>
      <c r="AB228" s="1">
        <v>2482.9929999999999</v>
      </c>
      <c r="AC228" s="1">
        <v>2444.8980000000001</v>
      </c>
      <c r="AD228" s="1">
        <v>1876.19</v>
      </c>
      <c r="AE228" s="1">
        <v>2580.9520000000002</v>
      </c>
      <c r="AF228" s="1">
        <v>2862.585</v>
      </c>
      <c r="AG228" s="1">
        <v>3299.32</v>
      </c>
      <c r="AH228" s="1">
        <v>2730.6120000000001</v>
      </c>
      <c r="AI228" s="1">
        <v>2491.1559999999999</v>
      </c>
      <c r="AJ228" s="1">
        <v>2171.4290000000001</v>
      </c>
      <c r="AK228" s="1">
        <v>2636.7350000000001</v>
      </c>
      <c r="AL228" s="1">
        <v>1987.7550000000001</v>
      </c>
      <c r="AM228" s="1">
        <v>2118.3670000000002</v>
      </c>
      <c r="AN228" s="1">
        <v>2053.0610000000001</v>
      </c>
      <c r="AO228" s="1">
        <v>1393.1969999999999</v>
      </c>
      <c r="AP228" s="1">
        <v>2609.5239999999999</v>
      </c>
      <c r="AQ228" s="1">
        <v>2561.9050000000002</v>
      </c>
      <c r="AR228" s="1">
        <v>2365.9859999999999</v>
      </c>
      <c r="AS228" s="1">
        <v>2342.857</v>
      </c>
      <c r="AT228" s="1">
        <v>2375.5100000000002</v>
      </c>
      <c r="AU228" s="1">
        <v>2697.9589999999998</v>
      </c>
      <c r="AV228" s="1">
        <v>2092.5169999999998</v>
      </c>
      <c r="AW228" s="1">
        <v>1492.5170000000001</v>
      </c>
      <c r="AX228" s="1">
        <v>2432.6529999999998</v>
      </c>
      <c r="AY228" s="1">
        <v>2114.2860000000001</v>
      </c>
      <c r="AZ228" s="1">
        <v>2885.7139999999999</v>
      </c>
      <c r="BA228" s="1">
        <v>1669.3879999999999</v>
      </c>
      <c r="BB228" s="1">
        <v>1662.585</v>
      </c>
      <c r="BC228" s="1">
        <v>2307.4830000000002</v>
      </c>
      <c r="BD228" s="1">
        <v>2408.163</v>
      </c>
      <c r="BE228" s="1">
        <v>2306.1219999999998</v>
      </c>
      <c r="BF228" s="1">
        <v>2597.279</v>
      </c>
      <c r="BG228" s="1">
        <v>2395.9180000000001</v>
      </c>
      <c r="BH228" s="1">
        <v>2023.1289999999999</v>
      </c>
      <c r="BI228" s="1">
        <v>1900.68</v>
      </c>
      <c r="BJ228" s="1">
        <v>2201.3609999999999</v>
      </c>
      <c r="BK228" s="1">
        <v>1862.585</v>
      </c>
      <c r="BL228" s="1">
        <v>2167.3470000000002</v>
      </c>
      <c r="BM228" s="1">
        <v>2164.6260000000002</v>
      </c>
      <c r="BN228" s="1">
        <v>2093.8780000000002</v>
      </c>
      <c r="BO228" s="1">
        <v>1453.0609999999999</v>
      </c>
      <c r="BP228" s="1">
        <v>-44580.95</v>
      </c>
      <c r="BQ228" s="1">
        <v>3391.837</v>
      </c>
      <c r="BR228" s="1">
        <v>-44580.95</v>
      </c>
      <c r="BS228" s="1">
        <v>8510.2039999999997</v>
      </c>
      <c r="BT228" s="1">
        <v>-44580.95</v>
      </c>
      <c r="BU228" s="1">
        <v>2429.9319999999998</v>
      </c>
      <c r="BV228" s="1">
        <v>2397.279</v>
      </c>
      <c r="BW228" s="1">
        <v>2409.5239999999999</v>
      </c>
      <c r="BX228" s="1">
        <v>2204.0819999999999</v>
      </c>
      <c r="BY228" s="1">
        <v>2565.9859999999999</v>
      </c>
      <c r="BZ228" s="1">
        <v>-477.55099999999999</v>
      </c>
    </row>
    <row r="229" spans="1:78">
      <c r="A229" s="1">
        <v>2088.3589999999999</v>
      </c>
      <c r="B229" s="1">
        <v>4.9770000000000003</v>
      </c>
      <c r="C229" s="1">
        <v>7.4648909999999999E-2</v>
      </c>
      <c r="D229" s="1">
        <v>5.7122979999999997E-2</v>
      </c>
      <c r="E229" s="1">
        <v>-5.0699729999999998E-2</v>
      </c>
      <c r="F229" s="1">
        <v>-9.4581220000000004E-4</v>
      </c>
      <c r="G229" s="1">
        <v>3244.8980000000001</v>
      </c>
      <c r="H229" s="1">
        <v>2812.2449999999999</v>
      </c>
      <c r="I229" s="1">
        <v>2836.7350000000001</v>
      </c>
      <c r="J229" s="1">
        <v>2553.741</v>
      </c>
      <c r="K229" s="1">
        <v>2891.1559999999999</v>
      </c>
      <c r="L229" s="1">
        <v>3125.17</v>
      </c>
      <c r="M229" s="1">
        <v>2802.721</v>
      </c>
      <c r="N229" s="1">
        <v>2761.9050000000002</v>
      </c>
      <c r="O229" s="1">
        <v>3304.7620000000002</v>
      </c>
      <c r="P229" s="1">
        <v>2114.2860000000001</v>
      </c>
      <c r="Q229" s="1">
        <v>2178.2310000000002</v>
      </c>
      <c r="R229" s="1">
        <v>-44580.95</v>
      </c>
      <c r="S229" s="1">
        <v>2668.027</v>
      </c>
      <c r="T229" s="1">
        <v>2597.279</v>
      </c>
      <c r="U229" s="1">
        <v>-44580.95</v>
      </c>
      <c r="V229" s="1">
        <v>2570.0680000000002</v>
      </c>
      <c r="W229" s="1">
        <v>2527.8910000000001</v>
      </c>
      <c r="X229" s="1">
        <v>1985.0340000000001</v>
      </c>
      <c r="Y229" s="1">
        <v>1968.7070000000001</v>
      </c>
      <c r="Z229" s="1">
        <v>2940.136</v>
      </c>
      <c r="AA229" s="1">
        <v>1993.1969999999999</v>
      </c>
      <c r="AB229" s="1">
        <v>2487.0749999999998</v>
      </c>
      <c r="AC229" s="1">
        <v>2447.6190000000001</v>
      </c>
      <c r="AD229" s="1">
        <v>1877.5509999999999</v>
      </c>
      <c r="AE229" s="1">
        <v>2583.6729999999998</v>
      </c>
      <c r="AF229" s="1">
        <v>2863.9459999999999</v>
      </c>
      <c r="AG229" s="1">
        <v>3302.0410000000002</v>
      </c>
      <c r="AH229" s="1">
        <v>2733.3330000000001</v>
      </c>
      <c r="AI229" s="1">
        <v>2489.7959999999998</v>
      </c>
      <c r="AJ229" s="1">
        <v>2167.3470000000002</v>
      </c>
      <c r="AK229" s="1">
        <v>2636.7350000000001</v>
      </c>
      <c r="AL229" s="1">
        <v>1989.116</v>
      </c>
      <c r="AM229" s="1">
        <v>2118.3670000000002</v>
      </c>
      <c r="AN229" s="1">
        <v>2055.7820000000002</v>
      </c>
      <c r="AO229" s="1">
        <v>1395.9179999999999</v>
      </c>
      <c r="AP229" s="1">
        <v>2608.163</v>
      </c>
      <c r="AQ229" s="1">
        <v>2561.9050000000002</v>
      </c>
      <c r="AR229" s="1">
        <v>2365.9859999999999</v>
      </c>
      <c r="AS229" s="1">
        <v>2341.4969999999998</v>
      </c>
      <c r="AT229" s="1">
        <v>2375.5100000000002</v>
      </c>
      <c r="AU229" s="1">
        <v>2699.32</v>
      </c>
      <c r="AV229" s="1">
        <v>2091.1559999999999</v>
      </c>
      <c r="AW229" s="1">
        <v>1495.2380000000001</v>
      </c>
      <c r="AX229" s="1">
        <v>2436.7350000000001</v>
      </c>
      <c r="AY229" s="1">
        <v>2111.5650000000001</v>
      </c>
      <c r="AZ229" s="1">
        <v>2887.0749999999998</v>
      </c>
      <c r="BA229" s="1">
        <v>1668.027</v>
      </c>
      <c r="BB229" s="1">
        <v>1662.585</v>
      </c>
      <c r="BC229" s="1">
        <v>2306.1219999999998</v>
      </c>
      <c r="BD229" s="1">
        <v>2412.2449999999999</v>
      </c>
      <c r="BE229" s="1">
        <v>2306.1219999999998</v>
      </c>
      <c r="BF229" s="1">
        <v>2597.279</v>
      </c>
      <c r="BG229" s="1">
        <v>2397.279</v>
      </c>
      <c r="BH229" s="1">
        <v>2025.85</v>
      </c>
      <c r="BI229" s="1">
        <v>1900.68</v>
      </c>
      <c r="BJ229" s="1">
        <v>2198.6390000000001</v>
      </c>
      <c r="BK229" s="1">
        <v>1866.6669999999999</v>
      </c>
      <c r="BL229" s="1">
        <v>2164.6260000000002</v>
      </c>
      <c r="BM229" s="1">
        <v>2168.7069999999999</v>
      </c>
      <c r="BN229" s="1">
        <v>2095.2379999999998</v>
      </c>
      <c r="BO229" s="1">
        <v>1453.0609999999999</v>
      </c>
      <c r="BP229" s="1">
        <v>-44580.95</v>
      </c>
      <c r="BQ229" s="1">
        <v>3397.279</v>
      </c>
      <c r="BR229" s="1">
        <v>-44580.95</v>
      </c>
      <c r="BS229" s="1">
        <v>8527.8909999999996</v>
      </c>
      <c r="BT229" s="1">
        <v>-44580.95</v>
      </c>
      <c r="BU229" s="1">
        <v>2431.2930000000001</v>
      </c>
      <c r="BV229" s="1">
        <v>2400</v>
      </c>
      <c r="BW229" s="1">
        <v>2416.3270000000002</v>
      </c>
      <c r="BX229" s="1">
        <v>2204.0819999999999</v>
      </c>
      <c r="BY229" s="1">
        <v>2568.7069999999999</v>
      </c>
      <c r="BZ229" s="1">
        <v>-482.9932</v>
      </c>
    </row>
    <row r="230" spans="1:78">
      <c r="A230" s="1">
        <v>2102.8589999999999</v>
      </c>
      <c r="B230" s="1">
        <v>5.0049999999999999</v>
      </c>
      <c r="C230" s="1">
        <v>7.4974289999999999E-2</v>
      </c>
      <c r="D230" s="1">
        <v>5.7652910000000002E-2</v>
      </c>
      <c r="E230" s="1">
        <v>-5.0960539999999999E-2</v>
      </c>
      <c r="F230" s="1">
        <v>-1.207629E-3</v>
      </c>
      <c r="G230" s="1">
        <v>3247.6190000000001</v>
      </c>
      <c r="H230" s="1">
        <v>2813.605</v>
      </c>
      <c r="I230" s="1">
        <v>2836.7350000000001</v>
      </c>
      <c r="J230" s="1">
        <v>2555.1019999999999</v>
      </c>
      <c r="K230" s="1">
        <v>2892.5169999999998</v>
      </c>
      <c r="L230" s="1">
        <v>3125.17</v>
      </c>
      <c r="M230" s="1">
        <v>2802.721</v>
      </c>
      <c r="N230" s="1">
        <v>2761.9050000000002</v>
      </c>
      <c r="O230" s="1">
        <v>3302.0410000000002</v>
      </c>
      <c r="P230" s="1">
        <v>2114.2860000000001</v>
      </c>
      <c r="Q230" s="1">
        <v>2179.5920000000001</v>
      </c>
      <c r="R230" s="1">
        <v>-44580.95</v>
      </c>
      <c r="S230" s="1">
        <v>2666.6669999999999</v>
      </c>
      <c r="T230" s="1">
        <v>2594.558</v>
      </c>
      <c r="U230" s="1">
        <v>-44580.95</v>
      </c>
      <c r="V230" s="1">
        <v>2565.9859999999999</v>
      </c>
      <c r="W230" s="1">
        <v>2527.8910000000001</v>
      </c>
      <c r="X230" s="1">
        <v>1983.673</v>
      </c>
      <c r="Y230" s="1">
        <v>1964.626</v>
      </c>
      <c r="Z230" s="1">
        <v>2937.415</v>
      </c>
      <c r="AA230" s="1">
        <v>1990.4760000000001</v>
      </c>
      <c r="AB230" s="1">
        <v>2484.3539999999998</v>
      </c>
      <c r="AC230" s="1">
        <v>2444.8980000000001</v>
      </c>
      <c r="AD230" s="1">
        <v>1874.83</v>
      </c>
      <c r="AE230" s="1">
        <v>2579.5920000000001</v>
      </c>
      <c r="AF230" s="1">
        <v>2862.585</v>
      </c>
      <c r="AG230" s="1">
        <v>3299.32</v>
      </c>
      <c r="AH230" s="1">
        <v>2730.6120000000001</v>
      </c>
      <c r="AI230" s="1">
        <v>2487.0749999999998</v>
      </c>
      <c r="AJ230" s="1">
        <v>2168.7069999999999</v>
      </c>
      <c r="AK230" s="1">
        <v>2632.6529999999998</v>
      </c>
      <c r="AL230" s="1">
        <v>1985.0340000000001</v>
      </c>
      <c r="AM230" s="1">
        <v>2117.0070000000001</v>
      </c>
      <c r="AN230" s="1">
        <v>2055.7820000000002</v>
      </c>
      <c r="AO230" s="1">
        <v>1393.1969999999999</v>
      </c>
      <c r="AP230" s="1">
        <v>2605.442</v>
      </c>
      <c r="AQ230" s="1">
        <v>2560.5439999999999</v>
      </c>
      <c r="AR230" s="1">
        <v>2364.6260000000002</v>
      </c>
      <c r="AS230" s="1">
        <v>2341.4969999999998</v>
      </c>
      <c r="AT230" s="1">
        <v>2372.7890000000002</v>
      </c>
      <c r="AU230" s="1">
        <v>2697.9589999999998</v>
      </c>
      <c r="AV230" s="1">
        <v>2092.5169999999998</v>
      </c>
      <c r="AW230" s="1">
        <v>1492.5170000000001</v>
      </c>
      <c r="AX230" s="1">
        <v>2431.2930000000001</v>
      </c>
      <c r="AY230" s="1">
        <v>2112.9250000000002</v>
      </c>
      <c r="AZ230" s="1">
        <v>2882.9929999999999</v>
      </c>
      <c r="BA230" s="1">
        <v>1666.6669999999999</v>
      </c>
      <c r="BB230" s="1">
        <v>1659.864</v>
      </c>
      <c r="BC230" s="1">
        <v>2308.8440000000001</v>
      </c>
      <c r="BD230" s="1">
        <v>2410.884</v>
      </c>
      <c r="BE230" s="1">
        <v>2306.1219999999998</v>
      </c>
      <c r="BF230" s="1">
        <v>2598.6390000000001</v>
      </c>
      <c r="BG230" s="1">
        <v>2394.558</v>
      </c>
      <c r="BH230" s="1">
        <v>2025.85</v>
      </c>
      <c r="BI230" s="1">
        <v>1897.9590000000001</v>
      </c>
      <c r="BJ230" s="1">
        <v>2202.721</v>
      </c>
      <c r="BK230" s="1">
        <v>1862.585</v>
      </c>
      <c r="BL230" s="1">
        <v>2164.6260000000002</v>
      </c>
      <c r="BM230" s="1">
        <v>2168.7069999999999</v>
      </c>
      <c r="BN230" s="1">
        <v>2096.5990000000002</v>
      </c>
      <c r="BO230" s="1">
        <v>1451.701</v>
      </c>
      <c r="BP230" s="1">
        <v>-44580.95</v>
      </c>
      <c r="BQ230" s="1">
        <v>3395.9180000000001</v>
      </c>
      <c r="BR230" s="1">
        <v>-44580.95</v>
      </c>
      <c r="BS230" s="1">
        <v>8529.2520000000004</v>
      </c>
      <c r="BT230" s="1">
        <v>-44580.95</v>
      </c>
      <c r="BU230" s="1">
        <v>2431.2930000000001</v>
      </c>
      <c r="BV230" s="1">
        <v>2398.6390000000001</v>
      </c>
      <c r="BW230" s="1">
        <v>2413.605</v>
      </c>
      <c r="BX230" s="1">
        <v>2208.163</v>
      </c>
      <c r="BY230" s="1">
        <v>2568.7069999999999</v>
      </c>
      <c r="BZ230" s="1">
        <v>-482.9932</v>
      </c>
    </row>
    <row r="231" spans="1:78">
      <c r="A231" s="1">
        <v>2117.3589999999999</v>
      </c>
      <c r="B231" s="1">
        <v>5.0190000000000001</v>
      </c>
      <c r="C231" s="1">
        <v>7.4909219999999999E-2</v>
      </c>
      <c r="D231" s="1">
        <v>5.7851640000000003E-2</v>
      </c>
      <c r="E231" s="1">
        <v>-5.1090950000000003E-2</v>
      </c>
      <c r="F231" s="1">
        <v>-1.207629E-3</v>
      </c>
      <c r="G231" s="1">
        <v>3246.259</v>
      </c>
      <c r="H231" s="1">
        <v>2812.2449999999999</v>
      </c>
      <c r="I231" s="1">
        <v>2839.4560000000001</v>
      </c>
      <c r="J231" s="1">
        <v>2553.741</v>
      </c>
      <c r="K231" s="1">
        <v>2891.1559999999999</v>
      </c>
      <c r="L231" s="1">
        <v>3126.5309999999999</v>
      </c>
      <c r="M231" s="1">
        <v>2802.721</v>
      </c>
      <c r="N231" s="1">
        <v>2763.2649999999999</v>
      </c>
      <c r="O231" s="1">
        <v>3306.1219999999998</v>
      </c>
      <c r="P231" s="1">
        <v>2115.6460000000002</v>
      </c>
      <c r="Q231" s="1">
        <v>2178.2310000000002</v>
      </c>
      <c r="R231" s="1">
        <v>-44580.95</v>
      </c>
      <c r="S231" s="1">
        <v>2668.027</v>
      </c>
      <c r="T231" s="1">
        <v>2597.279</v>
      </c>
      <c r="U231" s="1">
        <v>-44580.95</v>
      </c>
      <c r="V231" s="1">
        <v>2567.3470000000002</v>
      </c>
      <c r="W231" s="1">
        <v>2529.252</v>
      </c>
      <c r="X231" s="1">
        <v>1983.673</v>
      </c>
      <c r="Y231" s="1">
        <v>1964.626</v>
      </c>
      <c r="Z231" s="1">
        <v>2938.7759999999998</v>
      </c>
      <c r="AA231" s="1">
        <v>1993.1969999999999</v>
      </c>
      <c r="AB231" s="1">
        <v>2484.3539999999998</v>
      </c>
      <c r="AC231" s="1">
        <v>2446.259</v>
      </c>
      <c r="AD231" s="1">
        <v>1877.5509999999999</v>
      </c>
      <c r="AE231" s="1">
        <v>2579.5920000000001</v>
      </c>
      <c r="AF231" s="1">
        <v>2862.585</v>
      </c>
      <c r="AG231" s="1">
        <v>3299.32</v>
      </c>
      <c r="AH231" s="1">
        <v>2734.694</v>
      </c>
      <c r="AI231" s="1">
        <v>2485.7139999999999</v>
      </c>
      <c r="AJ231" s="1">
        <v>2167.3470000000002</v>
      </c>
      <c r="AK231" s="1">
        <v>2632.6529999999998</v>
      </c>
      <c r="AL231" s="1">
        <v>1987.7550000000001</v>
      </c>
      <c r="AM231" s="1">
        <v>2118.3670000000002</v>
      </c>
      <c r="AN231" s="1">
        <v>2054.422</v>
      </c>
      <c r="AO231" s="1">
        <v>1393.1969999999999</v>
      </c>
      <c r="AP231" s="1">
        <v>2608.163</v>
      </c>
      <c r="AQ231" s="1">
        <v>2561.9050000000002</v>
      </c>
      <c r="AR231" s="1">
        <v>2364.6260000000002</v>
      </c>
      <c r="AS231" s="1">
        <v>2340.136</v>
      </c>
      <c r="AT231" s="1">
        <v>2376.8710000000001</v>
      </c>
      <c r="AU231" s="1">
        <v>2697.9589999999998</v>
      </c>
      <c r="AV231" s="1">
        <v>2091.1559999999999</v>
      </c>
      <c r="AW231" s="1">
        <v>1491.1559999999999</v>
      </c>
      <c r="AX231" s="1">
        <v>2429.9319999999998</v>
      </c>
      <c r="AY231" s="1">
        <v>2111.5650000000001</v>
      </c>
      <c r="AZ231" s="1">
        <v>2887.0749999999998</v>
      </c>
      <c r="BA231" s="1">
        <v>1669.3879999999999</v>
      </c>
      <c r="BB231" s="1">
        <v>1661.2239999999999</v>
      </c>
      <c r="BC231" s="1">
        <v>2310.2040000000002</v>
      </c>
      <c r="BD231" s="1">
        <v>2409.5239999999999</v>
      </c>
      <c r="BE231" s="1">
        <v>2307.4830000000002</v>
      </c>
      <c r="BF231" s="1">
        <v>2601.3609999999999</v>
      </c>
      <c r="BG231" s="1">
        <v>2394.558</v>
      </c>
      <c r="BH231" s="1">
        <v>2027.211</v>
      </c>
      <c r="BI231" s="1">
        <v>1896.5989999999999</v>
      </c>
      <c r="BJ231" s="1">
        <v>2201.3609999999999</v>
      </c>
      <c r="BK231" s="1">
        <v>1863.9459999999999</v>
      </c>
      <c r="BL231" s="1">
        <v>2164.6260000000002</v>
      </c>
      <c r="BM231" s="1">
        <v>2164.6260000000002</v>
      </c>
      <c r="BN231" s="1">
        <v>2092.5169999999998</v>
      </c>
      <c r="BO231" s="1">
        <v>1451.701</v>
      </c>
      <c r="BP231" s="1">
        <v>-44580.95</v>
      </c>
      <c r="BQ231" s="1">
        <v>3393.1970000000001</v>
      </c>
      <c r="BR231" s="1">
        <v>-44580.95</v>
      </c>
      <c r="BS231" s="1">
        <v>8536.0540000000001</v>
      </c>
      <c r="BT231" s="1">
        <v>-44580.95</v>
      </c>
      <c r="BU231" s="1">
        <v>2427.2109999999998</v>
      </c>
      <c r="BV231" s="1">
        <v>2400</v>
      </c>
      <c r="BW231" s="1">
        <v>2413.605</v>
      </c>
      <c r="BX231" s="1">
        <v>2209.5239999999999</v>
      </c>
      <c r="BY231" s="1">
        <v>2568.7069999999999</v>
      </c>
      <c r="BZ231" s="1">
        <v>-484.3537</v>
      </c>
    </row>
    <row r="232" spans="1:78">
      <c r="A232" s="1">
        <v>2131.8589999999999</v>
      </c>
      <c r="B232" s="1">
        <v>5.0190000000000001</v>
      </c>
      <c r="C232" s="1">
        <v>7.5104450000000003E-2</v>
      </c>
      <c r="D232" s="1">
        <v>5.798412E-2</v>
      </c>
      <c r="E232" s="1">
        <v>-5.1090950000000003E-2</v>
      </c>
      <c r="F232" s="1">
        <v>-1.207629E-3</v>
      </c>
      <c r="G232" s="1">
        <v>3244.8980000000001</v>
      </c>
      <c r="H232" s="1">
        <v>2813.605</v>
      </c>
      <c r="I232" s="1">
        <v>2836.7350000000001</v>
      </c>
      <c r="J232" s="1">
        <v>2553.741</v>
      </c>
      <c r="K232" s="1">
        <v>2891.1559999999999</v>
      </c>
      <c r="L232" s="1">
        <v>3122.4490000000001</v>
      </c>
      <c r="M232" s="1">
        <v>2800</v>
      </c>
      <c r="N232" s="1">
        <v>2763.2649999999999</v>
      </c>
      <c r="O232" s="1">
        <v>3304.7620000000002</v>
      </c>
      <c r="P232" s="1">
        <v>2114.2860000000001</v>
      </c>
      <c r="Q232" s="1">
        <v>2178.2310000000002</v>
      </c>
      <c r="R232" s="1">
        <v>-44580.95</v>
      </c>
      <c r="S232" s="1">
        <v>2666.6669999999999</v>
      </c>
      <c r="T232" s="1">
        <v>2597.279</v>
      </c>
      <c r="U232" s="1">
        <v>-44580.95</v>
      </c>
      <c r="V232" s="1">
        <v>2565.9859999999999</v>
      </c>
      <c r="W232" s="1">
        <v>2529.252</v>
      </c>
      <c r="X232" s="1">
        <v>1985.0340000000001</v>
      </c>
      <c r="Y232" s="1">
        <v>1964.626</v>
      </c>
      <c r="Z232" s="1">
        <v>2938.7759999999998</v>
      </c>
      <c r="AA232" s="1">
        <v>1994.558</v>
      </c>
      <c r="AB232" s="1">
        <v>2482.9929999999999</v>
      </c>
      <c r="AC232" s="1">
        <v>2444.8980000000001</v>
      </c>
      <c r="AD232" s="1">
        <v>1877.5509999999999</v>
      </c>
      <c r="AE232" s="1">
        <v>2579.5920000000001</v>
      </c>
      <c r="AF232" s="1">
        <v>2862.585</v>
      </c>
      <c r="AG232" s="1">
        <v>3299.32</v>
      </c>
      <c r="AH232" s="1">
        <v>2733.3330000000001</v>
      </c>
      <c r="AI232" s="1">
        <v>2484.3539999999998</v>
      </c>
      <c r="AJ232" s="1">
        <v>2164.6260000000002</v>
      </c>
      <c r="AK232" s="1">
        <v>2634.0140000000001</v>
      </c>
      <c r="AL232" s="1">
        <v>1986.395</v>
      </c>
      <c r="AM232" s="1">
        <v>2121.0880000000002</v>
      </c>
      <c r="AN232" s="1">
        <v>2054.422</v>
      </c>
      <c r="AO232" s="1">
        <v>1394.558</v>
      </c>
      <c r="AP232" s="1">
        <v>2605.442</v>
      </c>
      <c r="AQ232" s="1">
        <v>2561.9050000000002</v>
      </c>
      <c r="AR232" s="1">
        <v>2363.2649999999999</v>
      </c>
      <c r="AS232" s="1">
        <v>2344.2179999999998</v>
      </c>
      <c r="AT232" s="1">
        <v>2375.5100000000002</v>
      </c>
      <c r="AU232" s="1">
        <v>2697.9589999999998</v>
      </c>
      <c r="AV232" s="1">
        <v>2095.2379999999998</v>
      </c>
      <c r="AW232" s="1">
        <v>1493.8779999999999</v>
      </c>
      <c r="AX232" s="1">
        <v>2432.6529999999998</v>
      </c>
      <c r="AY232" s="1">
        <v>2111.5650000000001</v>
      </c>
      <c r="AZ232" s="1">
        <v>2887.0749999999998</v>
      </c>
      <c r="BA232" s="1">
        <v>1668.027</v>
      </c>
      <c r="BB232" s="1">
        <v>1661.2239999999999</v>
      </c>
      <c r="BC232" s="1">
        <v>2314.2860000000001</v>
      </c>
      <c r="BD232" s="1">
        <v>2409.5239999999999</v>
      </c>
      <c r="BE232" s="1">
        <v>2307.4830000000002</v>
      </c>
      <c r="BF232" s="1">
        <v>2600</v>
      </c>
      <c r="BG232" s="1">
        <v>2395.9180000000001</v>
      </c>
      <c r="BH232" s="1">
        <v>2025.85</v>
      </c>
      <c r="BI232" s="1">
        <v>1900.68</v>
      </c>
      <c r="BJ232" s="1">
        <v>2200</v>
      </c>
      <c r="BK232" s="1">
        <v>1862.585</v>
      </c>
      <c r="BL232" s="1">
        <v>2165.9859999999999</v>
      </c>
      <c r="BM232" s="1">
        <v>2168.7069999999999</v>
      </c>
      <c r="BN232" s="1">
        <v>2095.2379999999998</v>
      </c>
      <c r="BO232" s="1">
        <v>1451.701</v>
      </c>
      <c r="BP232" s="1">
        <v>-44580.95</v>
      </c>
      <c r="BQ232" s="1">
        <v>3395.9180000000001</v>
      </c>
      <c r="BR232" s="1">
        <v>-44580.95</v>
      </c>
      <c r="BS232" s="1">
        <v>8536.0540000000001</v>
      </c>
      <c r="BT232" s="1">
        <v>-44580.95</v>
      </c>
      <c r="BU232" s="1">
        <v>2427.2109999999998</v>
      </c>
      <c r="BV232" s="1">
        <v>2397.279</v>
      </c>
      <c r="BW232" s="1">
        <v>2410.884</v>
      </c>
      <c r="BX232" s="1">
        <v>2204.0819999999999</v>
      </c>
      <c r="BY232" s="1">
        <v>2565.9859999999999</v>
      </c>
      <c r="BZ232" s="1">
        <v>-485.71429999999998</v>
      </c>
    </row>
    <row r="233" spans="1:78">
      <c r="A233" s="1">
        <v>2146.3589999999999</v>
      </c>
      <c r="B233" s="1">
        <v>5.0330000000000004</v>
      </c>
      <c r="C233" s="1">
        <v>7.4909219999999999E-2</v>
      </c>
      <c r="D233" s="1">
        <v>5.8116599999999997E-2</v>
      </c>
      <c r="E233" s="1">
        <v>-5.1482180000000002E-2</v>
      </c>
      <c r="F233" s="1">
        <v>-9.4581220000000004E-4</v>
      </c>
      <c r="G233" s="1">
        <v>3246.259</v>
      </c>
      <c r="H233" s="1">
        <v>2813.605</v>
      </c>
      <c r="I233" s="1">
        <v>2842.1770000000001</v>
      </c>
      <c r="J233" s="1">
        <v>2556.4630000000002</v>
      </c>
      <c r="K233" s="1">
        <v>2892.5169999999998</v>
      </c>
      <c r="L233" s="1">
        <v>3125.17</v>
      </c>
      <c r="M233" s="1">
        <v>2802.721</v>
      </c>
      <c r="N233" s="1">
        <v>2765.9859999999999</v>
      </c>
      <c r="O233" s="1">
        <v>3304.7620000000002</v>
      </c>
      <c r="P233" s="1">
        <v>2115.6460000000002</v>
      </c>
      <c r="Q233" s="1">
        <v>2180.9520000000002</v>
      </c>
      <c r="R233" s="1">
        <v>-44580.95</v>
      </c>
      <c r="S233" s="1">
        <v>2666.6669999999999</v>
      </c>
      <c r="T233" s="1">
        <v>2597.279</v>
      </c>
      <c r="U233" s="1">
        <v>-44580.95</v>
      </c>
      <c r="V233" s="1">
        <v>2568.7069999999999</v>
      </c>
      <c r="W233" s="1">
        <v>2531.973</v>
      </c>
      <c r="X233" s="1">
        <v>1985.0340000000001</v>
      </c>
      <c r="Y233" s="1">
        <v>1970.068</v>
      </c>
      <c r="Z233" s="1">
        <v>2942.857</v>
      </c>
      <c r="AA233" s="1">
        <v>2000</v>
      </c>
      <c r="AB233" s="1">
        <v>2489.7959999999998</v>
      </c>
      <c r="AC233" s="1">
        <v>2450.34</v>
      </c>
      <c r="AD233" s="1">
        <v>1881.633</v>
      </c>
      <c r="AE233" s="1">
        <v>2585.0340000000001</v>
      </c>
      <c r="AF233" s="1">
        <v>2870.748</v>
      </c>
      <c r="AG233" s="1">
        <v>3300.68</v>
      </c>
      <c r="AH233" s="1">
        <v>2733.3330000000001</v>
      </c>
      <c r="AI233" s="1">
        <v>2478.9119999999998</v>
      </c>
      <c r="AJ233" s="1">
        <v>2165.9859999999999</v>
      </c>
      <c r="AK233" s="1">
        <v>2631.2930000000001</v>
      </c>
      <c r="AL233" s="1">
        <v>1985.0340000000001</v>
      </c>
      <c r="AM233" s="1">
        <v>2121.0880000000002</v>
      </c>
      <c r="AN233" s="1">
        <v>2054.422</v>
      </c>
      <c r="AO233" s="1">
        <v>1398.6389999999999</v>
      </c>
      <c r="AP233" s="1">
        <v>2608.163</v>
      </c>
      <c r="AQ233" s="1">
        <v>2564.6260000000002</v>
      </c>
      <c r="AR233" s="1">
        <v>2365.9859999999999</v>
      </c>
      <c r="AS233" s="1">
        <v>2342.857</v>
      </c>
      <c r="AT233" s="1">
        <v>2380.9520000000002</v>
      </c>
      <c r="AU233" s="1">
        <v>2700.68</v>
      </c>
      <c r="AV233" s="1">
        <v>2097.9589999999998</v>
      </c>
      <c r="AW233" s="1">
        <v>1499.32</v>
      </c>
      <c r="AX233" s="1">
        <v>2436.7350000000001</v>
      </c>
      <c r="AY233" s="1">
        <v>2115.6460000000002</v>
      </c>
      <c r="AZ233" s="1">
        <v>2888.4349999999999</v>
      </c>
      <c r="BA233" s="1">
        <v>1673.4690000000001</v>
      </c>
      <c r="BB233" s="1">
        <v>1661.2239999999999</v>
      </c>
      <c r="BC233" s="1">
        <v>2314.2860000000001</v>
      </c>
      <c r="BD233" s="1">
        <v>2414.9659999999999</v>
      </c>
      <c r="BE233" s="1">
        <v>2311.5650000000001</v>
      </c>
      <c r="BF233" s="1">
        <v>2605.442</v>
      </c>
      <c r="BG233" s="1">
        <v>2398.6390000000001</v>
      </c>
      <c r="BH233" s="1">
        <v>2029.932</v>
      </c>
      <c r="BI233" s="1">
        <v>1902.0409999999999</v>
      </c>
      <c r="BJ233" s="1">
        <v>2205.442</v>
      </c>
      <c r="BK233" s="1">
        <v>1868.027</v>
      </c>
      <c r="BL233" s="1">
        <v>2170.0680000000002</v>
      </c>
      <c r="BM233" s="1">
        <v>2170.0680000000002</v>
      </c>
      <c r="BN233" s="1">
        <v>2100.6799999999998</v>
      </c>
      <c r="BO233" s="1">
        <v>1453.0609999999999</v>
      </c>
      <c r="BP233" s="1">
        <v>-44580.95</v>
      </c>
      <c r="BQ233" s="1">
        <v>3400</v>
      </c>
      <c r="BR233" s="1">
        <v>-44580.95</v>
      </c>
      <c r="BS233" s="1">
        <v>8556.4629999999997</v>
      </c>
      <c r="BT233" s="1">
        <v>-44580.95</v>
      </c>
      <c r="BU233" s="1">
        <v>2434.0140000000001</v>
      </c>
      <c r="BV233" s="1">
        <v>2405.442</v>
      </c>
      <c r="BW233" s="1">
        <v>2417.6869999999999</v>
      </c>
      <c r="BX233" s="1">
        <v>2206.8029999999999</v>
      </c>
      <c r="BY233" s="1">
        <v>2574.15</v>
      </c>
      <c r="BZ233" s="1">
        <v>-488.43540000000002</v>
      </c>
    </row>
    <row r="234" spans="1:78">
      <c r="A234" s="1">
        <v>2160.8589999999999</v>
      </c>
      <c r="B234" s="1">
        <v>5.0469999999999997</v>
      </c>
      <c r="C234" s="1">
        <v>7.5234599999999999E-2</v>
      </c>
      <c r="D234" s="1">
        <v>5.8646530000000002E-2</v>
      </c>
      <c r="E234" s="1">
        <v>-5.1221360000000001E-2</v>
      </c>
      <c r="F234" s="1">
        <v>-6.8399559999999995E-4</v>
      </c>
      <c r="G234" s="1">
        <v>3247.6190000000001</v>
      </c>
      <c r="H234" s="1">
        <v>2816.3270000000002</v>
      </c>
      <c r="I234" s="1">
        <v>2839.4560000000001</v>
      </c>
      <c r="J234" s="1">
        <v>2556.4630000000002</v>
      </c>
      <c r="K234" s="1">
        <v>2895.2379999999998</v>
      </c>
      <c r="L234" s="1">
        <v>3129.252</v>
      </c>
      <c r="M234" s="1">
        <v>2802.721</v>
      </c>
      <c r="N234" s="1">
        <v>2764.6260000000002</v>
      </c>
      <c r="O234" s="1">
        <v>3306.1219999999998</v>
      </c>
      <c r="P234" s="1">
        <v>2118.3670000000002</v>
      </c>
      <c r="Q234" s="1">
        <v>2179.5920000000001</v>
      </c>
      <c r="R234" s="1">
        <v>-44580.95</v>
      </c>
      <c r="S234" s="1">
        <v>2669.3879999999999</v>
      </c>
      <c r="T234" s="1">
        <v>2600</v>
      </c>
      <c r="U234" s="1">
        <v>-44580.95</v>
      </c>
      <c r="V234" s="1">
        <v>2570.0680000000002</v>
      </c>
      <c r="W234" s="1">
        <v>2531.973</v>
      </c>
      <c r="X234" s="1">
        <v>1985.0340000000001</v>
      </c>
      <c r="Y234" s="1">
        <v>1971.4290000000001</v>
      </c>
      <c r="Z234" s="1">
        <v>2945.578</v>
      </c>
      <c r="AA234" s="1">
        <v>2004.0820000000001</v>
      </c>
      <c r="AB234" s="1">
        <v>2489.7959999999998</v>
      </c>
      <c r="AC234" s="1">
        <v>2457.143</v>
      </c>
      <c r="AD234" s="1">
        <v>1884.354</v>
      </c>
      <c r="AE234" s="1">
        <v>2586.395</v>
      </c>
      <c r="AF234" s="1">
        <v>2870.748</v>
      </c>
      <c r="AG234" s="1">
        <v>3303.4009999999998</v>
      </c>
      <c r="AH234" s="1">
        <v>2734.694</v>
      </c>
      <c r="AI234" s="1">
        <v>2477.5509999999999</v>
      </c>
      <c r="AJ234" s="1">
        <v>2164.6260000000002</v>
      </c>
      <c r="AK234" s="1">
        <v>2631.2930000000001</v>
      </c>
      <c r="AL234" s="1">
        <v>1989.116</v>
      </c>
      <c r="AM234" s="1">
        <v>2121.0880000000002</v>
      </c>
      <c r="AN234" s="1">
        <v>2057.143</v>
      </c>
      <c r="AO234" s="1">
        <v>1398.6389999999999</v>
      </c>
      <c r="AP234" s="1">
        <v>2609.5239999999999</v>
      </c>
      <c r="AQ234" s="1">
        <v>2564.6260000000002</v>
      </c>
      <c r="AR234" s="1">
        <v>2364.6260000000002</v>
      </c>
      <c r="AS234" s="1">
        <v>2342.857</v>
      </c>
      <c r="AT234" s="1">
        <v>2379.5920000000001</v>
      </c>
      <c r="AU234" s="1">
        <v>2703.4009999999998</v>
      </c>
      <c r="AV234" s="1">
        <v>2100.6799999999998</v>
      </c>
      <c r="AW234" s="1">
        <v>1500.68</v>
      </c>
      <c r="AX234" s="1">
        <v>2436.7350000000001</v>
      </c>
      <c r="AY234" s="1">
        <v>2117.0070000000001</v>
      </c>
      <c r="AZ234" s="1">
        <v>2888.4349999999999</v>
      </c>
      <c r="BA234" s="1">
        <v>1673.4690000000001</v>
      </c>
      <c r="BB234" s="1">
        <v>1659.864</v>
      </c>
      <c r="BC234" s="1">
        <v>2314.2860000000001</v>
      </c>
      <c r="BD234" s="1">
        <v>2413.605</v>
      </c>
      <c r="BE234" s="1">
        <v>2311.5650000000001</v>
      </c>
      <c r="BF234" s="1">
        <v>2602.721</v>
      </c>
      <c r="BG234" s="1">
        <v>2398.6390000000001</v>
      </c>
      <c r="BH234" s="1">
        <v>2031.2929999999999</v>
      </c>
      <c r="BI234" s="1">
        <v>1900.68</v>
      </c>
      <c r="BJ234" s="1">
        <v>2204.0819999999999</v>
      </c>
      <c r="BK234" s="1">
        <v>1866.6669999999999</v>
      </c>
      <c r="BL234" s="1">
        <v>2168.7069999999999</v>
      </c>
      <c r="BM234" s="1">
        <v>2171.4290000000001</v>
      </c>
      <c r="BN234" s="1">
        <v>2100.6799999999998</v>
      </c>
      <c r="BO234" s="1">
        <v>1455.7819999999999</v>
      </c>
      <c r="BP234" s="1">
        <v>-44580.95</v>
      </c>
      <c r="BQ234" s="1">
        <v>3397.279</v>
      </c>
      <c r="BR234" s="1">
        <v>-44580.95</v>
      </c>
      <c r="BS234" s="1">
        <v>8571.4290000000001</v>
      </c>
      <c r="BT234" s="1">
        <v>-44580.95</v>
      </c>
      <c r="BU234" s="1">
        <v>2429.9319999999998</v>
      </c>
      <c r="BV234" s="1">
        <v>2404.0819999999999</v>
      </c>
      <c r="BW234" s="1">
        <v>2420.4079999999999</v>
      </c>
      <c r="BX234" s="1">
        <v>2208.163</v>
      </c>
      <c r="BY234" s="1">
        <v>2575.5100000000002</v>
      </c>
      <c r="BZ234" s="1">
        <v>-487.07479999999998</v>
      </c>
    </row>
    <row r="235" spans="1:78">
      <c r="A235" s="1">
        <v>2175.3589999999999</v>
      </c>
      <c r="B235" s="1">
        <v>5.0469999999999997</v>
      </c>
      <c r="C235" s="1">
        <v>7.5429830000000003E-2</v>
      </c>
      <c r="D235" s="1">
        <v>5.8911489999999997E-2</v>
      </c>
      <c r="E235" s="1">
        <v>-5.1351769999999998E-2</v>
      </c>
      <c r="F235" s="1">
        <v>-4.2217909999999999E-4</v>
      </c>
      <c r="G235" s="1">
        <v>3250.34</v>
      </c>
      <c r="H235" s="1">
        <v>2814.9659999999999</v>
      </c>
      <c r="I235" s="1">
        <v>2842.1770000000001</v>
      </c>
      <c r="J235" s="1">
        <v>2557.8229999999999</v>
      </c>
      <c r="K235" s="1">
        <v>2895.2379999999998</v>
      </c>
      <c r="L235" s="1">
        <v>3129.252</v>
      </c>
      <c r="M235" s="1">
        <v>2805.442</v>
      </c>
      <c r="N235" s="1">
        <v>2764.6260000000002</v>
      </c>
      <c r="O235" s="1">
        <v>3304.7620000000002</v>
      </c>
      <c r="P235" s="1">
        <v>2115.6460000000002</v>
      </c>
      <c r="Q235" s="1">
        <v>2180.9520000000002</v>
      </c>
      <c r="R235" s="1">
        <v>-44580.95</v>
      </c>
      <c r="S235" s="1">
        <v>2672.1089999999999</v>
      </c>
      <c r="T235" s="1">
        <v>2600</v>
      </c>
      <c r="U235" s="1">
        <v>-44580.95</v>
      </c>
      <c r="V235" s="1">
        <v>2570.0680000000002</v>
      </c>
      <c r="W235" s="1">
        <v>2530.6120000000001</v>
      </c>
      <c r="X235" s="1">
        <v>1983.673</v>
      </c>
      <c r="Y235" s="1">
        <v>1968.7070000000001</v>
      </c>
      <c r="Z235" s="1">
        <v>2942.857</v>
      </c>
      <c r="AA235" s="1">
        <v>2005.442</v>
      </c>
      <c r="AB235" s="1">
        <v>2489.7959999999998</v>
      </c>
      <c r="AC235" s="1">
        <v>2454.422</v>
      </c>
      <c r="AD235" s="1">
        <v>1881.633</v>
      </c>
      <c r="AE235" s="1">
        <v>2586.395</v>
      </c>
      <c r="AF235" s="1">
        <v>2872.1089999999999</v>
      </c>
      <c r="AG235" s="1">
        <v>3302.0410000000002</v>
      </c>
      <c r="AH235" s="1">
        <v>2733.3330000000001</v>
      </c>
      <c r="AI235" s="1">
        <v>2476.19</v>
      </c>
      <c r="AJ235" s="1">
        <v>2161.9050000000002</v>
      </c>
      <c r="AK235" s="1">
        <v>2628.5709999999999</v>
      </c>
      <c r="AL235" s="1">
        <v>1989.116</v>
      </c>
      <c r="AM235" s="1">
        <v>2119.7280000000001</v>
      </c>
      <c r="AN235" s="1">
        <v>2058.5030000000002</v>
      </c>
      <c r="AO235" s="1">
        <v>1397.279</v>
      </c>
      <c r="AP235" s="1">
        <v>2608.163</v>
      </c>
      <c r="AQ235" s="1">
        <v>2563.2649999999999</v>
      </c>
      <c r="AR235" s="1">
        <v>2367.3470000000002</v>
      </c>
      <c r="AS235" s="1">
        <v>2344.2179999999998</v>
      </c>
      <c r="AT235" s="1">
        <v>2378.2310000000002</v>
      </c>
      <c r="AU235" s="1">
        <v>2702.0410000000002</v>
      </c>
      <c r="AV235" s="1">
        <v>2102.0410000000002</v>
      </c>
      <c r="AW235" s="1">
        <v>1504.7619999999999</v>
      </c>
      <c r="AX235" s="1">
        <v>2435.3739999999998</v>
      </c>
      <c r="AY235" s="1">
        <v>2114.2860000000001</v>
      </c>
      <c r="AZ235" s="1">
        <v>2889.7959999999998</v>
      </c>
      <c r="BA235" s="1">
        <v>1673.4690000000001</v>
      </c>
      <c r="BB235" s="1">
        <v>1659.864</v>
      </c>
      <c r="BC235" s="1">
        <v>2315.6460000000002</v>
      </c>
      <c r="BD235" s="1">
        <v>2414.9659999999999</v>
      </c>
      <c r="BE235" s="1">
        <v>2314.2860000000001</v>
      </c>
      <c r="BF235" s="1">
        <v>2605.442</v>
      </c>
      <c r="BG235" s="1">
        <v>2398.6390000000001</v>
      </c>
      <c r="BH235" s="1">
        <v>2031.2929999999999</v>
      </c>
      <c r="BI235" s="1">
        <v>1899.32</v>
      </c>
      <c r="BJ235" s="1">
        <v>2202.721</v>
      </c>
      <c r="BK235" s="1">
        <v>1866.6669999999999</v>
      </c>
      <c r="BL235" s="1">
        <v>2170.0680000000002</v>
      </c>
      <c r="BM235" s="1">
        <v>2171.4290000000001</v>
      </c>
      <c r="BN235" s="1">
        <v>2102.0410000000002</v>
      </c>
      <c r="BO235" s="1">
        <v>1457.143</v>
      </c>
      <c r="BP235" s="1">
        <v>-44580.95</v>
      </c>
      <c r="BQ235" s="1">
        <v>3400</v>
      </c>
      <c r="BR235" s="1">
        <v>-44580.95</v>
      </c>
      <c r="BS235" s="1">
        <v>8582.3130000000001</v>
      </c>
      <c r="BT235" s="1">
        <v>-44580.95</v>
      </c>
      <c r="BU235" s="1">
        <v>2434.0140000000001</v>
      </c>
      <c r="BV235" s="1">
        <v>2406.8029999999999</v>
      </c>
      <c r="BW235" s="1">
        <v>2420.4079999999999</v>
      </c>
      <c r="BX235" s="1">
        <v>2208.163</v>
      </c>
      <c r="BY235" s="1">
        <v>2578.2310000000002</v>
      </c>
      <c r="BZ235" s="1">
        <v>-487.07479999999998</v>
      </c>
    </row>
    <row r="236" spans="1:78">
      <c r="A236" s="1">
        <v>2189.8589999999999</v>
      </c>
      <c r="B236" s="1">
        <v>5.0750000000000002</v>
      </c>
      <c r="C236" s="1">
        <v>7.5494900000000004E-2</v>
      </c>
      <c r="D236" s="1">
        <v>5.9043980000000003E-2</v>
      </c>
      <c r="E236" s="1">
        <v>-5.1547379999999997E-2</v>
      </c>
      <c r="F236" s="1">
        <v>-4.8763330000000001E-4</v>
      </c>
      <c r="G236" s="1">
        <v>3253.0610000000001</v>
      </c>
      <c r="H236" s="1">
        <v>2817.6869999999999</v>
      </c>
      <c r="I236" s="1">
        <v>2842.1770000000001</v>
      </c>
      <c r="J236" s="1">
        <v>2559.1840000000002</v>
      </c>
      <c r="K236" s="1">
        <v>2896.5990000000002</v>
      </c>
      <c r="L236" s="1">
        <v>3129.252</v>
      </c>
      <c r="M236" s="1">
        <v>2805.442</v>
      </c>
      <c r="N236" s="1">
        <v>2767.3470000000002</v>
      </c>
      <c r="O236" s="1">
        <v>3302.0410000000002</v>
      </c>
      <c r="P236" s="1">
        <v>2114.2860000000001</v>
      </c>
      <c r="Q236" s="1">
        <v>2179.5920000000001</v>
      </c>
      <c r="R236" s="1">
        <v>-44580.95</v>
      </c>
      <c r="S236" s="1">
        <v>2666.6669999999999</v>
      </c>
      <c r="T236" s="1">
        <v>2597.279</v>
      </c>
      <c r="U236" s="1">
        <v>-44580.95</v>
      </c>
      <c r="V236" s="1">
        <v>2565.9859999999999</v>
      </c>
      <c r="W236" s="1">
        <v>2529.252</v>
      </c>
      <c r="X236" s="1">
        <v>1982.3130000000001</v>
      </c>
      <c r="Y236" s="1">
        <v>1964.626</v>
      </c>
      <c r="Z236" s="1">
        <v>2942.857</v>
      </c>
      <c r="AA236" s="1">
        <v>2001.3610000000001</v>
      </c>
      <c r="AB236" s="1">
        <v>2487.0749999999998</v>
      </c>
      <c r="AC236" s="1">
        <v>2454.422</v>
      </c>
      <c r="AD236" s="1">
        <v>1880.2719999999999</v>
      </c>
      <c r="AE236" s="1">
        <v>2586.395</v>
      </c>
      <c r="AF236" s="1">
        <v>2869.3879999999999</v>
      </c>
      <c r="AG236" s="1">
        <v>3300.68</v>
      </c>
      <c r="AH236" s="1">
        <v>2736.0540000000001</v>
      </c>
      <c r="AI236" s="1">
        <v>2473.4690000000001</v>
      </c>
      <c r="AJ236" s="1">
        <v>2164.6260000000002</v>
      </c>
      <c r="AK236" s="1">
        <v>2631.2930000000001</v>
      </c>
      <c r="AL236" s="1">
        <v>1990.4760000000001</v>
      </c>
      <c r="AM236" s="1">
        <v>2121.0880000000002</v>
      </c>
      <c r="AN236" s="1">
        <v>2058.5030000000002</v>
      </c>
      <c r="AO236" s="1">
        <v>1395.9179999999999</v>
      </c>
      <c r="AP236" s="1">
        <v>2608.163</v>
      </c>
      <c r="AQ236" s="1">
        <v>2561.9050000000002</v>
      </c>
      <c r="AR236" s="1">
        <v>2363.2649999999999</v>
      </c>
      <c r="AS236" s="1">
        <v>2342.857</v>
      </c>
      <c r="AT236" s="1">
        <v>2378.2310000000002</v>
      </c>
      <c r="AU236" s="1">
        <v>2702.0410000000002</v>
      </c>
      <c r="AV236" s="1">
        <v>2099.3200000000002</v>
      </c>
      <c r="AW236" s="1">
        <v>1502.0409999999999</v>
      </c>
      <c r="AX236" s="1">
        <v>2434.0140000000001</v>
      </c>
      <c r="AY236" s="1">
        <v>2112.9250000000002</v>
      </c>
      <c r="AZ236" s="1">
        <v>2889.7959999999998</v>
      </c>
      <c r="BA236" s="1">
        <v>1674.83</v>
      </c>
      <c r="BB236" s="1">
        <v>1661.2239999999999</v>
      </c>
      <c r="BC236" s="1">
        <v>2321.0880000000002</v>
      </c>
      <c r="BD236" s="1">
        <v>2414.9659999999999</v>
      </c>
      <c r="BE236" s="1">
        <v>2315.6460000000002</v>
      </c>
      <c r="BF236" s="1">
        <v>2605.442</v>
      </c>
      <c r="BG236" s="1">
        <v>2400</v>
      </c>
      <c r="BH236" s="1">
        <v>2031.2929999999999</v>
      </c>
      <c r="BI236" s="1">
        <v>1900.68</v>
      </c>
      <c r="BJ236" s="1">
        <v>2202.721</v>
      </c>
      <c r="BK236" s="1">
        <v>1868.027</v>
      </c>
      <c r="BL236" s="1">
        <v>2171.4290000000001</v>
      </c>
      <c r="BM236" s="1">
        <v>2174.15</v>
      </c>
      <c r="BN236" s="1">
        <v>2100.6799999999998</v>
      </c>
      <c r="BO236" s="1">
        <v>1455.7819999999999</v>
      </c>
      <c r="BP236" s="1">
        <v>-44580.95</v>
      </c>
      <c r="BQ236" s="1">
        <v>3402.721</v>
      </c>
      <c r="BR236" s="1">
        <v>-44580.95</v>
      </c>
      <c r="BS236" s="1">
        <v>8576.8709999999992</v>
      </c>
      <c r="BT236" s="1">
        <v>-44580.95</v>
      </c>
      <c r="BU236" s="1">
        <v>2432.6529999999998</v>
      </c>
      <c r="BV236" s="1">
        <v>2404.0819999999999</v>
      </c>
      <c r="BW236" s="1">
        <v>2420.4079999999999</v>
      </c>
      <c r="BX236" s="1">
        <v>2208.163</v>
      </c>
      <c r="BY236" s="1">
        <v>2578.2310000000002</v>
      </c>
      <c r="BZ236" s="1">
        <v>-489.79590000000002</v>
      </c>
    </row>
    <row r="237" spans="1:78">
      <c r="A237" s="1">
        <v>2204.3589999999999</v>
      </c>
      <c r="B237" s="1">
        <v>5.0750000000000002</v>
      </c>
      <c r="C237" s="1">
        <v>7.5234599999999999E-2</v>
      </c>
      <c r="D237" s="1">
        <v>5.6129369999999998E-2</v>
      </c>
      <c r="E237" s="1">
        <v>-5.1351769999999998E-2</v>
      </c>
      <c r="F237" s="1">
        <v>-3.5672500000000001E-4</v>
      </c>
      <c r="G237" s="1">
        <v>3254.422</v>
      </c>
      <c r="H237" s="1">
        <v>2817.6869999999999</v>
      </c>
      <c r="I237" s="1">
        <v>2842.1770000000001</v>
      </c>
      <c r="J237" s="1">
        <v>2559.1840000000002</v>
      </c>
      <c r="K237" s="1">
        <v>2895.2379999999998</v>
      </c>
      <c r="L237" s="1">
        <v>3129.252</v>
      </c>
      <c r="M237" s="1">
        <v>2805.442</v>
      </c>
      <c r="N237" s="1">
        <v>2767.3470000000002</v>
      </c>
      <c r="O237" s="1">
        <v>3304.7620000000002</v>
      </c>
      <c r="P237" s="1">
        <v>2114.2860000000001</v>
      </c>
      <c r="Q237" s="1">
        <v>2176.8710000000001</v>
      </c>
      <c r="R237" s="1">
        <v>-44580.95</v>
      </c>
      <c r="S237" s="1">
        <v>2666.6669999999999</v>
      </c>
      <c r="T237" s="1">
        <v>2594.558</v>
      </c>
      <c r="U237" s="1">
        <v>-44580.95</v>
      </c>
      <c r="V237" s="1">
        <v>2565.9859999999999</v>
      </c>
      <c r="W237" s="1">
        <v>2527.8910000000001</v>
      </c>
      <c r="X237" s="1">
        <v>1985.0340000000001</v>
      </c>
      <c r="Y237" s="1">
        <v>1964.626</v>
      </c>
      <c r="Z237" s="1">
        <v>2940.136</v>
      </c>
      <c r="AA237" s="1">
        <v>1997.279</v>
      </c>
      <c r="AB237" s="1">
        <v>2487.0749999999998</v>
      </c>
      <c r="AC237" s="1">
        <v>2450.34</v>
      </c>
      <c r="AD237" s="1">
        <v>1877.5509999999999</v>
      </c>
      <c r="AE237" s="1">
        <v>2580.9520000000002</v>
      </c>
      <c r="AF237" s="1">
        <v>2865.306</v>
      </c>
      <c r="AG237" s="1">
        <v>3299.32</v>
      </c>
      <c r="AH237" s="1">
        <v>2736.0540000000001</v>
      </c>
      <c r="AI237" s="1">
        <v>2473.4690000000001</v>
      </c>
      <c r="AJ237" s="1">
        <v>2165.9859999999999</v>
      </c>
      <c r="AK237" s="1">
        <v>2634.0140000000001</v>
      </c>
      <c r="AL237" s="1">
        <v>1991.837</v>
      </c>
      <c r="AM237" s="1">
        <v>2123.81</v>
      </c>
      <c r="AN237" s="1">
        <v>2059.864</v>
      </c>
      <c r="AO237" s="1">
        <v>1395.9179999999999</v>
      </c>
      <c r="AP237" s="1">
        <v>2608.163</v>
      </c>
      <c r="AQ237" s="1">
        <v>2563.2649999999999</v>
      </c>
      <c r="AR237" s="1">
        <v>2364.6260000000002</v>
      </c>
      <c r="AS237" s="1">
        <v>2344.2179999999998</v>
      </c>
      <c r="AT237" s="1">
        <v>2375.5100000000002</v>
      </c>
      <c r="AU237" s="1">
        <v>2700.68</v>
      </c>
      <c r="AV237" s="1">
        <v>2096.5990000000002</v>
      </c>
      <c r="AW237" s="1">
        <v>1503.4010000000001</v>
      </c>
      <c r="AX237" s="1">
        <v>2436.7350000000001</v>
      </c>
      <c r="AY237" s="1">
        <v>2117.0070000000001</v>
      </c>
      <c r="AZ237" s="1">
        <v>2885.7139999999999</v>
      </c>
      <c r="BA237" s="1">
        <v>1674.83</v>
      </c>
      <c r="BB237" s="1">
        <v>1661.2239999999999</v>
      </c>
      <c r="BC237" s="1">
        <v>2326.5309999999999</v>
      </c>
      <c r="BD237" s="1">
        <v>2412.2449999999999</v>
      </c>
      <c r="BE237" s="1">
        <v>2314.2860000000001</v>
      </c>
      <c r="BF237" s="1">
        <v>2605.442</v>
      </c>
      <c r="BG237" s="1">
        <v>2398.6390000000001</v>
      </c>
      <c r="BH237" s="1">
        <v>2029.932</v>
      </c>
      <c r="BI237" s="1">
        <v>1897.9590000000001</v>
      </c>
      <c r="BJ237" s="1">
        <v>2201.3609999999999</v>
      </c>
      <c r="BK237" s="1">
        <v>1870.748</v>
      </c>
      <c r="BL237" s="1">
        <v>2170.0680000000002</v>
      </c>
      <c r="BM237" s="1">
        <v>2171.4290000000001</v>
      </c>
      <c r="BN237" s="1">
        <v>2100.6799999999998</v>
      </c>
      <c r="BO237" s="1">
        <v>1454.422</v>
      </c>
      <c r="BP237" s="1">
        <v>-44580.95</v>
      </c>
      <c r="BQ237" s="1">
        <v>3404.0819999999999</v>
      </c>
      <c r="BR237" s="1">
        <v>-44580.95</v>
      </c>
      <c r="BS237" s="1">
        <v>8583.6730000000007</v>
      </c>
      <c r="BT237" s="1">
        <v>-44580.95</v>
      </c>
      <c r="BU237" s="1">
        <v>2435.3739999999998</v>
      </c>
      <c r="BV237" s="1">
        <v>2405.442</v>
      </c>
      <c r="BW237" s="1">
        <v>2417.6869999999999</v>
      </c>
      <c r="BX237" s="1">
        <v>2210.884</v>
      </c>
      <c r="BY237" s="1">
        <v>2574.15</v>
      </c>
      <c r="BZ237" s="1">
        <v>-488.43540000000002</v>
      </c>
    </row>
    <row r="238" spans="1:78">
      <c r="A238" s="1">
        <v>2218.8589999999999</v>
      </c>
      <c r="B238" s="1">
        <v>2.7090000000000001</v>
      </c>
      <c r="C238" s="1">
        <v>5.1937320000000002E-2</v>
      </c>
      <c r="D238" s="1">
        <v>5.5996890000000001E-2</v>
      </c>
      <c r="E238" s="1">
        <v>-5.2525450000000001E-2</v>
      </c>
      <c r="F238" s="1">
        <v>1.6723529999999999E-3</v>
      </c>
      <c r="G238" s="1">
        <v>3186.395</v>
      </c>
      <c r="H238" s="1">
        <v>2751.02</v>
      </c>
      <c r="I238" s="1">
        <v>2821.7689999999998</v>
      </c>
      <c r="J238" s="1">
        <v>2538.7759999999998</v>
      </c>
      <c r="K238" s="1">
        <v>2895.2379999999998</v>
      </c>
      <c r="L238" s="1">
        <v>3127.8910000000001</v>
      </c>
      <c r="M238" s="1">
        <v>2808.163</v>
      </c>
      <c r="N238" s="1">
        <v>2767.3470000000002</v>
      </c>
      <c r="O238" s="1">
        <v>3299.32</v>
      </c>
      <c r="P238" s="1">
        <v>2115.6460000000002</v>
      </c>
      <c r="Q238" s="1">
        <v>2183.6729999999998</v>
      </c>
      <c r="R238" s="1">
        <v>-44580.95</v>
      </c>
      <c r="S238" s="1">
        <v>2680.2719999999999</v>
      </c>
      <c r="T238" s="1">
        <v>2605.442</v>
      </c>
      <c r="U238" s="1">
        <v>-44580.95</v>
      </c>
      <c r="V238" s="1">
        <v>2571.4290000000001</v>
      </c>
      <c r="W238" s="1">
        <v>2530.6120000000001</v>
      </c>
      <c r="X238" s="1">
        <v>1987.7550000000001</v>
      </c>
      <c r="Y238" s="1">
        <v>1968.7070000000001</v>
      </c>
      <c r="Z238" s="1">
        <v>2942.857</v>
      </c>
      <c r="AA238" s="1">
        <v>1997.279</v>
      </c>
      <c r="AB238" s="1">
        <v>2491.1559999999999</v>
      </c>
      <c r="AC238" s="1">
        <v>2450.34</v>
      </c>
      <c r="AD238" s="1">
        <v>1877.5509999999999</v>
      </c>
      <c r="AE238" s="1">
        <v>2585.0340000000001</v>
      </c>
      <c r="AF238" s="1">
        <v>2865.306</v>
      </c>
      <c r="AG238" s="1">
        <v>3293.8780000000002</v>
      </c>
      <c r="AH238" s="1">
        <v>2734.694</v>
      </c>
      <c r="AI238" s="1">
        <v>2468.027</v>
      </c>
      <c r="AJ238" s="1">
        <v>2165.9859999999999</v>
      </c>
      <c r="AK238" s="1">
        <v>2628.5709999999999</v>
      </c>
      <c r="AL238" s="1">
        <v>1991.837</v>
      </c>
      <c r="AM238" s="1">
        <v>2118.3670000000002</v>
      </c>
      <c r="AN238" s="1">
        <v>2059.864</v>
      </c>
      <c r="AO238" s="1">
        <v>1397.279</v>
      </c>
      <c r="AP238" s="1">
        <v>2608.163</v>
      </c>
      <c r="AQ238" s="1">
        <v>2561.9050000000002</v>
      </c>
      <c r="AR238" s="1">
        <v>2363.2649999999999</v>
      </c>
      <c r="AS238" s="1">
        <v>2342.857</v>
      </c>
      <c r="AT238" s="1">
        <v>2376.8710000000001</v>
      </c>
      <c r="AU238" s="1">
        <v>2697.9589999999998</v>
      </c>
      <c r="AV238" s="1">
        <v>2097.9589999999998</v>
      </c>
      <c r="AW238" s="1">
        <v>1500.68</v>
      </c>
      <c r="AX238" s="1">
        <v>2438.0949999999998</v>
      </c>
      <c r="AY238" s="1">
        <v>2117.0070000000001</v>
      </c>
      <c r="AZ238" s="1">
        <v>2888.4349999999999</v>
      </c>
      <c r="BA238" s="1">
        <v>1678.912</v>
      </c>
      <c r="BB238" s="1">
        <v>1659.864</v>
      </c>
      <c r="BC238" s="1">
        <v>2326.5309999999999</v>
      </c>
      <c r="BD238" s="1">
        <v>2413.605</v>
      </c>
      <c r="BE238" s="1">
        <v>2306.1219999999998</v>
      </c>
      <c r="BF238" s="1">
        <v>2597.279</v>
      </c>
      <c r="BG238" s="1">
        <v>2401.3609999999999</v>
      </c>
      <c r="BH238" s="1">
        <v>2028.5709999999999</v>
      </c>
      <c r="BI238" s="1">
        <v>1900.68</v>
      </c>
      <c r="BJ238" s="1">
        <v>2205.442</v>
      </c>
      <c r="BK238" s="1">
        <v>1869.3879999999999</v>
      </c>
      <c r="BL238" s="1">
        <v>2168.7069999999999</v>
      </c>
      <c r="BM238" s="1">
        <v>2170.0680000000002</v>
      </c>
      <c r="BN238" s="1">
        <v>2095.2379999999998</v>
      </c>
      <c r="BO238" s="1">
        <v>1454.422</v>
      </c>
      <c r="BP238" s="1">
        <v>-44580.95</v>
      </c>
      <c r="BQ238" s="1">
        <v>3408.163</v>
      </c>
      <c r="BR238" s="1">
        <v>-44580.95</v>
      </c>
      <c r="BS238" s="1">
        <v>8589.116</v>
      </c>
      <c r="BT238" s="1">
        <v>-44580.95</v>
      </c>
      <c r="BU238" s="1">
        <v>2435.3739999999998</v>
      </c>
      <c r="BV238" s="1">
        <v>2404.0819999999999</v>
      </c>
      <c r="BW238" s="1">
        <v>2417.6869999999999</v>
      </c>
      <c r="BX238" s="1">
        <v>2210.884</v>
      </c>
      <c r="BY238" s="1">
        <v>2568.7069999999999</v>
      </c>
      <c r="BZ238" s="1">
        <v>-259.8639</v>
      </c>
    </row>
    <row r="239" spans="1:78">
      <c r="A239" s="1">
        <v>2233.3589999999999</v>
      </c>
      <c r="B239" s="1">
        <v>2.4990000000000001</v>
      </c>
      <c r="C239" s="1">
        <v>4.933427E-2</v>
      </c>
      <c r="D239" s="1">
        <v>5.6129369999999998E-2</v>
      </c>
      <c r="E239" s="1">
        <v>-5.2199429999999998E-2</v>
      </c>
      <c r="F239" s="1">
        <v>1.93417E-3</v>
      </c>
      <c r="G239" s="1">
        <v>3178.2310000000002</v>
      </c>
      <c r="H239" s="1">
        <v>2741.4969999999998</v>
      </c>
      <c r="I239" s="1">
        <v>2820.4079999999999</v>
      </c>
      <c r="J239" s="1">
        <v>2537.415</v>
      </c>
      <c r="K239" s="1">
        <v>2891.1559999999999</v>
      </c>
      <c r="L239" s="1">
        <v>3125.17</v>
      </c>
      <c r="M239" s="1">
        <v>2805.442</v>
      </c>
      <c r="N239" s="1">
        <v>2767.3470000000002</v>
      </c>
      <c r="O239" s="1">
        <v>3299.32</v>
      </c>
      <c r="P239" s="1">
        <v>2121.0880000000002</v>
      </c>
      <c r="Q239" s="1">
        <v>2183.6729999999998</v>
      </c>
      <c r="R239" s="1">
        <v>-44580.95</v>
      </c>
      <c r="S239" s="1">
        <v>2681.6329999999998</v>
      </c>
      <c r="T239" s="1">
        <v>2605.442</v>
      </c>
      <c r="U239" s="1">
        <v>-44580.95</v>
      </c>
      <c r="V239" s="1">
        <v>2574.15</v>
      </c>
      <c r="W239" s="1">
        <v>2530.6120000000001</v>
      </c>
      <c r="X239" s="1">
        <v>1990.4760000000001</v>
      </c>
      <c r="Y239" s="1">
        <v>1967.347</v>
      </c>
      <c r="Z239" s="1">
        <v>2944.2179999999998</v>
      </c>
      <c r="AA239" s="1">
        <v>1998.6389999999999</v>
      </c>
      <c r="AB239" s="1">
        <v>2491.1559999999999</v>
      </c>
      <c r="AC239" s="1">
        <v>2450.34</v>
      </c>
      <c r="AD239" s="1">
        <v>1877.5509999999999</v>
      </c>
      <c r="AE239" s="1">
        <v>2582.3130000000001</v>
      </c>
      <c r="AF239" s="1">
        <v>2865.306</v>
      </c>
      <c r="AG239" s="1">
        <v>3293.8780000000002</v>
      </c>
      <c r="AH239" s="1">
        <v>2733.3330000000001</v>
      </c>
      <c r="AI239" s="1">
        <v>2468.027</v>
      </c>
      <c r="AJ239" s="1">
        <v>2164.6260000000002</v>
      </c>
      <c r="AK239" s="1">
        <v>2628.5709999999999</v>
      </c>
      <c r="AL239" s="1">
        <v>1990.4760000000001</v>
      </c>
      <c r="AM239" s="1">
        <v>2117.0070000000001</v>
      </c>
      <c r="AN239" s="1">
        <v>2062.585</v>
      </c>
      <c r="AO239" s="1">
        <v>1393.1969999999999</v>
      </c>
      <c r="AP239" s="1">
        <v>2608.163</v>
      </c>
      <c r="AQ239" s="1">
        <v>2563.2649999999999</v>
      </c>
      <c r="AR239" s="1">
        <v>2363.2649999999999</v>
      </c>
      <c r="AS239" s="1">
        <v>2342.857</v>
      </c>
      <c r="AT239" s="1">
        <v>2378.2310000000002</v>
      </c>
      <c r="AU239" s="1">
        <v>2700.68</v>
      </c>
      <c r="AV239" s="1">
        <v>2100.6799999999998</v>
      </c>
      <c r="AW239" s="1">
        <v>1500.68</v>
      </c>
      <c r="AX239" s="1">
        <v>2438.0949999999998</v>
      </c>
      <c r="AY239" s="1">
        <v>2115.6460000000002</v>
      </c>
      <c r="AZ239" s="1">
        <v>2888.4349999999999</v>
      </c>
      <c r="BA239" s="1">
        <v>1678.912</v>
      </c>
      <c r="BB239" s="1">
        <v>1659.864</v>
      </c>
      <c r="BC239" s="1">
        <v>2326.5309999999999</v>
      </c>
      <c r="BD239" s="1">
        <v>2409.5239999999999</v>
      </c>
      <c r="BE239" s="1">
        <v>2303.4009999999998</v>
      </c>
      <c r="BF239" s="1">
        <v>2597.279</v>
      </c>
      <c r="BG239" s="1">
        <v>2401.3609999999999</v>
      </c>
      <c r="BH239" s="1">
        <v>2025.85</v>
      </c>
      <c r="BI239" s="1">
        <v>1900.68</v>
      </c>
      <c r="BJ239" s="1">
        <v>2204.0819999999999</v>
      </c>
      <c r="BK239" s="1">
        <v>1870.748</v>
      </c>
      <c r="BL239" s="1">
        <v>2164.6260000000002</v>
      </c>
      <c r="BM239" s="1">
        <v>2167.3470000000002</v>
      </c>
      <c r="BN239" s="1">
        <v>2095.2379999999998</v>
      </c>
      <c r="BO239" s="1">
        <v>1454.422</v>
      </c>
      <c r="BP239" s="1">
        <v>-44580.95</v>
      </c>
      <c r="BQ239" s="1">
        <v>3402.721</v>
      </c>
      <c r="BR239" s="1">
        <v>-44580.95</v>
      </c>
      <c r="BS239" s="1">
        <v>8605.4419999999991</v>
      </c>
      <c r="BT239" s="1">
        <v>-44580.95</v>
      </c>
      <c r="BU239" s="1">
        <v>2432.6529999999998</v>
      </c>
      <c r="BV239" s="1">
        <v>2402.721</v>
      </c>
      <c r="BW239" s="1">
        <v>2414.9659999999999</v>
      </c>
      <c r="BX239" s="1">
        <v>2210.884</v>
      </c>
      <c r="BY239" s="1">
        <v>2570.0680000000002</v>
      </c>
      <c r="BZ239" s="1">
        <v>-239.45580000000001</v>
      </c>
    </row>
    <row r="240" spans="1:78">
      <c r="A240" s="1">
        <v>2247.8589999999999</v>
      </c>
      <c r="B240" s="1">
        <v>2.5129999999999999</v>
      </c>
      <c r="C240" s="1">
        <v>4.9724730000000002E-2</v>
      </c>
      <c r="D240" s="1">
        <v>5.6129369999999998E-2</v>
      </c>
      <c r="E240" s="1">
        <v>-5.2525450000000001E-2</v>
      </c>
      <c r="F240" s="1">
        <v>1.7378070000000001E-3</v>
      </c>
      <c r="G240" s="1">
        <v>3180.9520000000002</v>
      </c>
      <c r="H240" s="1">
        <v>2741.4969999999998</v>
      </c>
      <c r="I240" s="1">
        <v>2820.4079999999999</v>
      </c>
      <c r="J240" s="1">
        <v>2537.415</v>
      </c>
      <c r="K240" s="1">
        <v>2891.1559999999999</v>
      </c>
      <c r="L240" s="1">
        <v>3125.17</v>
      </c>
      <c r="M240" s="1">
        <v>2805.442</v>
      </c>
      <c r="N240" s="1">
        <v>2768.7069999999999</v>
      </c>
      <c r="O240" s="1">
        <v>3302.0410000000002</v>
      </c>
      <c r="P240" s="1">
        <v>2123.81</v>
      </c>
      <c r="Q240" s="1">
        <v>2185.0340000000001</v>
      </c>
      <c r="R240" s="1">
        <v>-44580.95</v>
      </c>
      <c r="S240" s="1">
        <v>2682.9929999999999</v>
      </c>
      <c r="T240" s="1">
        <v>2605.442</v>
      </c>
      <c r="U240" s="1">
        <v>-44580.95</v>
      </c>
      <c r="V240" s="1">
        <v>2576.8710000000001</v>
      </c>
      <c r="W240" s="1">
        <v>2531.973</v>
      </c>
      <c r="X240" s="1">
        <v>1993.1969999999999</v>
      </c>
      <c r="Y240" s="1">
        <v>1970.068</v>
      </c>
      <c r="Z240" s="1">
        <v>2948.299</v>
      </c>
      <c r="AA240" s="1">
        <v>2000</v>
      </c>
      <c r="AB240" s="1">
        <v>2497.9589999999998</v>
      </c>
      <c r="AC240" s="1">
        <v>2457.143</v>
      </c>
      <c r="AD240" s="1">
        <v>1881.633</v>
      </c>
      <c r="AE240" s="1">
        <v>2587.7550000000001</v>
      </c>
      <c r="AF240" s="1">
        <v>2869.3879999999999</v>
      </c>
      <c r="AG240" s="1">
        <v>3295.2379999999998</v>
      </c>
      <c r="AH240" s="1">
        <v>2736.0540000000001</v>
      </c>
      <c r="AI240" s="1">
        <v>2463.9459999999999</v>
      </c>
      <c r="AJ240" s="1">
        <v>2167.3470000000002</v>
      </c>
      <c r="AK240" s="1">
        <v>2629.9319999999998</v>
      </c>
      <c r="AL240" s="1">
        <v>1990.4760000000001</v>
      </c>
      <c r="AM240" s="1">
        <v>2121.0880000000002</v>
      </c>
      <c r="AN240" s="1">
        <v>2063.9459999999999</v>
      </c>
      <c r="AO240" s="1">
        <v>1395.9179999999999</v>
      </c>
      <c r="AP240" s="1">
        <v>2608.163</v>
      </c>
      <c r="AQ240" s="1">
        <v>2565.9859999999999</v>
      </c>
      <c r="AR240" s="1">
        <v>2363.2649999999999</v>
      </c>
      <c r="AS240" s="1">
        <v>2344.2179999999998</v>
      </c>
      <c r="AT240" s="1">
        <v>2382.3130000000001</v>
      </c>
      <c r="AU240" s="1">
        <v>2703.4009999999998</v>
      </c>
      <c r="AV240" s="1">
        <v>2104.7620000000002</v>
      </c>
      <c r="AW240" s="1">
        <v>1500.68</v>
      </c>
      <c r="AX240" s="1">
        <v>2438.0949999999998</v>
      </c>
      <c r="AY240" s="1">
        <v>2115.6460000000002</v>
      </c>
      <c r="AZ240" s="1">
        <v>2891.1559999999999</v>
      </c>
      <c r="BA240" s="1">
        <v>1678.912</v>
      </c>
      <c r="BB240" s="1">
        <v>1659.864</v>
      </c>
      <c r="BC240" s="1">
        <v>2326.5309999999999</v>
      </c>
      <c r="BD240" s="1">
        <v>2412.2449999999999</v>
      </c>
      <c r="BE240" s="1">
        <v>2304.7620000000002</v>
      </c>
      <c r="BF240" s="1">
        <v>2598.6390000000001</v>
      </c>
      <c r="BG240" s="1">
        <v>2402.721</v>
      </c>
      <c r="BH240" s="1">
        <v>2027.211</v>
      </c>
      <c r="BI240" s="1">
        <v>1903.4010000000001</v>
      </c>
      <c r="BJ240" s="1">
        <v>2205.442</v>
      </c>
      <c r="BK240" s="1">
        <v>1872.1089999999999</v>
      </c>
      <c r="BL240" s="1">
        <v>2165.9859999999999</v>
      </c>
      <c r="BM240" s="1">
        <v>2167.3470000000002</v>
      </c>
      <c r="BN240" s="1">
        <v>2096.5990000000002</v>
      </c>
      <c r="BO240" s="1">
        <v>1454.422</v>
      </c>
      <c r="BP240" s="1">
        <v>-44580.95</v>
      </c>
      <c r="BQ240" s="1">
        <v>3408.163</v>
      </c>
      <c r="BR240" s="1">
        <v>-44580.95</v>
      </c>
      <c r="BS240" s="1">
        <v>8632.6530000000002</v>
      </c>
      <c r="BT240" s="1">
        <v>-44580.95</v>
      </c>
      <c r="BU240" s="1">
        <v>2435.3739999999998</v>
      </c>
      <c r="BV240" s="1">
        <v>2404.0819999999999</v>
      </c>
      <c r="BW240" s="1">
        <v>2417.6869999999999</v>
      </c>
      <c r="BX240" s="1">
        <v>2216.3270000000002</v>
      </c>
      <c r="BY240" s="1">
        <v>2571.4290000000001</v>
      </c>
      <c r="BZ240" s="1">
        <v>-240.81630000000001</v>
      </c>
    </row>
    <row r="241" spans="1:78">
      <c r="A241" s="1">
        <v>2262.3589999999999</v>
      </c>
      <c r="B241" s="1">
        <v>2.5129999999999999</v>
      </c>
      <c r="C241" s="1">
        <v>4.9854879999999997E-2</v>
      </c>
      <c r="D241" s="1">
        <v>5.4142139999999998E-2</v>
      </c>
      <c r="E241" s="1">
        <v>-5.272106E-2</v>
      </c>
      <c r="F241" s="1">
        <v>1.7378070000000001E-3</v>
      </c>
      <c r="G241" s="1">
        <v>3180.9520000000002</v>
      </c>
      <c r="H241" s="1">
        <v>2745.578</v>
      </c>
      <c r="I241" s="1">
        <v>2819.0479999999998</v>
      </c>
      <c r="J241" s="1">
        <v>2536.0540000000001</v>
      </c>
      <c r="K241" s="1">
        <v>2892.5169999999998</v>
      </c>
      <c r="L241" s="1">
        <v>3126.5309999999999</v>
      </c>
      <c r="M241" s="1">
        <v>2805.442</v>
      </c>
      <c r="N241" s="1">
        <v>2767.3470000000002</v>
      </c>
      <c r="O241" s="1">
        <v>3302.0410000000002</v>
      </c>
      <c r="P241" s="1">
        <v>2125.17</v>
      </c>
      <c r="Q241" s="1">
        <v>2185.0340000000001</v>
      </c>
      <c r="R241" s="1">
        <v>-44580.95</v>
      </c>
      <c r="S241" s="1">
        <v>2681.6329999999998</v>
      </c>
      <c r="T241" s="1">
        <v>2609.5239999999999</v>
      </c>
      <c r="U241" s="1">
        <v>-44580.95</v>
      </c>
      <c r="V241" s="1">
        <v>2578.2310000000002</v>
      </c>
      <c r="W241" s="1">
        <v>2536.0540000000001</v>
      </c>
      <c r="X241" s="1">
        <v>1990.4760000000001</v>
      </c>
      <c r="Y241" s="1">
        <v>1970.068</v>
      </c>
      <c r="Z241" s="1">
        <v>2946.9389999999999</v>
      </c>
      <c r="AA241" s="1">
        <v>2000</v>
      </c>
      <c r="AB241" s="1">
        <v>2497.9589999999998</v>
      </c>
      <c r="AC241" s="1">
        <v>2455.7820000000002</v>
      </c>
      <c r="AD241" s="1">
        <v>1884.354</v>
      </c>
      <c r="AE241" s="1">
        <v>2587.7550000000001</v>
      </c>
      <c r="AF241" s="1">
        <v>2869.3879999999999</v>
      </c>
      <c r="AG241" s="1">
        <v>3296.5990000000002</v>
      </c>
      <c r="AH241" s="1">
        <v>2736.0540000000001</v>
      </c>
      <c r="AI241" s="1">
        <v>2461.2240000000002</v>
      </c>
      <c r="AJ241" s="1">
        <v>2167.3470000000002</v>
      </c>
      <c r="AK241" s="1">
        <v>2629.9319999999998</v>
      </c>
      <c r="AL241" s="1">
        <v>1991.837</v>
      </c>
      <c r="AM241" s="1">
        <v>2119.7280000000001</v>
      </c>
      <c r="AN241" s="1">
        <v>2063.9459999999999</v>
      </c>
      <c r="AO241" s="1">
        <v>1395.9179999999999</v>
      </c>
      <c r="AP241" s="1">
        <v>2605.442</v>
      </c>
      <c r="AQ241" s="1">
        <v>2563.2649999999999</v>
      </c>
      <c r="AR241" s="1">
        <v>2363.2649999999999</v>
      </c>
      <c r="AS241" s="1">
        <v>2345.578</v>
      </c>
      <c r="AT241" s="1">
        <v>2379.5920000000001</v>
      </c>
      <c r="AU241" s="1">
        <v>2703.4009999999998</v>
      </c>
      <c r="AV241" s="1">
        <v>2104.7620000000002</v>
      </c>
      <c r="AW241" s="1">
        <v>1500.68</v>
      </c>
      <c r="AX241" s="1">
        <v>2438.0949999999998</v>
      </c>
      <c r="AY241" s="1">
        <v>2115.6460000000002</v>
      </c>
      <c r="AZ241" s="1">
        <v>2892.5169999999998</v>
      </c>
      <c r="BA241" s="1">
        <v>1682.9929999999999</v>
      </c>
      <c r="BB241" s="1">
        <v>1658.5029999999999</v>
      </c>
      <c r="BC241" s="1">
        <v>2329.252</v>
      </c>
      <c r="BD241" s="1">
        <v>2412.2449999999999</v>
      </c>
      <c r="BE241" s="1">
        <v>2306.1219999999998</v>
      </c>
      <c r="BF241" s="1">
        <v>2598.6390000000001</v>
      </c>
      <c r="BG241" s="1">
        <v>2404.0819999999999</v>
      </c>
      <c r="BH241" s="1">
        <v>2028.5709999999999</v>
      </c>
      <c r="BI241" s="1">
        <v>1902.0409999999999</v>
      </c>
      <c r="BJ241" s="1">
        <v>2204.0819999999999</v>
      </c>
      <c r="BK241" s="1">
        <v>1869.3879999999999</v>
      </c>
      <c r="BL241" s="1">
        <v>2168.7069999999999</v>
      </c>
      <c r="BM241" s="1">
        <v>2167.3470000000002</v>
      </c>
      <c r="BN241" s="1">
        <v>2099.3200000000002</v>
      </c>
      <c r="BO241" s="1">
        <v>1457.143</v>
      </c>
      <c r="BP241" s="1">
        <v>-44580.95</v>
      </c>
      <c r="BQ241" s="1">
        <v>3408.163</v>
      </c>
      <c r="BR241" s="1">
        <v>-44580.95</v>
      </c>
      <c r="BS241" s="1">
        <v>8648.98</v>
      </c>
      <c r="BT241" s="1">
        <v>-44580.95</v>
      </c>
      <c r="BU241" s="1">
        <v>2438.0949999999998</v>
      </c>
      <c r="BV241" s="1">
        <v>2404.0819999999999</v>
      </c>
      <c r="BW241" s="1">
        <v>2419.0479999999998</v>
      </c>
      <c r="BX241" s="1">
        <v>2214.9659999999999</v>
      </c>
      <c r="BY241" s="1">
        <v>2568.7069999999999</v>
      </c>
      <c r="BZ241" s="1">
        <v>-243.53739999999999</v>
      </c>
    </row>
    <row r="242" spans="1:78">
      <c r="A242" s="1">
        <v>2276.8589999999999</v>
      </c>
      <c r="B242" s="1">
        <v>2.5409999999999999</v>
      </c>
      <c r="C242" s="1">
        <v>4.9724730000000002E-2</v>
      </c>
      <c r="D242" s="1">
        <v>5.8646530000000002E-2</v>
      </c>
      <c r="E242" s="1">
        <v>-5.2851469999999998E-2</v>
      </c>
      <c r="F242" s="1">
        <v>1.9996240000000002E-3</v>
      </c>
      <c r="G242" s="1">
        <v>3179.5920000000001</v>
      </c>
      <c r="H242" s="1">
        <v>2742.857</v>
      </c>
      <c r="I242" s="1">
        <v>2820.4079999999999</v>
      </c>
      <c r="J242" s="1">
        <v>2536.0540000000001</v>
      </c>
      <c r="K242" s="1">
        <v>2892.5169999999998</v>
      </c>
      <c r="L242" s="1">
        <v>3122.4490000000001</v>
      </c>
      <c r="M242" s="1">
        <v>2805.442</v>
      </c>
      <c r="N242" s="1">
        <v>2767.3470000000002</v>
      </c>
      <c r="O242" s="1">
        <v>3302.0410000000002</v>
      </c>
      <c r="P242" s="1">
        <v>2121.0880000000002</v>
      </c>
      <c r="Q242" s="1">
        <v>2185.0340000000001</v>
      </c>
      <c r="R242" s="1">
        <v>-44580.95</v>
      </c>
      <c r="S242" s="1">
        <v>2681.6329999999998</v>
      </c>
      <c r="T242" s="1">
        <v>2609.5239999999999</v>
      </c>
      <c r="U242" s="1">
        <v>-44580.95</v>
      </c>
      <c r="V242" s="1">
        <v>2574.15</v>
      </c>
      <c r="W242" s="1">
        <v>2533.3330000000001</v>
      </c>
      <c r="X242" s="1">
        <v>1990.4760000000001</v>
      </c>
      <c r="Y242" s="1">
        <v>1970.068</v>
      </c>
      <c r="Z242" s="1">
        <v>2946.9389999999999</v>
      </c>
      <c r="AA242" s="1">
        <v>2004.0820000000001</v>
      </c>
      <c r="AB242" s="1">
        <v>2497.9589999999998</v>
      </c>
      <c r="AC242" s="1">
        <v>2458.5030000000002</v>
      </c>
      <c r="AD242" s="1">
        <v>1884.354</v>
      </c>
      <c r="AE242" s="1">
        <v>2589.116</v>
      </c>
      <c r="AF242" s="1">
        <v>2873.4690000000001</v>
      </c>
      <c r="AG242" s="1">
        <v>3293.8780000000002</v>
      </c>
      <c r="AH242" s="1">
        <v>2736.0540000000001</v>
      </c>
      <c r="AI242" s="1">
        <v>2459.864</v>
      </c>
      <c r="AJ242" s="1">
        <v>2163.2649999999999</v>
      </c>
      <c r="AK242" s="1">
        <v>2624.49</v>
      </c>
      <c r="AL242" s="1">
        <v>1990.4760000000001</v>
      </c>
      <c r="AM242" s="1">
        <v>2118.3670000000002</v>
      </c>
      <c r="AN242" s="1">
        <v>2062.585</v>
      </c>
      <c r="AO242" s="1">
        <v>1397.279</v>
      </c>
      <c r="AP242" s="1">
        <v>2609.5239999999999</v>
      </c>
      <c r="AQ242" s="1">
        <v>2565.9859999999999</v>
      </c>
      <c r="AR242" s="1">
        <v>2363.2649999999999</v>
      </c>
      <c r="AS242" s="1">
        <v>2345.578</v>
      </c>
      <c r="AT242" s="1">
        <v>2380.9520000000002</v>
      </c>
      <c r="AU242" s="1">
        <v>2703.4009999999998</v>
      </c>
      <c r="AV242" s="1">
        <v>2107.4830000000002</v>
      </c>
      <c r="AW242" s="1">
        <v>1504.7619999999999</v>
      </c>
      <c r="AX242" s="1">
        <v>2438.0949999999998</v>
      </c>
      <c r="AY242" s="1">
        <v>2115.6460000000002</v>
      </c>
      <c r="AZ242" s="1">
        <v>2891.1559999999999</v>
      </c>
      <c r="BA242" s="1">
        <v>1681.633</v>
      </c>
      <c r="BB242" s="1">
        <v>1657.143</v>
      </c>
      <c r="BC242" s="1">
        <v>2326.5309999999999</v>
      </c>
      <c r="BD242" s="1">
        <v>2409.5239999999999</v>
      </c>
      <c r="BE242" s="1">
        <v>2306.1219999999998</v>
      </c>
      <c r="BF242" s="1">
        <v>2597.279</v>
      </c>
      <c r="BG242" s="1">
        <v>2401.3609999999999</v>
      </c>
      <c r="BH242" s="1">
        <v>2025.85</v>
      </c>
      <c r="BI242" s="1">
        <v>1900.68</v>
      </c>
      <c r="BJ242" s="1">
        <v>2205.442</v>
      </c>
      <c r="BK242" s="1">
        <v>1870.748</v>
      </c>
      <c r="BL242" s="1">
        <v>2167.3470000000002</v>
      </c>
      <c r="BM242" s="1">
        <v>2164.6260000000002</v>
      </c>
      <c r="BN242" s="1">
        <v>2099.3200000000002</v>
      </c>
      <c r="BO242" s="1">
        <v>1457.143</v>
      </c>
      <c r="BP242" s="1">
        <v>-44580.95</v>
      </c>
      <c r="BQ242" s="1">
        <v>3404.0819999999999</v>
      </c>
      <c r="BR242" s="1">
        <v>-44580.95</v>
      </c>
      <c r="BS242" s="1">
        <v>8646.259</v>
      </c>
      <c r="BT242" s="1">
        <v>-44580.95</v>
      </c>
      <c r="BU242" s="1">
        <v>2432.6529999999998</v>
      </c>
      <c r="BV242" s="1">
        <v>2404.0819999999999</v>
      </c>
      <c r="BW242" s="1">
        <v>2417.6869999999999</v>
      </c>
      <c r="BX242" s="1">
        <v>2213.605</v>
      </c>
      <c r="BY242" s="1">
        <v>2571.4290000000001</v>
      </c>
      <c r="BZ242" s="1">
        <v>-242.17689999999999</v>
      </c>
    </row>
    <row r="243" spans="1:78">
      <c r="A243" s="1">
        <v>2291.3589999999999</v>
      </c>
      <c r="B243" s="1">
        <v>2.4990000000000001</v>
      </c>
      <c r="C243" s="1">
        <v>4.933427E-2</v>
      </c>
      <c r="D243" s="1">
        <v>5.9043980000000003E-2</v>
      </c>
      <c r="E243" s="1">
        <v>-5.2525450000000001E-2</v>
      </c>
      <c r="F243" s="1">
        <v>1.93417E-3</v>
      </c>
      <c r="G243" s="1">
        <v>3176.8710000000001</v>
      </c>
      <c r="H243" s="1">
        <v>2741.4969999999998</v>
      </c>
      <c r="I243" s="1">
        <v>2817.6869999999999</v>
      </c>
      <c r="J243" s="1">
        <v>2534.694</v>
      </c>
      <c r="K243" s="1">
        <v>2892.5169999999998</v>
      </c>
      <c r="L243" s="1">
        <v>3122.4490000000001</v>
      </c>
      <c r="M243" s="1">
        <v>2806.8029999999999</v>
      </c>
      <c r="N243" s="1">
        <v>2765.9859999999999</v>
      </c>
      <c r="O243" s="1">
        <v>3300.68</v>
      </c>
      <c r="P243" s="1">
        <v>2119.7280000000001</v>
      </c>
      <c r="Q243" s="1">
        <v>2183.6729999999998</v>
      </c>
      <c r="R243" s="1">
        <v>-44580.95</v>
      </c>
      <c r="S243" s="1">
        <v>2680.2719999999999</v>
      </c>
      <c r="T243" s="1">
        <v>2608.163</v>
      </c>
      <c r="U243" s="1">
        <v>-44580.95</v>
      </c>
      <c r="V243" s="1">
        <v>2575.5100000000002</v>
      </c>
      <c r="W243" s="1">
        <v>2533.3330000000001</v>
      </c>
      <c r="X243" s="1">
        <v>1990.4760000000001</v>
      </c>
      <c r="Y243" s="1">
        <v>1970.068</v>
      </c>
      <c r="Z243" s="1">
        <v>2945.578</v>
      </c>
      <c r="AA243" s="1">
        <v>2000</v>
      </c>
      <c r="AB243" s="1">
        <v>2493.8780000000002</v>
      </c>
      <c r="AC243" s="1">
        <v>2457.143</v>
      </c>
      <c r="AD243" s="1">
        <v>1882.9929999999999</v>
      </c>
      <c r="AE243" s="1">
        <v>2587.7550000000001</v>
      </c>
      <c r="AF243" s="1">
        <v>2870.748</v>
      </c>
      <c r="AG243" s="1">
        <v>3295.2379999999998</v>
      </c>
      <c r="AH243" s="1">
        <v>2734.694</v>
      </c>
      <c r="AI243" s="1">
        <v>2455.7820000000002</v>
      </c>
      <c r="AJ243" s="1">
        <v>2161.9050000000002</v>
      </c>
      <c r="AK243" s="1">
        <v>2624.49</v>
      </c>
      <c r="AL243" s="1">
        <v>1989.116</v>
      </c>
      <c r="AM243" s="1">
        <v>2118.3670000000002</v>
      </c>
      <c r="AN243" s="1">
        <v>2061.2240000000002</v>
      </c>
      <c r="AO243" s="1">
        <v>1395.9179999999999</v>
      </c>
      <c r="AP243" s="1">
        <v>2608.163</v>
      </c>
      <c r="AQ243" s="1">
        <v>2563.2649999999999</v>
      </c>
      <c r="AR243" s="1">
        <v>2360.5439999999999</v>
      </c>
      <c r="AS243" s="1">
        <v>2342.857</v>
      </c>
      <c r="AT243" s="1">
        <v>2378.2310000000002</v>
      </c>
      <c r="AU243" s="1">
        <v>2703.4009999999998</v>
      </c>
      <c r="AV243" s="1">
        <v>2100.6799999999998</v>
      </c>
      <c r="AW243" s="1">
        <v>1500.68</v>
      </c>
      <c r="AX243" s="1">
        <v>2435.3739999999998</v>
      </c>
      <c r="AY243" s="1">
        <v>2112.9250000000002</v>
      </c>
      <c r="AZ243" s="1">
        <v>2888.4349999999999</v>
      </c>
      <c r="BA243" s="1">
        <v>1681.633</v>
      </c>
      <c r="BB243" s="1">
        <v>1655.7819999999999</v>
      </c>
      <c r="BC243" s="1">
        <v>2326.5309999999999</v>
      </c>
      <c r="BD243" s="1">
        <v>2410.884</v>
      </c>
      <c r="BE243" s="1">
        <v>2304.7620000000002</v>
      </c>
      <c r="BF243" s="1">
        <v>2594.558</v>
      </c>
      <c r="BG243" s="1">
        <v>2402.721</v>
      </c>
      <c r="BH243" s="1">
        <v>2025.85</v>
      </c>
      <c r="BI243" s="1">
        <v>1900.68</v>
      </c>
      <c r="BJ243" s="1">
        <v>2201.3609999999999</v>
      </c>
      <c r="BK243" s="1">
        <v>1866.6669999999999</v>
      </c>
      <c r="BL243" s="1">
        <v>2164.6260000000002</v>
      </c>
      <c r="BM243" s="1">
        <v>2167.3470000000002</v>
      </c>
      <c r="BN243" s="1">
        <v>2095.2379999999998</v>
      </c>
      <c r="BO243" s="1">
        <v>1454.422</v>
      </c>
      <c r="BP243" s="1">
        <v>-44580.95</v>
      </c>
      <c r="BQ243" s="1">
        <v>3402.721</v>
      </c>
      <c r="BR243" s="1">
        <v>-44580.95</v>
      </c>
      <c r="BS243" s="1">
        <v>8661.2240000000002</v>
      </c>
      <c r="BT243" s="1">
        <v>-44580.95</v>
      </c>
      <c r="BU243" s="1">
        <v>2432.6529999999998</v>
      </c>
      <c r="BV243" s="1">
        <v>2404.0819999999999</v>
      </c>
      <c r="BW243" s="1">
        <v>2414.9659999999999</v>
      </c>
      <c r="BX243" s="1">
        <v>2210.884</v>
      </c>
      <c r="BY243" s="1">
        <v>2568.7069999999999</v>
      </c>
      <c r="BZ243" s="1">
        <v>-238.09520000000001</v>
      </c>
    </row>
    <row r="244" spans="1:78">
      <c r="A244" s="1">
        <v>2305.8589999999999</v>
      </c>
      <c r="B244" s="1">
        <v>2.4710000000000001</v>
      </c>
      <c r="C244" s="1">
        <v>4.9139040000000002E-2</v>
      </c>
      <c r="D244" s="1">
        <v>5.9110219999999998E-2</v>
      </c>
      <c r="E244" s="1">
        <v>-5.272106E-2</v>
      </c>
      <c r="F244" s="1">
        <v>1.9996240000000002E-3</v>
      </c>
      <c r="G244" s="1">
        <v>3176.8710000000001</v>
      </c>
      <c r="H244" s="1">
        <v>2741.4969999999998</v>
      </c>
      <c r="I244" s="1">
        <v>2819.0479999999998</v>
      </c>
      <c r="J244" s="1">
        <v>2536.0540000000001</v>
      </c>
      <c r="K244" s="1">
        <v>2891.1559999999999</v>
      </c>
      <c r="L244" s="1">
        <v>3122.4490000000001</v>
      </c>
      <c r="M244" s="1">
        <v>2806.8029999999999</v>
      </c>
      <c r="N244" s="1">
        <v>2767.3470000000002</v>
      </c>
      <c r="O244" s="1">
        <v>3299.32</v>
      </c>
      <c r="P244" s="1">
        <v>2118.3670000000002</v>
      </c>
      <c r="Q244" s="1">
        <v>2183.6729999999998</v>
      </c>
      <c r="R244" s="1">
        <v>-44580.95</v>
      </c>
      <c r="S244" s="1">
        <v>2680.2719999999999</v>
      </c>
      <c r="T244" s="1">
        <v>2605.442</v>
      </c>
      <c r="U244" s="1">
        <v>-44580.95</v>
      </c>
      <c r="V244" s="1">
        <v>2572.7890000000002</v>
      </c>
      <c r="W244" s="1">
        <v>2533.3330000000001</v>
      </c>
      <c r="X244" s="1">
        <v>1989.116</v>
      </c>
      <c r="Y244" s="1">
        <v>1967.347</v>
      </c>
      <c r="Z244" s="1">
        <v>2944.2179999999998</v>
      </c>
      <c r="AA244" s="1">
        <v>1997.279</v>
      </c>
      <c r="AB244" s="1">
        <v>2492.5169999999998</v>
      </c>
      <c r="AC244" s="1">
        <v>2453.0610000000001</v>
      </c>
      <c r="AD244" s="1">
        <v>1878.912</v>
      </c>
      <c r="AE244" s="1">
        <v>2585.0340000000001</v>
      </c>
      <c r="AF244" s="1">
        <v>2868.027</v>
      </c>
      <c r="AG244" s="1">
        <v>3295.2379999999998</v>
      </c>
      <c r="AH244" s="1">
        <v>2734.694</v>
      </c>
      <c r="AI244" s="1">
        <v>2455.7820000000002</v>
      </c>
      <c r="AJ244" s="1">
        <v>2161.9050000000002</v>
      </c>
      <c r="AK244" s="1">
        <v>2625.85</v>
      </c>
      <c r="AL244" s="1">
        <v>1991.837</v>
      </c>
      <c r="AM244" s="1">
        <v>2121.0880000000002</v>
      </c>
      <c r="AN244" s="1">
        <v>2062.585</v>
      </c>
      <c r="AO244" s="1">
        <v>1395.9179999999999</v>
      </c>
      <c r="AP244" s="1">
        <v>2605.442</v>
      </c>
      <c r="AQ244" s="1">
        <v>2563.2649999999999</v>
      </c>
      <c r="AR244" s="1">
        <v>2364.6260000000002</v>
      </c>
      <c r="AS244" s="1">
        <v>2344.2179999999998</v>
      </c>
      <c r="AT244" s="1">
        <v>2382.3130000000001</v>
      </c>
      <c r="AU244" s="1">
        <v>2700.68</v>
      </c>
      <c r="AV244" s="1">
        <v>2103.4009999999998</v>
      </c>
      <c r="AW244" s="1">
        <v>1502.0409999999999</v>
      </c>
      <c r="AX244" s="1">
        <v>2436.7350000000001</v>
      </c>
      <c r="AY244" s="1">
        <v>2117.0070000000001</v>
      </c>
      <c r="AZ244" s="1">
        <v>2891.1559999999999</v>
      </c>
      <c r="BA244" s="1">
        <v>1681.633</v>
      </c>
      <c r="BB244" s="1">
        <v>1658.5029999999999</v>
      </c>
      <c r="BC244" s="1">
        <v>2330.6120000000001</v>
      </c>
      <c r="BD244" s="1">
        <v>2409.5239999999999</v>
      </c>
      <c r="BE244" s="1">
        <v>2304.7620000000002</v>
      </c>
      <c r="BF244" s="1">
        <v>2597.279</v>
      </c>
      <c r="BG244" s="1">
        <v>2401.3609999999999</v>
      </c>
      <c r="BH244" s="1">
        <v>2028.5709999999999</v>
      </c>
      <c r="BI244" s="1">
        <v>1902.0409999999999</v>
      </c>
      <c r="BJ244" s="1">
        <v>2202.721</v>
      </c>
      <c r="BK244" s="1">
        <v>1870.748</v>
      </c>
      <c r="BL244" s="1">
        <v>2167.3470000000002</v>
      </c>
      <c r="BM244" s="1">
        <v>2167.3470000000002</v>
      </c>
      <c r="BN244" s="1">
        <v>2096.5990000000002</v>
      </c>
      <c r="BO244" s="1">
        <v>1457.143</v>
      </c>
      <c r="BP244" s="1">
        <v>-44580.95</v>
      </c>
      <c r="BQ244" s="1">
        <v>3405.442</v>
      </c>
      <c r="BR244" s="1">
        <v>-44580.95</v>
      </c>
      <c r="BS244" s="1">
        <v>8707.4830000000002</v>
      </c>
      <c r="BT244" s="1">
        <v>-44580.95</v>
      </c>
      <c r="BU244" s="1">
        <v>2432.6529999999998</v>
      </c>
      <c r="BV244" s="1">
        <v>2404.0819999999999</v>
      </c>
      <c r="BW244" s="1">
        <v>2414.9659999999999</v>
      </c>
      <c r="BX244" s="1">
        <v>2213.605</v>
      </c>
      <c r="BY244" s="1">
        <v>2568.7069999999999</v>
      </c>
      <c r="BZ244" s="1">
        <v>-238.09520000000001</v>
      </c>
    </row>
    <row r="245" spans="1:78">
      <c r="A245" s="1">
        <v>2320.3589999999999</v>
      </c>
      <c r="B245" s="1">
        <v>2.4849999999999999</v>
      </c>
      <c r="C245" s="1">
        <v>4.9269189999999997E-2</v>
      </c>
      <c r="D245" s="1">
        <v>5.9110219999999998E-2</v>
      </c>
      <c r="E245" s="1">
        <v>-5.2525450000000001E-2</v>
      </c>
      <c r="F245" s="1">
        <v>1.7378070000000001E-3</v>
      </c>
      <c r="G245" s="1">
        <v>3178.2310000000002</v>
      </c>
      <c r="H245" s="1">
        <v>2742.857</v>
      </c>
      <c r="I245" s="1">
        <v>2819.0479999999998</v>
      </c>
      <c r="J245" s="1">
        <v>2536.0540000000001</v>
      </c>
      <c r="K245" s="1">
        <v>2891.1559999999999</v>
      </c>
      <c r="L245" s="1">
        <v>3125.17</v>
      </c>
      <c r="M245" s="1">
        <v>2805.442</v>
      </c>
      <c r="N245" s="1">
        <v>2767.3470000000002</v>
      </c>
      <c r="O245" s="1">
        <v>3303.4009999999998</v>
      </c>
      <c r="P245" s="1">
        <v>2121.0880000000002</v>
      </c>
      <c r="Q245" s="1">
        <v>2185.0340000000001</v>
      </c>
      <c r="R245" s="1">
        <v>-44580.95</v>
      </c>
      <c r="S245" s="1">
        <v>2681.6329999999998</v>
      </c>
      <c r="T245" s="1">
        <v>2608.163</v>
      </c>
      <c r="U245" s="1">
        <v>-44580.95</v>
      </c>
      <c r="V245" s="1">
        <v>2574.15</v>
      </c>
      <c r="W245" s="1">
        <v>2533.3330000000001</v>
      </c>
      <c r="X245" s="1">
        <v>1993.1969999999999</v>
      </c>
      <c r="Y245" s="1">
        <v>1970.068</v>
      </c>
      <c r="Z245" s="1">
        <v>2944.2179999999998</v>
      </c>
      <c r="AA245" s="1">
        <v>2000</v>
      </c>
      <c r="AB245" s="1">
        <v>2495.2379999999998</v>
      </c>
      <c r="AC245" s="1">
        <v>2455.7820000000002</v>
      </c>
      <c r="AD245" s="1">
        <v>1881.633</v>
      </c>
      <c r="AE245" s="1">
        <v>2586.395</v>
      </c>
      <c r="AF245" s="1">
        <v>2869.3879999999999</v>
      </c>
      <c r="AG245" s="1">
        <v>3293.8780000000002</v>
      </c>
      <c r="AH245" s="1">
        <v>2733.3330000000001</v>
      </c>
      <c r="AI245" s="1">
        <v>2455.7820000000002</v>
      </c>
      <c r="AJ245" s="1">
        <v>2165.9859999999999</v>
      </c>
      <c r="AK245" s="1">
        <v>2628.5709999999999</v>
      </c>
      <c r="AL245" s="1">
        <v>1994.558</v>
      </c>
      <c r="AM245" s="1">
        <v>2119.7280000000001</v>
      </c>
      <c r="AN245" s="1">
        <v>2065.306</v>
      </c>
      <c r="AO245" s="1">
        <v>1398.6389999999999</v>
      </c>
      <c r="AP245" s="1">
        <v>2605.442</v>
      </c>
      <c r="AQ245" s="1">
        <v>2565.9859999999999</v>
      </c>
      <c r="AR245" s="1">
        <v>2364.6260000000002</v>
      </c>
      <c r="AS245" s="1">
        <v>2345.578</v>
      </c>
      <c r="AT245" s="1">
        <v>2380.9520000000002</v>
      </c>
      <c r="AU245" s="1">
        <v>2702.0410000000002</v>
      </c>
      <c r="AV245" s="1">
        <v>2104.7620000000002</v>
      </c>
      <c r="AW245" s="1">
        <v>1499.32</v>
      </c>
      <c r="AX245" s="1">
        <v>2436.7350000000001</v>
      </c>
      <c r="AY245" s="1">
        <v>2115.6460000000002</v>
      </c>
      <c r="AZ245" s="1">
        <v>2891.1559999999999</v>
      </c>
      <c r="BA245" s="1">
        <v>1684.354</v>
      </c>
      <c r="BB245" s="1">
        <v>1659.864</v>
      </c>
      <c r="BC245" s="1">
        <v>2331.973</v>
      </c>
      <c r="BD245" s="1">
        <v>2412.2449999999999</v>
      </c>
      <c r="BE245" s="1">
        <v>2306.1219999999998</v>
      </c>
      <c r="BF245" s="1">
        <v>2594.558</v>
      </c>
      <c r="BG245" s="1">
        <v>2400</v>
      </c>
      <c r="BH245" s="1">
        <v>2027.211</v>
      </c>
      <c r="BI245" s="1">
        <v>1902.0409999999999</v>
      </c>
      <c r="BJ245" s="1">
        <v>2205.442</v>
      </c>
      <c r="BK245" s="1">
        <v>1869.3879999999999</v>
      </c>
      <c r="BL245" s="1">
        <v>2168.7069999999999</v>
      </c>
      <c r="BM245" s="1">
        <v>2167.3470000000002</v>
      </c>
      <c r="BN245" s="1">
        <v>2095.2379999999998</v>
      </c>
      <c r="BO245" s="1">
        <v>1455.7819999999999</v>
      </c>
      <c r="BP245" s="1">
        <v>-44580.95</v>
      </c>
      <c r="BQ245" s="1">
        <v>3406.8029999999999</v>
      </c>
      <c r="BR245" s="1">
        <v>-44580.95</v>
      </c>
      <c r="BS245" s="1">
        <v>8704.7620000000006</v>
      </c>
      <c r="BT245" s="1">
        <v>-44580.95</v>
      </c>
      <c r="BU245" s="1">
        <v>2432.6529999999998</v>
      </c>
      <c r="BV245" s="1">
        <v>2404.0819999999999</v>
      </c>
      <c r="BW245" s="1">
        <v>2414.9659999999999</v>
      </c>
      <c r="BX245" s="1">
        <v>2213.605</v>
      </c>
      <c r="BY245" s="1">
        <v>2568.7069999999999</v>
      </c>
      <c r="BZ245" s="1">
        <v>-238.09520000000001</v>
      </c>
    </row>
    <row r="246" spans="1:78">
      <c r="A246" s="1">
        <v>2334.8589999999999</v>
      </c>
      <c r="B246" s="1">
        <v>2.4849999999999999</v>
      </c>
      <c r="C246" s="1">
        <v>4.9269189999999997E-2</v>
      </c>
      <c r="D246" s="1">
        <v>5.9110219999999998E-2</v>
      </c>
      <c r="E246" s="1">
        <v>-5.2655859999999999E-2</v>
      </c>
      <c r="F246" s="1">
        <v>2.195986E-3</v>
      </c>
      <c r="G246" s="1">
        <v>3179.5920000000001</v>
      </c>
      <c r="H246" s="1">
        <v>2741.4969999999998</v>
      </c>
      <c r="I246" s="1">
        <v>2820.4079999999999</v>
      </c>
      <c r="J246" s="1">
        <v>2533.3330000000001</v>
      </c>
      <c r="K246" s="1">
        <v>2888.4349999999999</v>
      </c>
      <c r="L246" s="1">
        <v>3122.4490000000001</v>
      </c>
      <c r="M246" s="1">
        <v>2802.721</v>
      </c>
      <c r="N246" s="1">
        <v>2767.3470000000002</v>
      </c>
      <c r="O246" s="1">
        <v>3302.0410000000002</v>
      </c>
      <c r="P246" s="1">
        <v>2119.7280000000001</v>
      </c>
      <c r="Q246" s="1">
        <v>2186.395</v>
      </c>
      <c r="R246" s="1">
        <v>-44580.95</v>
      </c>
      <c r="S246" s="1">
        <v>2682.9929999999999</v>
      </c>
      <c r="T246" s="1">
        <v>2609.5239999999999</v>
      </c>
      <c r="U246" s="1">
        <v>-44580.95</v>
      </c>
      <c r="V246" s="1">
        <v>2578.2310000000002</v>
      </c>
      <c r="W246" s="1">
        <v>2537.415</v>
      </c>
      <c r="X246" s="1">
        <v>1993.1969999999999</v>
      </c>
      <c r="Y246" s="1">
        <v>1971.4290000000001</v>
      </c>
      <c r="Z246" s="1">
        <v>2949.66</v>
      </c>
      <c r="AA246" s="1">
        <v>2004.0820000000001</v>
      </c>
      <c r="AB246" s="1">
        <v>2497.9589999999998</v>
      </c>
      <c r="AC246" s="1">
        <v>2461.2240000000002</v>
      </c>
      <c r="AD246" s="1">
        <v>1887.075</v>
      </c>
      <c r="AE246" s="1">
        <v>2593.1970000000001</v>
      </c>
      <c r="AF246" s="1">
        <v>2878.9119999999998</v>
      </c>
      <c r="AG246" s="1">
        <v>3293.8780000000002</v>
      </c>
      <c r="AH246" s="1">
        <v>2733.3330000000001</v>
      </c>
      <c r="AI246" s="1">
        <v>2455.7820000000002</v>
      </c>
      <c r="AJ246" s="1">
        <v>2164.6260000000002</v>
      </c>
      <c r="AK246" s="1">
        <v>2628.5709999999999</v>
      </c>
      <c r="AL246" s="1">
        <v>1993.1969999999999</v>
      </c>
      <c r="AM246" s="1">
        <v>2123.81</v>
      </c>
      <c r="AN246" s="1">
        <v>2066.6669999999999</v>
      </c>
      <c r="AO246" s="1">
        <v>1400</v>
      </c>
      <c r="AP246" s="1">
        <v>2608.163</v>
      </c>
      <c r="AQ246" s="1">
        <v>2567.3470000000002</v>
      </c>
      <c r="AR246" s="1">
        <v>2365.9859999999999</v>
      </c>
      <c r="AS246" s="1">
        <v>2346.9389999999999</v>
      </c>
      <c r="AT246" s="1">
        <v>2380.9520000000002</v>
      </c>
      <c r="AU246" s="1">
        <v>2703.4009999999998</v>
      </c>
      <c r="AV246" s="1">
        <v>2106.1219999999998</v>
      </c>
      <c r="AW246" s="1">
        <v>1500.68</v>
      </c>
      <c r="AX246" s="1">
        <v>2440.8159999999998</v>
      </c>
      <c r="AY246" s="1">
        <v>2118.3670000000002</v>
      </c>
      <c r="AZ246" s="1">
        <v>2891.1559999999999</v>
      </c>
      <c r="BA246" s="1">
        <v>1684.354</v>
      </c>
      <c r="BB246" s="1">
        <v>1659.864</v>
      </c>
      <c r="BC246" s="1">
        <v>2334.694</v>
      </c>
      <c r="BD246" s="1">
        <v>2413.605</v>
      </c>
      <c r="BE246" s="1">
        <v>2306.1219999999998</v>
      </c>
      <c r="BF246" s="1">
        <v>2598.6390000000001</v>
      </c>
      <c r="BG246" s="1">
        <v>2401.3609999999999</v>
      </c>
      <c r="BH246" s="1">
        <v>2027.211</v>
      </c>
      <c r="BI246" s="1">
        <v>1903.4010000000001</v>
      </c>
      <c r="BJ246" s="1">
        <v>2202.721</v>
      </c>
      <c r="BK246" s="1">
        <v>1870.748</v>
      </c>
      <c r="BL246" s="1">
        <v>2165.9859999999999</v>
      </c>
      <c r="BM246" s="1">
        <v>2167.3470000000002</v>
      </c>
      <c r="BN246" s="1">
        <v>2097.9589999999998</v>
      </c>
      <c r="BO246" s="1">
        <v>1458.5029999999999</v>
      </c>
      <c r="BP246" s="1">
        <v>-44580.95</v>
      </c>
      <c r="BQ246" s="1">
        <v>3405.442</v>
      </c>
      <c r="BR246" s="1">
        <v>-44580.95</v>
      </c>
      <c r="BS246" s="1">
        <v>8745.5779999999995</v>
      </c>
      <c r="BT246" s="1">
        <v>-44580.95</v>
      </c>
      <c r="BU246" s="1">
        <v>2432.6529999999998</v>
      </c>
      <c r="BV246" s="1">
        <v>2405.442</v>
      </c>
      <c r="BW246" s="1">
        <v>2417.6869999999999</v>
      </c>
      <c r="BX246" s="1">
        <v>2212.2449999999999</v>
      </c>
      <c r="BY246" s="1">
        <v>2571.4290000000001</v>
      </c>
      <c r="BZ246" s="1">
        <v>-239.45580000000001</v>
      </c>
    </row>
    <row r="247" spans="1:78">
      <c r="A247" s="1">
        <v>2349.375</v>
      </c>
      <c r="B247" s="1">
        <v>2.4849999999999999</v>
      </c>
      <c r="C247" s="1">
        <v>4.9464420000000002E-2</v>
      </c>
      <c r="D247" s="1">
        <v>5.6129369999999998E-2</v>
      </c>
      <c r="E247" s="1">
        <v>-5.2655859999999999E-2</v>
      </c>
      <c r="F247" s="1">
        <v>1.868715E-3</v>
      </c>
      <c r="G247" s="1">
        <v>3176.8710000000001</v>
      </c>
      <c r="H247" s="1">
        <v>2741.4969999999998</v>
      </c>
      <c r="I247" s="1">
        <v>2816.3270000000002</v>
      </c>
      <c r="J247" s="1">
        <v>2536.0540000000001</v>
      </c>
      <c r="K247" s="1">
        <v>2891.1559999999999</v>
      </c>
      <c r="L247" s="1">
        <v>3122.4490000000001</v>
      </c>
      <c r="M247" s="1">
        <v>2804.0819999999999</v>
      </c>
      <c r="N247" s="1">
        <v>2767.3470000000002</v>
      </c>
      <c r="O247" s="1">
        <v>3303.4009999999998</v>
      </c>
      <c r="P247" s="1">
        <v>2119.7280000000001</v>
      </c>
      <c r="Q247" s="1">
        <v>2187.7550000000001</v>
      </c>
      <c r="R247" s="1">
        <v>-44580.95</v>
      </c>
      <c r="S247" s="1">
        <v>2685.7139999999999</v>
      </c>
      <c r="T247" s="1">
        <v>2612.2449999999999</v>
      </c>
      <c r="U247" s="1">
        <v>-44580.95</v>
      </c>
      <c r="V247" s="1">
        <v>2578.2310000000002</v>
      </c>
      <c r="W247" s="1">
        <v>2536.0540000000001</v>
      </c>
      <c r="X247" s="1">
        <v>1995.9179999999999</v>
      </c>
      <c r="Y247" s="1">
        <v>1972.789</v>
      </c>
      <c r="Z247" s="1">
        <v>2952.3809999999999</v>
      </c>
      <c r="AA247" s="1">
        <v>2004.0820000000001</v>
      </c>
      <c r="AB247" s="1">
        <v>2499.3200000000002</v>
      </c>
      <c r="AC247" s="1">
        <v>2461.2240000000002</v>
      </c>
      <c r="AD247" s="1">
        <v>1887.075</v>
      </c>
      <c r="AE247" s="1">
        <v>2590.4760000000001</v>
      </c>
      <c r="AF247" s="1">
        <v>2874.83</v>
      </c>
      <c r="AG247" s="1">
        <v>3295.2379999999998</v>
      </c>
      <c r="AH247" s="1">
        <v>2733.3330000000001</v>
      </c>
      <c r="AI247" s="1">
        <v>2458.5030000000002</v>
      </c>
      <c r="AJ247" s="1">
        <v>2168.7069999999999</v>
      </c>
      <c r="AK247" s="1">
        <v>2628.5709999999999</v>
      </c>
      <c r="AL247" s="1">
        <v>1994.558</v>
      </c>
      <c r="AM247" s="1">
        <v>2126.5309999999999</v>
      </c>
      <c r="AN247" s="1">
        <v>2066.6669999999999</v>
      </c>
      <c r="AO247" s="1">
        <v>1400</v>
      </c>
      <c r="AP247" s="1">
        <v>2608.163</v>
      </c>
      <c r="AQ247" s="1">
        <v>2564.6260000000002</v>
      </c>
      <c r="AR247" s="1">
        <v>2365.9859999999999</v>
      </c>
      <c r="AS247" s="1">
        <v>2346.9389999999999</v>
      </c>
      <c r="AT247" s="1">
        <v>2383.6729999999998</v>
      </c>
      <c r="AU247" s="1">
        <v>2704.7620000000002</v>
      </c>
      <c r="AV247" s="1">
        <v>2106.1219999999998</v>
      </c>
      <c r="AW247" s="1">
        <v>1499.32</v>
      </c>
      <c r="AX247" s="1">
        <v>2440.8159999999998</v>
      </c>
      <c r="AY247" s="1">
        <v>2115.6460000000002</v>
      </c>
      <c r="AZ247" s="1">
        <v>2892.5169999999998</v>
      </c>
      <c r="BA247" s="1">
        <v>1685.7139999999999</v>
      </c>
      <c r="BB247" s="1">
        <v>1662.585</v>
      </c>
      <c r="BC247" s="1">
        <v>2336.0540000000001</v>
      </c>
      <c r="BD247" s="1">
        <v>2410.884</v>
      </c>
      <c r="BE247" s="1">
        <v>2307.4830000000002</v>
      </c>
      <c r="BF247" s="1">
        <v>2597.279</v>
      </c>
      <c r="BG247" s="1">
        <v>2405.442</v>
      </c>
      <c r="BH247" s="1">
        <v>2029.932</v>
      </c>
      <c r="BI247" s="1">
        <v>1900.68</v>
      </c>
      <c r="BJ247" s="1">
        <v>2204.0819999999999</v>
      </c>
      <c r="BK247" s="1">
        <v>1868.027</v>
      </c>
      <c r="BL247" s="1">
        <v>2164.6260000000002</v>
      </c>
      <c r="BM247" s="1">
        <v>2168.7069999999999</v>
      </c>
      <c r="BN247" s="1">
        <v>2095.2379999999998</v>
      </c>
      <c r="BO247" s="1">
        <v>1455.7819999999999</v>
      </c>
      <c r="BP247" s="1">
        <v>-44580.95</v>
      </c>
      <c r="BQ247" s="1">
        <v>3405.442</v>
      </c>
      <c r="BR247" s="1">
        <v>-44580.95</v>
      </c>
      <c r="BS247" s="1">
        <v>8751.02</v>
      </c>
      <c r="BT247" s="1">
        <v>-44580.95</v>
      </c>
      <c r="BU247" s="1">
        <v>2432.6529999999998</v>
      </c>
      <c r="BV247" s="1">
        <v>2406.8029999999999</v>
      </c>
      <c r="BW247" s="1">
        <v>2414.9659999999999</v>
      </c>
      <c r="BX247" s="1">
        <v>2216.3270000000002</v>
      </c>
      <c r="BY247" s="1">
        <v>2571.4290000000001</v>
      </c>
      <c r="BZ247" s="1">
        <v>-238.09520000000001</v>
      </c>
    </row>
    <row r="248" spans="1:78">
      <c r="A248" s="1">
        <v>2363.875</v>
      </c>
      <c r="B248" s="1">
        <v>1.2669999999999999</v>
      </c>
      <c r="C248" s="1">
        <v>3.7230100000000002E-2</v>
      </c>
      <c r="D248" s="1">
        <v>5.5996890000000001E-2</v>
      </c>
      <c r="E248" s="1">
        <v>-5.3894739999999997E-2</v>
      </c>
      <c r="F248" s="1">
        <v>3.4396140000000001E-3</v>
      </c>
      <c r="G248" s="1">
        <v>3142.857</v>
      </c>
      <c r="H248" s="1">
        <v>2710.2040000000002</v>
      </c>
      <c r="I248" s="1">
        <v>2805.442</v>
      </c>
      <c r="J248" s="1">
        <v>2522.4490000000001</v>
      </c>
      <c r="K248" s="1">
        <v>2892.5169999999998</v>
      </c>
      <c r="L248" s="1">
        <v>3119.7280000000001</v>
      </c>
      <c r="M248" s="1">
        <v>2805.442</v>
      </c>
      <c r="N248" s="1">
        <v>2767.3470000000002</v>
      </c>
      <c r="O248" s="1">
        <v>3296.5990000000002</v>
      </c>
      <c r="P248" s="1">
        <v>2122.4490000000001</v>
      </c>
      <c r="Q248" s="1">
        <v>2187.7550000000001</v>
      </c>
      <c r="R248" s="1">
        <v>-44580.95</v>
      </c>
      <c r="S248" s="1">
        <v>2691.1559999999999</v>
      </c>
      <c r="T248" s="1">
        <v>2613.605</v>
      </c>
      <c r="U248" s="1">
        <v>-44580.95</v>
      </c>
      <c r="V248" s="1">
        <v>2579.5920000000001</v>
      </c>
      <c r="W248" s="1">
        <v>2536.0540000000001</v>
      </c>
      <c r="X248" s="1">
        <v>1993.1969999999999</v>
      </c>
      <c r="Y248" s="1">
        <v>1971.4290000000001</v>
      </c>
      <c r="Z248" s="1">
        <v>2952.3809999999999</v>
      </c>
      <c r="AA248" s="1">
        <v>2001.3610000000001</v>
      </c>
      <c r="AB248" s="1">
        <v>2503.4009999999998</v>
      </c>
      <c r="AC248" s="1">
        <v>2461.2240000000002</v>
      </c>
      <c r="AD248" s="1">
        <v>1888.4349999999999</v>
      </c>
      <c r="AE248" s="1">
        <v>2591.837</v>
      </c>
      <c r="AF248" s="1">
        <v>2877.5509999999999</v>
      </c>
      <c r="AG248" s="1">
        <v>3293.8780000000002</v>
      </c>
      <c r="AH248" s="1">
        <v>2733.3330000000001</v>
      </c>
      <c r="AI248" s="1">
        <v>2457.143</v>
      </c>
      <c r="AJ248" s="1">
        <v>2171.4290000000001</v>
      </c>
      <c r="AK248" s="1">
        <v>2628.5709999999999</v>
      </c>
      <c r="AL248" s="1">
        <v>1995.9179999999999</v>
      </c>
      <c r="AM248" s="1">
        <v>2123.81</v>
      </c>
      <c r="AN248" s="1">
        <v>2070.748</v>
      </c>
      <c r="AO248" s="1">
        <v>1401.3610000000001</v>
      </c>
      <c r="AP248" s="1">
        <v>2608.163</v>
      </c>
      <c r="AQ248" s="1">
        <v>2563.2649999999999</v>
      </c>
      <c r="AR248" s="1">
        <v>2365.9859999999999</v>
      </c>
      <c r="AS248" s="1">
        <v>2348.299</v>
      </c>
      <c r="AT248" s="1">
        <v>2380.9520000000002</v>
      </c>
      <c r="AU248" s="1">
        <v>2704.7620000000002</v>
      </c>
      <c r="AV248" s="1">
        <v>2106.1219999999998</v>
      </c>
      <c r="AW248" s="1">
        <v>1500.68</v>
      </c>
      <c r="AX248" s="1">
        <v>2436.7350000000001</v>
      </c>
      <c r="AY248" s="1">
        <v>2115.6460000000002</v>
      </c>
      <c r="AZ248" s="1">
        <v>2892.5169999999998</v>
      </c>
      <c r="BA248" s="1">
        <v>1684.354</v>
      </c>
      <c r="BB248" s="1">
        <v>1658.5029999999999</v>
      </c>
      <c r="BC248" s="1">
        <v>2337.415</v>
      </c>
      <c r="BD248" s="1">
        <v>2409.5239999999999</v>
      </c>
      <c r="BE248" s="1">
        <v>2302.0410000000002</v>
      </c>
      <c r="BF248" s="1">
        <v>2591.837</v>
      </c>
      <c r="BG248" s="1">
        <v>2405.442</v>
      </c>
      <c r="BH248" s="1">
        <v>2024.49</v>
      </c>
      <c r="BI248" s="1">
        <v>1900.68</v>
      </c>
      <c r="BJ248" s="1">
        <v>2206.8029999999999</v>
      </c>
      <c r="BK248" s="1">
        <v>1869.3879999999999</v>
      </c>
      <c r="BL248" s="1">
        <v>2161.9050000000002</v>
      </c>
      <c r="BM248" s="1">
        <v>2164.6260000000002</v>
      </c>
      <c r="BN248" s="1">
        <v>2096.5990000000002</v>
      </c>
      <c r="BO248" s="1">
        <v>1458.5029999999999</v>
      </c>
      <c r="BP248" s="1">
        <v>-44580.95</v>
      </c>
      <c r="BQ248" s="1">
        <v>3404.0819999999999</v>
      </c>
      <c r="BR248" s="1">
        <v>-44580.95</v>
      </c>
      <c r="BS248" s="1">
        <v>8782.3130000000001</v>
      </c>
      <c r="BT248" s="1">
        <v>-44580.95</v>
      </c>
      <c r="BU248" s="1">
        <v>2435.3739999999998</v>
      </c>
      <c r="BV248" s="1">
        <v>2404.0819999999999</v>
      </c>
      <c r="BW248" s="1">
        <v>2414.9659999999999</v>
      </c>
      <c r="BX248" s="1">
        <v>2213.605</v>
      </c>
      <c r="BY248" s="1">
        <v>2565.9859999999999</v>
      </c>
      <c r="BZ248" s="1">
        <v>-97.959180000000003</v>
      </c>
    </row>
    <row r="249" spans="1:78">
      <c r="A249" s="1">
        <v>2378.375</v>
      </c>
      <c r="B249" s="1">
        <v>1.0009999999999999</v>
      </c>
      <c r="C249" s="1">
        <v>3.3650909999999999E-2</v>
      </c>
      <c r="D249" s="1">
        <v>5.5731919999999997E-2</v>
      </c>
      <c r="E249" s="1">
        <v>-5.4285970000000003E-2</v>
      </c>
      <c r="F249" s="1">
        <v>3.7668850000000002E-3</v>
      </c>
      <c r="G249" s="1">
        <v>3134.694</v>
      </c>
      <c r="H249" s="1">
        <v>2703.4009999999998</v>
      </c>
      <c r="I249" s="1">
        <v>2800</v>
      </c>
      <c r="J249" s="1">
        <v>2517.0070000000001</v>
      </c>
      <c r="K249" s="1">
        <v>2888.4349999999999</v>
      </c>
      <c r="L249" s="1">
        <v>3119.7280000000001</v>
      </c>
      <c r="M249" s="1">
        <v>2806.8029999999999</v>
      </c>
      <c r="N249" s="1">
        <v>2770.0680000000002</v>
      </c>
      <c r="O249" s="1">
        <v>3299.32</v>
      </c>
      <c r="P249" s="1">
        <v>2119.7280000000001</v>
      </c>
      <c r="Q249" s="1">
        <v>2190.4760000000001</v>
      </c>
      <c r="R249" s="1">
        <v>-44580.95</v>
      </c>
      <c r="S249" s="1">
        <v>2689.7959999999998</v>
      </c>
      <c r="T249" s="1">
        <v>2614.9659999999999</v>
      </c>
      <c r="U249" s="1">
        <v>-44580.95</v>
      </c>
      <c r="V249" s="1">
        <v>2578.2310000000002</v>
      </c>
      <c r="W249" s="1">
        <v>2538.7759999999998</v>
      </c>
      <c r="X249" s="1">
        <v>1995.9179999999999</v>
      </c>
      <c r="Y249" s="1">
        <v>1972.789</v>
      </c>
      <c r="Z249" s="1">
        <v>2953.741</v>
      </c>
      <c r="AA249" s="1">
        <v>2000</v>
      </c>
      <c r="AB249" s="1">
        <v>2504.7620000000002</v>
      </c>
      <c r="AC249" s="1">
        <v>2465.306</v>
      </c>
      <c r="AD249" s="1">
        <v>1889.796</v>
      </c>
      <c r="AE249" s="1">
        <v>2595.9180000000001</v>
      </c>
      <c r="AF249" s="1">
        <v>2874.83</v>
      </c>
      <c r="AG249" s="1">
        <v>3293.8780000000002</v>
      </c>
      <c r="AH249" s="1">
        <v>2733.3330000000001</v>
      </c>
      <c r="AI249" s="1">
        <v>2457.143</v>
      </c>
      <c r="AJ249" s="1">
        <v>2170.0680000000002</v>
      </c>
      <c r="AK249" s="1">
        <v>2629.9319999999998</v>
      </c>
      <c r="AL249" s="1">
        <v>1997.279</v>
      </c>
      <c r="AM249" s="1">
        <v>2127.8910000000001</v>
      </c>
      <c r="AN249" s="1">
        <v>2070.748</v>
      </c>
      <c r="AO249" s="1">
        <v>1405.442</v>
      </c>
      <c r="AP249" s="1">
        <v>2609.5239999999999</v>
      </c>
      <c r="AQ249" s="1">
        <v>2565.9859999999999</v>
      </c>
      <c r="AR249" s="1">
        <v>2365.9859999999999</v>
      </c>
      <c r="AS249" s="1">
        <v>2349.66</v>
      </c>
      <c r="AT249" s="1">
        <v>2383.6729999999998</v>
      </c>
      <c r="AU249" s="1">
        <v>2707.4830000000002</v>
      </c>
      <c r="AV249" s="1">
        <v>2108.8440000000001</v>
      </c>
      <c r="AW249" s="1">
        <v>1504.7619999999999</v>
      </c>
      <c r="AX249" s="1">
        <v>2438.0949999999998</v>
      </c>
      <c r="AY249" s="1">
        <v>2118.3670000000002</v>
      </c>
      <c r="AZ249" s="1">
        <v>2892.5169999999998</v>
      </c>
      <c r="BA249" s="1">
        <v>1687.075</v>
      </c>
      <c r="BB249" s="1">
        <v>1661.2239999999999</v>
      </c>
      <c r="BC249" s="1">
        <v>2340.136</v>
      </c>
      <c r="BD249" s="1">
        <v>2409.5239999999999</v>
      </c>
      <c r="BE249" s="1">
        <v>2302.0410000000002</v>
      </c>
      <c r="BF249" s="1">
        <v>2590.4760000000001</v>
      </c>
      <c r="BG249" s="1">
        <v>2404.0819999999999</v>
      </c>
      <c r="BH249" s="1">
        <v>2027.211</v>
      </c>
      <c r="BI249" s="1">
        <v>1900.68</v>
      </c>
      <c r="BJ249" s="1">
        <v>2204.0819999999999</v>
      </c>
      <c r="BK249" s="1">
        <v>1869.3879999999999</v>
      </c>
      <c r="BL249" s="1">
        <v>2163.2649999999999</v>
      </c>
      <c r="BM249" s="1">
        <v>2165.9859999999999</v>
      </c>
      <c r="BN249" s="1">
        <v>2097.9589999999998</v>
      </c>
      <c r="BO249" s="1">
        <v>1458.5029999999999</v>
      </c>
      <c r="BP249" s="1">
        <v>-44580.95</v>
      </c>
      <c r="BQ249" s="1">
        <v>3409.5239999999999</v>
      </c>
      <c r="BR249" s="1">
        <v>-44580.95</v>
      </c>
      <c r="BS249" s="1">
        <v>8787.7549999999992</v>
      </c>
      <c r="BT249" s="1">
        <v>-44580.95</v>
      </c>
      <c r="BU249" s="1">
        <v>2435.3739999999998</v>
      </c>
      <c r="BV249" s="1">
        <v>2408.163</v>
      </c>
      <c r="BW249" s="1">
        <v>2417.6869999999999</v>
      </c>
      <c r="BX249" s="1">
        <v>2214.9659999999999</v>
      </c>
      <c r="BY249" s="1">
        <v>2568.7069999999999</v>
      </c>
      <c r="BZ249" s="1">
        <v>-93.877549999999999</v>
      </c>
    </row>
    <row r="250" spans="1:78">
      <c r="A250" s="1">
        <v>2392.875</v>
      </c>
      <c r="B250" s="1">
        <v>1.0009999999999999</v>
      </c>
      <c r="C250" s="1">
        <v>3.371598E-2</v>
      </c>
      <c r="D250" s="1">
        <v>5.5864400000000002E-2</v>
      </c>
      <c r="E250" s="1">
        <v>-5.4025150000000001E-2</v>
      </c>
      <c r="F250" s="1">
        <v>3.9632479999999999E-3</v>
      </c>
      <c r="G250" s="1">
        <v>3134.694</v>
      </c>
      <c r="H250" s="1">
        <v>2703.4009999999998</v>
      </c>
      <c r="I250" s="1">
        <v>2800</v>
      </c>
      <c r="J250" s="1">
        <v>2519.7280000000001</v>
      </c>
      <c r="K250" s="1">
        <v>2892.5169999999998</v>
      </c>
      <c r="L250" s="1">
        <v>3119.7280000000001</v>
      </c>
      <c r="M250" s="1">
        <v>2805.442</v>
      </c>
      <c r="N250" s="1">
        <v>2770.0680000000002</v>
      </c>
      <c r="O250" s="1">
        <v>3296.5990000000002</v>
      </c>
      <c r="P250" s="1">
        <v>2118.3670000000002</v>
      </c>
      <c r="Q250" s="1">
        <v>2190.4760000000001</v>
      </c>
      <c r="R250" s="1">
        <v>-44580.95</v>
      </c>
      <c r="S250" s="1">
        <v>2695.2379999999998</v>
      </c>
      <c r="T250" s="1">
        <v>2619.0479999999998</v>
      </c>
      <c r="U250" s="1">
        <v>-44580.95</v>
      </c>
      <c r="V250" s="1">
        <v>2582.3130000000001</v>
      </c>
      <c r="W250" s="1">
        <v>2538.7759999999998</v>
      </c>
      <c r="X250" s="1">
        <v>1995.9179999999999</v>
      </c>
      <c r="Y250" s="1">
        <v>1975.51</v>
      </c>
      <c r="Z250" s="1">
        <v>2955.1019999999999</v>
      </c>
      <c r="AA250" s="1">
        <v>2005.442</v>
      </c>
      <c r="AB250" s="1">
        <v>2508.8440000000001</v>
      </c>
      <c r="AC250" s="1">
        <v>2468.027</v>
      </c>
      <c r="AD250" s="1">
        <v>1896.5989999999999</v>
      </c>
      <c r="AE250" s="1">
        <v>2601.3609999999999</v>
      </c>
      <c r="AF250" s="1">
        <v>2881.6329999999998</v>
      </c>
      <c r="AG250" s="1">
        <v>3293.8780000000002</v>
      </c>
      <c r="AH250" s="1">
        <v>2736.0540000000001</v>
      </c>
      <c r="AI250" s="1">
        <v>2458.5030000000002</v>
      </c>
      <c r="AJ250" s="1">
        <v>2174.15</v>
      </c>
      <c r="AK250" s="1">
        <v>2628.5709999999999</v>
      </c>
      <c r="AL250" s="1">
        <v>2000</v>
      </c>
      <c r="AM250" s="1">
        <v>2129.252</v>
      </c>
      <c r="AN250" s="1">
        <v>2072.1089999999999</v>
      </c>
      <c r="AO250" s="1">
        <v>1404.0820000000001</v>
      </c>
      <c r="AP250" s="1">
        <v>2609.5239999999999</v>
      </c>
      <c r="AQ250" s="1">
        <v>2568.7069999999999</v>
      </c>
      <c r="AR250" s="1">
        <v>2371.4290000000001</v>
      </c>
      <c r="AS250" s="1">
        <v>2353.741</v>
      </c>
      <c r="AT250" s="1">
        <v>2389.116</v>
      </c>
      <c r="AU250" s="1">
        <v>2710.2040000000002</v>
      </c>
      <c r="AV250" s="1">
        <v>2112.9250000000002</v>
      </c>
      <c r="AW250" s="1">
        <v>1507.4829999999999</v>
      </c>
      <c r="AX250" s="1">
        <v>2440.8159999999998</v>
      </c>
      <c r="AY250" s="1">
        <v>2122.4490000000001</v>
      </c>
      <c r="AZ250" s="1">
        <v>2895.2379999999998</v>
      </c>
      <c r="BA250" s="1">
        <v>1691.1559999999999</v>
      </c>
      <c r="BB250" s="1">
        <v>1661.2239999999999</v>
      </c>
      <c r="BC250" s="1">
        <v>2341.4969999999998</v>
      </c>
      <c r="BD250" s="1">
        <v>2412.2449999999999</v>
      </c>
      <c r="BE250" s="1">
        <v>2306.1219999999998</v>
      </c>
      <c r="BF250" s="1">
        <v>2593.1970000000001</v>
      </c>
      <c r="BG250" s="1">
        <v>2406.8029999999999</v>
      </c>
      <c r="BH250" s="1">
        <v>2028.5709999999999</v>
      </c>
      <c r="BI250" s="1">
        <v>1900.68</v>
      </c>
      <c r="BJ250" s="1">
        <v>2206.8029999999999</v>
      </c>
      <c r="BK250" s="1">
        <v>1873.4690000000001</v>
      </c>
      <c r="BL250" s="1">
        <v>2167.3470000000002</v>
      </c>
      <c r="BM250" s="1">
        <v>2168.7069999999999</v>
      </c>
      <c r="BN250" s="1">
        <v>2100.6799999999998</v>
      </c>
      <c r="BO250" s="1">
        <v>1461.2239999999999</v>
      </c>
      <c r="BP250" s="1">
        <v>-44580.95</v>
      </c>
      <c r="BQ250" s="1">
        <v>3412.2449999999999</v>
      </c>
      <c r="BR250" s="1">
        <v>-44580.95</v>
      </c>
      <c r="BS250" s="1">
        <v>8764.6260000000002</v>
      </c>
      <c r="BT250" s="1">
        <v>-44580.95</v>
      </c>
      <c r="BU250" s="1">
        <v>2436.7350000000001</v>
      </c>
      <c r="BV250" s="1">
        <v>2410.884</v>
      </c>
      <c r="BW250" s="1">
        <v>2420.4079999999999</v>
      </c>
      <c r="BX250" s="1">
        <v>2219.0479999999998</v>
      </c>
      <c r="BY250" s="1">
        <v>2574.15</v>
      </c>
      <c r="BZ250" s="1">
        <v>-93.877549999999999</v>
      </c>
    </row>
    <row r="251" spans="1:78">
      <c r="A251" s="1">
        <v>2407.375</v>
      </c>
      <c r="B251" s="1">
        <v>1.0009999999999999</v>
      </c>
      <c r="C251" s="1">
        <v>3.3781060000000002E-2</v>
      </c>
      <c r="D251" s="1">
        <v>5.9507659999999997E-2</v>
      </c>
      <c r="E251" s="1">
        <v>-5.395995E-2</v>
      </c>
      <c r="F251" s="1">
        <v>3.8977930000000001E-3</v>
      </c>
      <c r="G251" s="1">
        <v>3137.415</v>
      </c>
      <c r="H251" s="1">
        <v>2704.7620000000002</v>
      </c>
      <c r="I251" s="1">
        <v>2802.721</v>
      </c>
      <c r="J251" s="1">
        <v>2521.0880000000002</v>
      </c>
      <c r="K251" s="1">
        <v>2892.5169999999998</v>
      </c>
      <c r="L251" s="1">
        <v>3122.4490000000001</v>
      </c>
      <c r="M251" s="1">
        <v>2808.163</v>
      </c>
      <c r="N251" s="1">
        <v>2770.0680000000002</v>
      </c>
      <c r="O251" s="1">
        <v>3297.9589999999998</v>
      </c>
      <c r="P251" s="1">
        <v>2119.7280000000001</v>
      </c>
      <c r="Q251" s="1">
        <v>2189.116</v>
      </c>
      <c r="R251" s="1">
        <v>-44580.95</v>
      </c>
      <c r="S251" s="1">
        <v>2693.8780000000002</v>
      </c>
      <c r="T251" s="1">
        <v>2614.9659999999999</v>
      </c>
      <c r="U251" s="1">
        <v>-44580.95</v>
      </c>
      <c r="V251" s="1">
        <v>2580.9520000000002</v>
      </c>
      <c r="W251" s="1">
        <v>2540.136</v>
      </c>
      <c r="X251" s="1">
        <v>1994.558</v>
      </c>
      <c r="Y251" s="1">
        <v>1975.51</v>
      </c>
      <c r="Z251" s="1">
        <v>2956.4630000000002</v>
      </c>
      <c r="AA251" s="1">
        <v>2008.163</v>
      </c>
      <c r="AB251" s="1">
        <v>2507.4830000000002</v>
      </c>
      <c r="AC251" s="1">
        <v>2468.027</v>
      </c>
      <c r="AD251" s="1">
        <v>1895.2380000000001</v>
      </c>
      <c r="AE251" s="1">
        <v>2600</v>
      </c>
      <c r="AF251" s="1">
        <v>2882.9929999999999</v>
      </c>
      <c r="AG251" s="1">
        <v>3297.9589999999998</v>
      </c>
      <c r="AH251" s="1">
        <v>2736.0540000000001</v>
      </c>
      <c r="AI251" s="1">
        <v>2455.7820000000002</v>
      </c>
      <c r="AJ251" s="1">
        <v>2170.0680000000002</v>
      </c>
      <c r="AK251" s="1">
        <v>2628.5709999999999</v>
      </c>
      <c r="AL251" s="1">
        <v>2000</v>
      </c>
      <c r="AM251" s="1">
        <v>2130.6120000000001</v>
      </c>
      <c r="AN251" s="1">
        <v>2073.4690000000001</v>
      </c>
      <c r="AO251" s="1">
        <v>1405.442</v>
      </c>
      <c r="AP251" s="1">
        <v>2613.605</v>
      </c>
      <c r="AQ251" s="1">
        <v>2568.7069999999999</v>
      </c>
      <c r="AR251" s="1">
        <v>2371.4290000000001</v>
      </c>
      <c r="AS251" s="1">
        <v>2352.3809999999999</v>
      </c>
      <c r="AT251" s="1">
        <v>2389.116</v>
      </c>
      <c r="AU251" s="1">
        <v>2711.5650000000001</v>
      </c>
      <c r="AV251" s="1">
        <v>2112.9250000000002</v>
      </c>
      <c r="AW251" s="1">
        <v>1508.8440000000001</v>
      </c>
      <c r="AX251" s="1">
        <v>2443.5369999999998</v>
      </c>
      <c r="AY251" s="1">
        <v>2121.0880000000002</v>
      </c>
      <c r="AZ251" s="1">
        <v>2899.32</v>
      </c>
      <c r="BA251" s="1">
        <v>1689.796</v>
      </c>
      <c r="BB251" s="1">
        <v>1661.2239999999999</v>
      </c>
      <c r="BC251" s="1">
        <v>2338.7759999999998</v>
      </c>
      <c r="BD251" s="1">
        <v>2412.2449999999999</v>
      </c>
      <c r="BE251" s="1">
        <v>2306.1219999999998</v>
      </c>
      <c r="BF251" s="1">
        <v>2594.558</v>
      </c>
      <c r="BG251" s="1">
        <v>2406.8029999999999</v>
      </c>
      <c r="BH251" s="1">
        <v>2028.5709999999999</v>
      </c>
      <c r="BI251" s="1">
        <v>1900.68</v>
      </c>
      <c r="BJ251" s="1">
        <v>2206.8029999999999</v>
      </c>
      <c r="BK251" s="1">
        <v>1872.1089999999999</v>
      </c>
      <c r="BL251" s="1">
        <v>2167.3470000000002</v>
      </c>
      <c r="BM251" s="1">
        <v>2170.0680000000002</v>
      </c>
      <c r="BN251" s="1">
        <v>2100.6799999999998</v>
      </c>
      <c r="BO251" s="1">
        <v>1459.864</v>
      </c>
      <c r="BP251" s="1">
        <v>-44580.95</v>
      </c>
      <c r="BQ251" s="1">
        <v>3412.2449999999999</v>
      </c>
      <c r="BR251" s="1">
        <v>-44580.95</v>
      </c>
      <c r="BS251" s="1">
        <v>8787.7549999999992</v>
      </c>
      <c r="BT251" s="1">
        <v>-44580.95</v>
      </c>
      <c r="BU251" s="1">
        <v>2438.0949999999998</v>
      </c>
      <c r="BV251" s="1">
        <v>2412.2449999999999</v>
      </c>
      <c r="BW251" s="1">
        <v>2423.1289999999999</v>
      </c>
      <c r="BX251" s="1">
        <v>2216.3270000000002</v>
      </c>
      <c r="BY251" s="1">
        <v>2574.15</v>
      </c>
      <c r="BZ251" s="1">
        <v>-93.877549999999999</v>
      </c>
    </row>
    <row r="252" spans="1:78">
      <c r="A252" s="1">
        <v>2421.8910000000001</v>
      </c>
      <c r="B252" s="1">
        <v>1.0009999999999999</v>
      </c>
      <c r="C252" s="1">
        <v>3.371598E-2</v>
      </c>
      <c r="D252" s="1">
        <v>5.9905109999999998E-2</v>
      </c>
      <c r="E252" s="1">
        <v>-5.4220770000000001E-2</v>
      </c>
      <c r="F252" s="1">
        <v>3.7014309999999998E-3</v>
      </c>
      <c r="G252" s="1">
        <v>3140.136</v>
      </c>
      <c r="H252" s="1">
        <v>2704.7620000000002</v>
      </c>
      <c r="I252" s="1">
        <v>2801.3609999999999</v>
      </c>
      <c r="J252" s="1">
        <v>2522.4490000000001</v>
      </c>
      <c r="K252" s="1">
        <v>2891.1559999999999</v>
      </c>
      <c r="L252" s="1">
        <v>3119.7280000000001</v>
      </c>
      <c r="M252" s="1">
        <v>2806.8029999999999</v>
      </c>
      <c r="N252" s="1">
        <v>2771.4290000000001</v>
      </c>
      <c r="O252" s="1">
        <v>3293.8780000000002</v>
      </c>
      <c r="P252" s="1">
        <v>2121.0880000000002</v>
      </c>
      <c r="Q252" s="1">
        <v>2189.116</v>
      </c>
      <c r="R252" s="1">
        <v>-44580.95</v>
      </c>
      <c r="S252" s="1">
        <v>2692.5169999999998</v>
      </c>
      <c r="T252" s="1">
        <v>2617.6869999999999</v>
      </c>
      <c r="U252" s="1">
        <v>-44580.95</v>
      </c>
      <c r="V252" s="1">
        <v>2578.2310000000002</v>
      </c>
      <c r="W252" s="1">
        <v>2540.136</v>
      </c>
      <c r="X252" s="1">
        <v>1995.9179999999999</v>
      </c>
      <c r="Y252" s="1">
        <v>1975.51</v>
      </c>
      <c r="Z252" s="1">
        <v>2960.5439999999999</v>
      </c>
      <c r="AA252" s="1">
        <v>2008.163</v>
      </c>
      <c r="AB252" s="1">
        <v>2508.8440000000001</v>
      </c>
      <c r="AC252" s="1">
        <v>2472.1089999999999</v>
      </c>
      <c r="AD252" s="1">
        <v>1893.8779999999999</v>
      </c>
      <c r="AE252" s="1">
        <v>2600</v>
      </c>
      <c r="AF252" s="1">
        <v>2882.9929999999999</v>
      </c>
      <c r="AG252" s="1">
        <v>3295.2379999999998</v>
      </c>
      <c r="AH252" s="1">
        <v>2736.0540000000001</v>
      </c>
      <c r="AI252" s="1">
        <v>2457.143</v>
      </c>
      <c r="AJ252" s="1">
        <v>2170.0680000000002</v>
      </c>
      <c r="AK252" s="1">
        <v>2625.85</v>
      </c>
      <c r="AL252" s="1">
        <v>2001.3610000000001</v>
      </c>
      <c r="AM252" s="1">
        <v>2126.5309999999999</v>
      </c>
      <c r="AN252" s="1">
        <v>2069.3879999999999</v>
      </c>
      <c r="AO252" s="1">
        <v>1404.0820000000001</v>
      </c>
      <c r="AP252" s="1">
        <v>2613.605</v>
      </c>
      <c r="AQ252" s="1">
        <v>2568.7069999999999</v>
      </c>
      <c r="AR252" s="1">
        <v>2371.4290000000001</v>
      </c>
      <c r="AS252" s="1">
        <v>2351.02</v>
      </c>
      <c r="AT252" s="1">
        <v>2389.116</v>
      </c>
      <c r="AU252" s="1">
        <v>2710.2040000000002</v>
      </c>
      <c r="AV252" s="1">
        <v>2112.9250000000002</v>
      </c>
      <c r="AW252" s="1">
        <v>1508.8440000000001</v>
      </c>
      <c r="AX252" s="1">
        <v>2440.8159999999998</v>
      </c>
      <c r="AY252" s="1">
        <v>2121.0880000000002</v>
      </c>
      <c r="AZ252" s="1">
        <v>2897.9589999999998</v>
      </c>
      <c r="BA252" s="1">
        <v>1692.5170000000001</v>
      </c>
      <c r="BB252" s="1">
        <v>1659.864</v>
      </c>
      <c r="BC252" s="1">
        <v>2336.0540000000001</v>
      </c>
      <c r="BD252" s="1">
        <v>2412.2449999999999</v>
      </c>
      <c r="BE252" s="1">
        <v>2307.4830000000002</v>
      </c>
      <c r="BF252" s="1">
        <v>2594.558</v>
      </c>
      <c r="BG252" s="1">
        <v>2406.8029999999999</v>
      </c>
      <c r="BH252" s="1">
        <v>2029.932</v>
      </c>
      <c r="BI252" s="1">
        <v>1897.9590000000001</v>
      </c>
      <c r="BJ252" s="1">
        <v>2208.163</v>
      </c>
      <c r="BK252" s="1">
        <v>1874.83</v>
      </c>
      <c r="BL252" s="1">
        <v>2164.6260000000002</v>
      </c>
      <c r="BM252" s="1">
        <v>2170.0680000000002</v>
      </c>
      <c r="BN252" s="1">
        <v>2100.6799999999998</v>
      </c>
      <c r="BO252" s="1">
        <v>1458.5029999999999</v>
      </c>
      <c r="BP252" s="1">
        <v>-44580.95</v>
      </c>
      <c r="BQ252" s="1">
        <v>3408.163</v>
      </c>
      <c r="BR252" s="1">
        <v>-44580.95</v>
      </c>
      <c r="BS252" s="1">
        <v>8787.7549999999992</v>
      </c>
      <c r="BT252" s="1">
        <v>-44580.95</v>
      </c>
      <c r="BU252" s="1">
        <v>2435.3739999999998</v>
      </c>
      <c r="BV252" s="1">
        <v>2412.2449999999999</v>
      </c>
      <c r="BW252" s="1">
        <v>2420.4079999999999</v>
      </c>
      <c r="BX252" s="1">
        <v>2213.605</v>
      </c>
      <c r="BY252" s="1">
        <v>2574.15</v>
      </c>
      <c r="BZ252" s="1">
        <v>-93.877549999999999</v>
      </c>
    </row>
    <row r="253" spans="1:78">
      <c r="A253" s="1">
        <v>2436.3910000000001</v>
      </c>
      <c r="B253" s="1">
        <v>1.0009999999999999</v>
      </c>
      <c r="C253" s="1">
        <v>3.3976289999999999E-2</v>
      </c>
      <c r="D253" s="1">
        <v>5.9905109999999998E-2</v>
      </c>
      <c r="E253" s="1">
        <v>-5.395995E-2</v>
      </c>
      <c r="F253" s="1">
        <v>3.8977930000000001E-3</v>
      </c>
      <c r="G253" s="1">
        <v>3137.415</v>
      </c>
      <c r="H253" s="1">
        <v>2704.7620000000002</v>
      </c>
      <c r="I253" s="1">
        <v>2802.721</v>
      </c>
      <c r="J253" s="1">
        <v>2519.7280000000001</v>
      </c>
      <c r="K253" s="1">
        <v>2892.5169999999998</v>
      </c>
      <c r="L253" s="1">
        <v>3121.0880000000002</v>
      </c>
      <c r="M253" s="1">
        <v>2806.8029999999999</v>
      </c>
      <c r="N253" s="1">
        <v>2768.7069999999999</v>
      </c>
      <c r="O253" s="1">
        <v>3293.8780000000002</v>
      </c>
      <c r="P253" s="1">
        <v>2117.0070000000001</v>
      </c>
      <c r="Q253" s="1">
        <v>2187.7550000000001</v>
      </c>
      <c r="R253" s="1">
        <v>-44580.95</v>
      </c>
      <c r="S253" s="1">
        <v>2692.5169999999998</v>
      </c>
      <c r="T253" s="1">
        <v>2616.3270000000002</v>
      </c>
      <c r="U253" s="1">
        <v>-44580.95</v>
      </c>
      <c r="V253" s="1">
        <v>2575.5100000000002</v>
      </c>
      <c r="W253" s="1">
        <v>2536.0540000000001</v>
      </c>
      <c r="X253" s="1">
        <v>1993.1969999999999</v>
      </c>
      <c r="Y253" s="1">
        <v>1974.15</v>
      </c>
      <c r="Z253" s="1">
        <v>2956.4630000000002</v>
      </c>
      <c r="AA253" s="1">
        <v>2008.163</v>
      </c>
      <c r="AB253" s="1">
        <v>2504.7620000000002</v>
      </c>
      <c r="AC253" s="1">
        <v>2468.027</v>
      </c>
      <c r="AD253" s="1">
        <v>1892.5170000000001</v>
      </c>
      <c r="AE253" s="1">
        <v>2598.6390000000001</v>
      </c>
      <c r="AF253" s="1">
        <v>2881.6329999999998</v>
      </c>
      <c r="AG253" s="1">
        <v>3293.8780000000002</v>
      </c>
      <c r="AH253" s="1">
        <v>2734.694</v>
      </c>
      <c r="AI253" s="1">
        <v>2450.34</v>
      </c>
      <c r="AJ253" s="1">
        <v>2171.4290000000001</v>
      </c>
      <c r="AK253" s="1">
        <v>2627.2109999999998</v>
      </c>
      <c r="AL253" s="1">
        <v>1997.279</v>
      </c>
      <c r="AM253" s="1">
        <v>2126.5309999999999</v>
      </c>
      <c r="AN253" s="1">
        <v>2069.3879999999999</v>
      </c>
      <c r="AO253" s="1">
        <v>1402.721</v>
      </c>
      <c r="AP253" s="1">
        <v>2609.5239999999999</v>
      </c>
      <c r="AQ253" s="1">
        <v>2565.9859999999999</v>
      </c>
      <c r="AR253" s="1">
        <v>2368.7069999999999</v>
      </c>
      <c r="AS253" s="1">
        <v>2349.66</v>
      </c>
      <c r="AT253" s="1">
        <v>2387.7550000000001</v>
      </c>
      <c r="AU253" s="1">
        <v>2712.9250000000002</v>
      </c>
      <c r="AV253" s="1">
        <v>2111.5650000000001</v>
      </c>
      <c r="AW253" s="1">
        <v>1511.5650000000001</v>
      </c>
      <c r="AX253" s="1">
        <v>2440.8159999999998</v>
      </c>
      <c r="AY253" s="1">
        <v>2119.7280000000001</v>
      </c>
      <c r="AZ253" s="1">
        <v>2895.2379999999998</v>
      </c>
      <c r="BA253" s="1">
        <v>1692.5170000000001</v>
      </c>
      <c r="BB253" s="1">
        <v>1659.864</v>
      </c>
      <c r="BC253" s="1">
        <v>2337.415</v>
      </c>
      <c r="BD253" s="1">
        <v>2414.9659999999999</v>
      </c>
      <c r="BE253" s="1">
        <v>2306.1219999999998</v>
      </c>
      <c r="BF253" s="1">
        <v>2594.558</v>
      </c>
      <c r="BG253" s="1">
        <v>2406.8029999999999</v>
      </c>
      <c r="BH253" s="1">
        <v>2028.5709999999999</v>
      </c>
      <c r="BI253" s="1">
        <v>1895.2380000000001</v>
      </c>
      <c r="BJ253" s="1">
        <v>2206.8029999999999</v>
      </c>
      <c r="BK253" s="1">
        <v>1873.4690000000001</v>
      </c>
      <c r="BL253" s="1">
        <v>2167.3470000000002</v>
      </c>
      <c r="BM253" s="1">
        <v>2171.4290000000001</v>
      </c>
      <c r="BN253" s="1">
        <v>2102.0410000000002</v>
      </c>
      <c r="BO253" s="1">
        <v>1459.864</v>
      </c>
      <c r="BP253" s="1">
        <v>-44580.95</v>
      </c>
      <c r="BQ253" s="1">
        <v>3410.884</v>
      </c>
      <c r="BR253" s="1">
        <v>-44580.95</v>
      </c>
      <c r="BS253" s="1">
        <v>8808.1630000000005</v>
      </c>
      <c r="BT253" s="1">
        <v>-44580.95</v>
      </c>
      <c r="BU253" s="1">
        <v>2439.4560000000001</v>
      </c>
      <c r="BV253" s="1">
        <v>2414.9659999999999</v>
      </c>
      <c r="BW253" s="1">
        <v>2423.1289999999999</v>
      </c>
      <c r="BX253" s="1">
        <v>2216.3270000000002</v>
      </c>
      <c r="BY253" s="1">
        <v>2575.5100000000002</v>
      </c>
      <c r="BZ253" s="1">
        <v>-93.877549999999999</v>
      </c>
    </row>
    <row r="254" spans="1:78">
      <c r="A254" s="1">
        <v>2450.8910000000001</v>
      </c>
      <c r="B254" s="1">
        <v>1.0009999999999999</v>
      </c>
      <c r="C254" s="1">
        <v>3.3781060000000002E-2</v>
      </c>
      <c r="D254" s="1">
        <v>6.0170069999999999E-2</v>
      </c>
      <c r="E254" s="1">
        <v>-5.4025150000000001E-2</v>
      </c>
      <c r="F254" s="1">
        <v>4.0941559999999998E-3</v>
      </c>
      <c r="G254" s="1">
        <v>3137.415</v>
      </c>
      <c r="H254" s="1">
        <v>2704.7620000000002</v>
      </c>
      <c r="I254" s="1">
        <v>2802.721</v>
      </c>
      <c r="J254" s="1">
        <v>2519.7280000000001</v>
      </c>
      <c r="K254" s="1">
        <v>2891.1559999999999</v>
      </c>
      <c r="L254" s="1">
        <v>3123.81</v>
      </c>
      <c r="M254" s="1">
        <v>2806.8029999999999</v>
      </c>
      <c r="N254" s="1">
        <v>2771.4290000000001</v>
      </c>
      <c r="O254" s="1">
        <v>3293.8780000000002</v>
      </c>
      <c r="P254" s="1">
        <v>2117.0070000000001</v>
      </c>
      <c r="Q254" s="1">
        <v>2185.0340000000001</v>
      </c>
      <c r="R254" s="1">
        <v>-44580.95</v>
      </c>
      <c r="S254" s="1">
        <v>2688.4349999999999</v>
      </c>
      <c r="T254" s="1">
        <v>2612.2449999999999</v>
      </c>
      <c r="U254" s="1">
        <v>-44580.95</v>
      </c>
      <c r="V254" s="1">
        <v>2572.7890000000002</v>
      </c>
      <c r="W254" s="1">
        <v>2536.0540000000001</v>
      </c>
      <c r="X254" s="1">
        <v>1990.4760000000001</v>
      </c>
      <c r="Y254" s="1">
        <v>1972.789</v>
      </c>
      <c r="Z254" s="1">
        <v>2953.741</v>
      </c>
      <c r="AA254" s="1">
        <v>2006.8030000000001</v>
      </c>
      <c r="AB254" s="1">
        <v>2502.0410000000002</v>
      </c>
      <c r="AC254" s="1">
        <v>2468.027</v>
      </c>
      <c r="AD254" s="1">
        <v>1889.796</v>
      </c>
      <c r="AE254" s="1">
        <v>2594.558</v>
      </c>
      <c r="AF254" s="1">
        <v>2877.5509999999999</v>
      </c>
      <c r="AG254" s="1">
        <v>3293.8780000000002</v>
      </c>
      <c r="AH254" s="1">
        <v>2734.694</v>
      </c>
      <c r="AI254" s="1">
        <v>2453.0610000000001</v>
      </c>
      <c r="AJ254" s="1">
        <v>2167.3470000000002</v>
      </c>
      <c r="AK254" s="1">
        <v>2623.1289999999999</v>
      </c>
      <c r="AL254" s="1">
        <v>1997.279</v>
      </c>
      <c r="AM254" s="1">
        <v>2126.5309999999999</v>
      </c>
      <c r="AN254" s="1">
        <v>2072.1089999999999</v>
      </c>
      <c r="AO254" s="1">
        <v>1401.3610000000001</v>
      </c>
      <c r="AP254" s="1">
        <v>2605.442</v>
      </c>
      <c r="AQ254" s="1">
        <v>2565.9859999999999</v>
      </c>
      <c r="AR254" s="1">
        <v>2367.3470000000002</v>
      </c>
      <c r="AS254" s="1">
        <v>2351.02</v>
      </c>
      <c r="AT254" s="1">
        <v>2386.395</v>
      </c>
      <c r="AU254" s="1">
        <v>2707.4830000000002</v>
      </c>
      <c r="AV254" s="1">
        <v>2112.9250000000002</v>
      </c>
      <c r="AW254" s="1">
        <v>1512.925</v>
      </c>
      <c r="AX254" s="1">
        <v>2443.5369999999998</v>
      </c>
      <c r="AY254" s="1">
        <v>2122.4490000000001</v>
      </c>
      <c r="AZ254" s="1">
        <v>2895.2379999999998</v>
      </c>
      <c r="BA254" s="1">
        <v>1689.796</v>
      </c>
      <c r="BB254" s="1">
        <v>1661.2239999999999</v>
      </c>
      <c r="BC254" s="1">
        <v>2341.4969999999998</v>
      </c>
      <c r="BD254" s="1">
        <v>2412.2449999999999</v>
      </c>
      <c r="BE254" s="1">
        <v>2306.1219999999998</v>
      </c>
      <c r="BF254" s="1">
        <v>2594.558</v>
      </c>
      <c r="BG254" s="1">
        <v>2408.163</v>
      </c>
      <c r="BH254" s="1">
        <v>2028.5709999999999</v>
      </c>
      <c r="BI254" s="1">
        <v>1899.32</v>
      </c>
      <c r="BJ254" s="1">
        <v>2206.8029999999999</v>
      </c>
      <c r="BK254" s="1">
        <v>1874.83</v>
      </c>
      <c r="BL254" s="1">
        <v>2168.7069999999999</v>
      </c>
      <c r="BM254" s="1">
        <v>2170.0680000000002</v>
      </c>
      <c r="BN254" s="1">
        <v>2104.7620000000002</v>
      </c>
      <c r="BO254" s="1">
        <v>1459.864</v>
      </c>
      <c r="BP254" s="1">
        <v>-44580.95</v>
      </c>
      <c r="BQ254" s="1">
        <v>3410.884</v>
      </c>
      <c r="BR254" s="1">
        <v>-44580.95</v>
      </c>
      <c r="BS254" s="1">
        <v>8831.2929999999997</v>
      </c>
      <c r="BT254" s="1">
        <v>-44580.95</v>
      </c>
      <c r="BU254" s="1">
        <v>2438.0949999999998</v>
      </c>
      <c r="BV254" s="1">
        <v>2413.605</v>
      </c>
      <c r="BW254" s="1">
        <v>2421.7689999999998</v>
      </c>
      <c r="BX254" s="1">
        <v>2216.3270000000002</v>
      </c>
      <c r="BY254" s="1">
        <v>2574.15</v>
      </c>
      <c r="BZ254" s="1">
        <v>-93.877549999999999</v>
      </c>
    </row>
    <row r="255" spans="1:78">
      <c r="A255" s="1">
        <v>2465.3910000000001</v>
      </c>
      <c r="B255" s="1">
        <v>1.0009999999999999</v>
      </c>
      <c r="C255" s="1">
        <v>3.371598E-2</v>
      </c>
      <c r="D255" s="1">
        <v>6.0170069999999999E-2</v>
      </c>
      <c r="E255" s="1">
        <v>-5.395995E-2</v>
      </c>
      <c r="F255" s="1">
        <v>4.2250639999999997E-3</v>
      </c>
      <c r="G255" s="1">
        <v>3140.136</v>
      </c>
      <c r="H255" s="1">
        <v>2704.7620000000002</v>
      </c>
      <c r="I255" s="1">
        <v>2801.3609999999999</v>
      </c>
      <c r="J255" s="1">
        <v>2519.7280000000001</v>
      </c>
      <c r="K255" s="1">
        <v>2892.5169999999998</v>
      </c>
      <c r="L255" s="1">
        <v>3122.4490000000001</v>
      </c>
      <c r="M255" s="1">
        <v>2808.163</v>
      </c>
      <c r="N255" s="1">
        <v>2770.0680000000002</v>
      </c>
      <c r="O255" s="1">
        <v>3293.8780000000002</v>
      </c>
      <c r="P255" s="1">
        <v>2115.6460000000002</v>
      </c>
      <c r="Q255" s="1">
        <v>2185.0340000000001</v>
      </c>
      <c r="R255" s="1">
        <v>-44580.95</v>
      </c>
      <c r="S255" s="1">
        <v>2689.7959999999998</v>
      </c>
      <c r="T255" s="1">
        <v>2614.9659999999999</v>
      </c>
      <c r="U255" s="1">
        <v>-44580.95</v>
      </c>
      <c r="V255" s="1">
        <v>2575.5100000000002</v>
      </c>
      <c r="W255" s="1">
        <v>2536.0540000000001</v>
      </c>
      <c r="X255" s="1">
        <v>1991.837</v>
      </c>
      <c r="Y255" s="1">
        <v>1971.4290000000001</v>
      </c>
      <c r="Z255" s="1">
        <v>2952.3809999999999</v>
      </c>
      <c r="AA255" s="1">
        <v>2005.442</v>
      </c>
      <c r="AB255" s="1">
        <v>2504.7620000000002</v>
      </c>
      <c r="AC255" s="1">
        <v>2466.6669999999999</v>
      </c>
      <c r="AD255" s="1">
        <v>1889.796</v>
      </c>
      <c r="AE255" s="1">
        <v>2594.558</v>
      </c>
      <c r="AF255" s="1">
        <v>2877.5509999999999</v>
      </c>
      <c r="AG255" s="1">
        <v>3293.8780000000002</v>
      </c>
      <c r="AH255" s="1">
        <v>2737.415</v>
      </c>
      <c r="AI255" s="1">
        <v>2451.701</v>
      </c>
      <c r="AJ255" s="1">
        <v>2170.0680000000002</v>
      </c>
      <c r="AK255" s="1">
        <v>2625.85</v>
      </c>
      <c r="AL255" s="1">
        <v>1998.6389999999999</v>
      </c>
      <c r="AM255" s="1">
        <v>2127.8910000000001</v>
      </c>
      <c r="AN255" s="1">
        <v>2073.4690000000001</v>
      </c>
      <c r="AO255" s="1">
        <v>1402.721</v>
      </c>
      <c r="AP255" s="1">
        <v>2610.884</v>
      </c>
      <c r="AQ255" s="1">
        <v>2565.9859999999999</v>
      </c>
      <c r="AR255" s="1">
        <v>2370.0680000000002</v>
      </c>
      <c r="AS255" s="1">
        <v>2349.66</v>
      </c>
      <c r="AT255" s="1">
        <v>2387.7550000000001</v>
      </c>
      <c r="AU255" s="1">
        <v>2707.4830000000002</v>
      </c>
      <c r="AV255" s="1">
        <v>2111.5650000000001</v>
      </c>
      <c r="AW255" s="1">
        <v>1511.5650000000001</v>
      </c>
      <c r="AX255" s="1">
        <v>2438.0949999999998</v>
      </c>
      <c r="AY255" s="1">
        <v>2118.3670000000002</v>
      </c>
      <c r="AZ255" s="1">
        <v>2895.2379999999998</v>
      </c>
      <c r="BA255" s="1">
        <v>1691.1559999999999</v>
      </c>
      <c r="BB255" s="1">
        <v>1661.2239999999999</v>
      </c>
      <c r="BC255" s="1">
        <v>2342.857</v>
      </c>
      <c r="BD255" s="1">
        <v>2413.605</v>
      </c>
      <c r="BE255" s="1">
        <v>2307.4830000000002</v>
      </c>
      <c r="BF255" s="1">
        <v>2595.9180000000001</v>
      </c>
      <c r="BG255" s="1">
        <v>2409.5239999999999</v>
      </c>
      <c r="BH255" s="1">
        <v>2032.653</v>
      </c>
      <c r="BI255" s="1">
        <v>1895.2380000000001</v>
      </c>
      <c r="BJ255" s="1">
        <v>2208.163</v>
      </c>
      <c r="BK255" s="1">
        <v>1874.83</v>
      </c>
      <c r="BL255" s="1">
        <v>2168.7069999999999</v>
      </c>
      <c r="BM255" s="1">
        <v>2170.0680000000002</v>
      </c>
      <c r="BN255" s="1">
        <v>2100.6799999999998</v>
      </c>
      <c r="BO255" s="1">
        <v>1459.864</v>
      </c>
      <c r="BP255" s="1">
        <v>-44580.95</v>
      </c>
      <c r="BQ255" s="1">
        <v>3410.884</v>
      </c>
      <c r="BR255" s="1">
        <v>-44580.95</v>
      </c>
      <c r="BS255" s="1">
        <v>8795.9179999999997</v>
      </c>
      <c r="BT255" s="1">
        <v>-44580.95</v>
      </c>
      <c r="BU255" s="1">
        <v>2438.0949999999998</v>
      </c>
      <c r="BV255" s="1">
        <v>2409.5239999999999</v>
      </c>
      <c r="BW255" s="1">
        <v>2420.4079999999999</v>
      </c>
      <c r="BX255" s="1">
        <v>2223.1289999999999</v>
      </c>
      <c r="BY255" s="1">
        <v>2575.5100000000002</v>
      </c>
      <c r="BZ255" s="1">
        <v>-93.877549999999999</v>
      </c>
    </row>
    <row r="256" spans="1:78">
      <c r="A256" s="1">
        <v>2479.8910000000001</v>
      </c>
      <c r="B256" s="1">
        <v>0.98699999999999999</v>
      </c>
      <c r="C256" s="1">
        <v>3.3781060000000002E-2</v>
      </c>
      <c r="D256" s="1">
        <v>6.0170069999999999E-2</v>
      </c>
      <c r="E256" s="1">
        <v>-5.4285970000000003E-2</v>
      </c>
      <c r="F256" s="1">
        <v>4.1596100000000002E-3</v>
      </c>
      <c r="G256" s="1">
        <v>3140.136</v>
      </c>
      <c r="H256" s="1">
        <v>2707.4830000000002</v>
      </c>
      <c r="I256" s="1">
        <v>2802.721</v>
      </c>
      <c r="J256" s="1">
        <v>2522.4490000000001</v>
      </c>
      <c r="K256" s="1">
        <v>2892.5169999999998</v>
      </c>
      <c r="L256" s="1">
        <v>3125.17</v>
      </c>
      <c r="M256" s="1">
        <v>2810.884</v>
      </c>
      <c r="N256" s="1">
        <v>2772.7890000000002</v>
      </c>
      <c r="O256" s="1">
        <v>3293.8780000000002</v>
      </c>
      <c r="P256" s="1">
        <v>2115.6460000000002</v>
      </c>
      <c r="Q256" s="1">
        <v>2185.0340000000001</v>
      </c>
      <c r="R256" s="1">
        <v>-44580.95</v>
      </c>
      <c r="S256" s="1">
        <v>2689.7959999999998</v>
      </c>
      <c r="T256" s="1">
        <v>2614.9659999999999</v>
      </c>
      <c r="U256" s="1">
        <v>-44580.95</v>
      </c>
      <c r="V256" s="1">
        <v>2574.15</v>
      </c>
      <c r="W256" s="1">
        <v>2538.7759999999998</v>
      </c>
      <c r="X256" s="1">
        <v>1990.4760000000001</v>
      </c>
      <c r="Y256" s="1">
        <v>1971.4290000000001</v>
      </c>
      <c r="Z256" s="1">
        <v>2955.1019999999999</v>
      </c>
      <c r="AA256" s="1">
        <v>2008.163</v>
      </c>
      <c r="AB256" s="1">
        <v>2504.7620000000002</v>
      </c>
      <c r="AC256" s="1">
        <v>2469.3879999999999</v>
      </c>
      <c r="AD256" s="1">
        <v>1889.796</v>
      </c>
      <c r="AE256" s="1">
        <v>2595.9180000000001</v>
      </c>
      <c r="AF256" s="1">
        <v>2877.5509999999999</v>
      </c>
      <c r="AG256" s="1">
        <v>3293.8780000000002</v>
      </c>
      <c r="AH256" s="1">
        <v>2733.3330000000001</v>
      </c>
      <c r="AI256" s="1">
        <v>2453.0610000000001</v>
      </c>
      <c r="AJ256" s="1">
        <v>2170.0680000000002</v>
      </c>
      <c r="AK256" s="1">
        <v>2625.85</v>
      </c>
      <c r="AL256" s="1">
        <v>2000</v>
      </c>
      <c r="AM256" s="1">
        <v>2126.5309999999999</v>
      </c>
      <c r="AN256" s="1">
        <v>2072.1089999999999</v>
      </c>
      <c r="AO256" s="1">
        <v>1404.0820000000001</v>
      </c>
      <c r="AP256" s="1">
        <v>2609.5239999999999</v>
      </c>
      <c r="AQ256" s="1">
        <v>2568.7069999999999</v>
      </c>
      <c r="AR256" s="1">
        <v>2368.7069999999999</v>
      </c>
      <c r="AS256" s="1">
        <v>2348.299</v>
      </c>
      <c r="AT256" s="1">
        <v>2387.7550000000001</v>
      </c>
      <c r="AU256" s="1">
        <v>2708.8440000000001</v>
      </c>
      <c r="AV256" s="1">
        <v>2110.2040000000002</v>
      </c>
      <c r="AW256" s="1">
        <v>1515.646</v>
      </c>
      <c r="AX256" s="1">
        <v>2439.4560000000001</v>
      </c>
      <c r="AY256" s="1">
        <v>2119.7280000000001</v>
      </c>
      <c r="AZ256" s="1">
        <v>2896.5990000000002</v>
      </c>
      <c r="BA256" s="1">
        <v>1695.2380000000001</v>
      </c>
      <c r="BB256" s="1">
        <v>1661.2239999999999</v>
      </c>
      <c r="BC256" s="1">
        <v>2342.857</v>
      </c>
      <c r="BD256" s="1">
        <v>2414.9659999999999</v>
      </c>
      <c r="BE256" s="1">
        <v>2307.4830000000002</v>
      </c>
      <c r="BF256" s="1">
        <v>2595.9180000000001</v>
      </c>
      <c r="BG256" s="1">
        <v>2409.5239999999999</v>
      </c>
      <c r="BH256" s="1">
        <v>2029.932</v>
      </c>
      <c r="BI256" s="1">
        <v>1896.5989999999999</v>
      </c>
      <c r="BJ256" s="1">
        <v>2206.8029999999999</v>
      </c>
      <c r="BK256" s="1">
        <v>1874.83</v>
      </c>
      <c r="BL256" s="1">
        <v>2167.3470000000002</v>
      </c>
      <c r="BM256" s="1">
        <v>2172.7890000000002</v>
      </c>
      <c r="BN256" s="1">
        <v>2097.9589999999998</v>
      </c>
      <c r="BO256" s="1">
        <v>1458.5029999999999</v>
      </c>
      <c r="BP256" s="1">
        <v>-44580.95</v>
      </c>
      <c r="BQ256" s="1">
        <v>3413.605</v>
      </c>
      <c r="BR256" s="1">
        <v>-44580.95</v>
      </c>
      <c r="BS256" s="1">
        <v>8846.259</v>
      </c>
      <c r="BT256" s="1">
        <v>-44580.95</v>
      </c>
      <c r="BU256" s="1">
        <v>2440.8159999999998</v>
      </c>
      <c r="BV256" s="1">
        <v>2409.5239999999999</v>
      </c>
      <c r="BW256" s="1">
        <v>2420.4079999999999</v>
      </c>
      <c r="BX256" s="1">
        <v>2219.0479999999998</v>
      </c>
      <c r="BY256" s="1">
        <v>2571.4290000000001</v>
      </c>
      <c r="BZ256" s="1">
        <v>-93.877549999999999</v>
      </c>
    </row>
    <row r="257" spans="1:78">
      <c r="A257" s="1">
        <v>2494.3910000000001</v>
      </c>
      <c r="B257" s="1">
        <v>1.0009999999999999</v>
      </c>
      <c r="C257" s="1">
        <v>3.3781060000000002E-2</v>
      </c>
      <c r="D257" s="1">
        <v>6.03688E-2</v>
      </c>
      <c r="E257" s="1">
        <v>-5.4025150000000001E-2</v>
      </c>
      <c r="F257" s="1">
        <v>4.2250639999999997E-3</v>
      </c>
      <c r="G257" s="1">
        <v>3141.4969999999998</v>
      </c>
      <c r="H257" s="1">
        <v>2707.4830000000002</v>
      </c>
      <c r="I257" s="1">
        <v>2806.8029999999999</v>
      </c>
      <c r="J257" s="1">
        <v>2525.17</v>
      </c>
      <c r="K257" s="1">
        <v>2895.2379999999998</v>
      </c>
      <c r="L257" s="1">
        <v>3126.5309999999999</v>
      </c>
      <c r="M257" s="1">
        <v>2812.2449999999999</v>
      </c>
      <c r="N257" s="1">
        <v>2772.7890000000002</v>
      </c>
      <c r="O257" s="1">
        <v>3293.8780000000002</v>
      </c>
      <c r="P257" s="1">
        <v>2118.3670000000002</v>
      </c>
      <c r="Q257" s="1">
        <v>2187.7550000000001</v>
      </c>
      <c r="R257" s="1">
        <v>-44580.95</v>
      </c>
      <c r="S257" s="1">
        <v>2689.7959999999998</v>
      </c>
      <c r="T257" s="1">
        <v>2614.9659999999999</v>
      </c>
      <c r="U257" s="1">
        <v>-44580.95</v>
      </c>
      <c r="V257" s="1">
        <v>2576.8710000000001</v>
      </c>
      <c r="W257" s="1">
        <v>2538.7759999999998</v>
      </c>
      <c r="X257" s="1">
        <v>1991.837</v>
      </c>
      <c r="Y257" s="1">
        <v>1976.8710000000001</v>
      </c>
      <c r="Z257" s="1">
        <v>2956.4630000000002</v>
      </c>
      <c r="AA257" s="1">
        <v>2010.884</v>
      </c>
      <c r="AB257" s="1">
        <v>2507.4830000000002</v>
      </c>
      <c r="AC257" s="1">
        <v>2470.748</v>
      </c>
      <c r="AD257" s="1">
        <v>1895.2380000000001</v>
      </c>
      <c r="AE257" s="1">
        <v>2600</v>
      </c>
      <c r="AF257" s="1">
        <v>2880.2719999999999</v>
      </c>
      <c r="AG257" s="1">
        <v>3296.5990000000002</v>
      </c>
      <c r="AH257" s="1">
        <v>2733.3330000000001</v>
      </c>
      <c r="AI257" s="1">
        <v>2454.422</v>
      </c>
      <c r="AJ257" s="1">
        <v>2172.7890000000002</v>
      </c>
      <c r="AK257" s="1">
        <v>2627.2109999999998</v>
      </c>
      <c r="AL257" s="1">
        <v>2004.0820000000001</v>
      </c>
      <c r="AM257" s="1">
        <v>2130.6120000000001</v>
      </c>
      <c r="AN257" s="1">
        <v>2073.4690000000001</v>
      </c>
      <c r="AO257" s="1">
        <v>1405.442</v>
      </c>
      <c r="AP257" s="1">
        <v>2613.605</v>
      </c>
      <c r="AQ257" s="1">
        <v>2570.0680000000002</v>
      </c>
      <c r="AR257" s="1">
        <v>2370.0680000000002</v>
      </c>
      <c r="AS257" s="1">
        <v>2352.3809999999999</v>
      </c>
      <c r="AT257" s="1">
        <v>2387.7550000000001</v>
      </c>
      <c r="AU257" s="1">
        <v>2711.5650000000001</v>
      </c>
      <c r="AV257" s="1">
        <v>2112.9250000000002</v>
      </c>
      <c r="AW257" s="1">
        <v>1518.367</v>
      </c>
      <c r="AX257" s="1">
        <v>2443.5369999999998</v>
      </c>
      <c r="AY257" s="1">
        <v>2125.17</v>
      </c>
      <c r="AZ257" s="1">
        <v>2900.68</v>
      </c>
      <c r="BA257" s="1">
        <v>1695.2380000000001</v>
      </c>
      <c r="BB257" s="1">
        <v>1663.9459999999999</v>
      </c>
      <c r="BC257" s="1">
        <v>2344.2179999999998</v>
      </c>
      <c r="BD257" s="1">
        <v>2416.3270000000002</v>
      </c>
      <c r="BE257" s="1">
        <v>2311.5650000000001</v>
      </c>
      <c r="BF257" s="1">
        <v>2597.279</v>
      </c>
      <c r="BG257" s="1">
        <v>2413.605</v>
      </c>
      <c r="BH257" s="1">
        <v>2031.2929999999999</v>
      </c>
      <c r="BI257" s="1">
        <v>1897.9590000000001</v>
      </c>
      <c r="BJ257" s="1">
        <v>2208.163</v>
      </c>
      <c r="BK257" s="1">
        <v>1877.5509999999999</v>
      </c>
      <c r="BL257" s="1">
        <v>2170.0680000000002</v>
      </c>
      <c r="BM257" s="1">
        <v>2174.15</v>
      </c>
      <c r="BN257" s="1">
        <v>2103.4009999999998</v>
      </c>
      <c r="BO257" s="1">
        <v>1461.2239999999999</v>
      </c>
      <c r="BP257" s="1">
        <v>-44580.95</v>
      </c>
      <c r="BQ257" s="1">
        <v>3412.2449999999999</v>
      </c>
      <c r="BR257" s="1">
        <v>-44580.95</v>
      </c>
      <c r="BS257" s="1">
        <v>8868.027</v>
      </c>
      <c r="BT257" s="1">
        <v>-44580.95</v>
      </c>
      <c r="BU257" s="1">
        <v>2440.8159999999998</v>
      </c>
      <c r="BV257" s="1">
        <v>2414.9659999999999</v>
      </c>
      <c r="BW257" s="1">
        <v>2421.7689999999998</v>
      </c>
      <c r="BX257" s="1">
        <v>2220.4079999999999</v>
      </c>
      <c r="BY257" s="1">
        <v>2576.8710000000001</v>
      </c>
      <c r="BZ257" s="1">
        <v>-93.877549999999999</v>
      </c>
    </row>
    <row r="258" spans="1:78">
      <c r="A258" s="1">
        <v>2508.8910000000001</v>
      </c>
      <c r="B258" s="1">
        <v>1.0009999999999999</v>
      </c>
      <c r="C258" s="1">
        <v>3.3976289999999999E-2</v>
      </c>
      <c r="D258" s="1">
        <v>6.0898729999999998E-2</v>
      </c>
      <c r="E258" s="1">
        <v>-5.4025150000000001E-2</v>
      </c>
      <c r="F258" s="1">
        <v>4.1596100000000002E-3</v>
      </c>
      <c r="G258" s="1">
        <v>3142.857</v>
      </c>
      <c r="H258" s="1">
        <v>2708.8440000000001</v>
      </c>
      <c r="I258" s="1">
        <v>2805.442</v>
      </c>
      <c r="J258" s="1">
        <v>2522.4490000000001</v>
      </c>
      <c r="K258" s="1">
        <v>2893.8780000000002</v>
      </c>
      <c r="L258" s="1">
        <v>3125.17</v>
      </c>
      <c r="M258" s="1">
        <v>2810.884</v>
      </c>
      <c r="N258" s="1">
        <v>2774.15</v>
      </c>
      <c r="O258" s="1">
        <v>3293.8780000000002</v>
      </c>
      <c r="P258" s="1">
        <v>2115.6460000000002</v>
      </c>
      <c r="Q258" s="1">
        <v>2186.395</v>
      </c>
      <c r="R258" s="1">
        <v>-44580.95</v>
      </c>
      <c r="S258" s="1">
        <v>2689.7959999999998</v>
      </c>
      <c r="T258" s="1">
        <v>2616.3270000000002</v>
      </c>
      <c r="U258" s="1">
        <v>-44580.95</v>
      </c>
      <c r="V258" s="1">
        <v>2576.8710000000001</v>
      </c>
      <c r="W258" s="1">
        <v>2538.7759999999998</v>
      </c>
      <c r="X258" s="1">
        <v>1990.4760000000001</v>
      </c>
      <c r="Y258" s="1">
        <v>1971.4290000000001</v>
      </c>
      <c r="Z258" s="1">
        <v>2957.8229999999999</v>
      </c>
      <c r="AA258" s="1">
        <v>2010.884</v>
      </c>
      <c r="AB258" s="1">
        <v>2507.4830000000002</v>
      </c>
      <c r="AC258" s="1">
        <v>2469.3879999999999</v>
      </c>
      <c r="AD258" s="1">
        <v>1893.8779999999999</v>
      </c>
      <c r="AE258" s="1">
        <v>2600</v>
      </c>
      <c r="AF258" s="1">
        <v>2877.5509999999999</v>
      </c>
      <c r="AG258" s="1">
        <v>3293.8780000000002</v>
      </c>
      <c r="AH258" s="1">
        <v>2734.694</v>
      </c>
      <c r="AI258" s="1">
        <v>2451.701</v>
      </c>
      <c r="AJ258" s="1">
        <v>2170.0680000000002</v>
      </c>
      <c r="AK258" s="1">
        <v>2627.2109999999998</v>
      </c>
      <c r="AL258" s="1">
        <v>2002.721</v>
      </c>
      <c r="AM258" s="1">
        <v>2131.973</v>
      </c>
      <c r="AN258" s="1">
        <v>2074.83</v>
      </c>
      <c r="AO258" s="1">
        <v>1405.442</v>
      </c>
      <c r="AP258" s="1">
        <v>2614.9659999999999</v>
      </c>
      <c r="AQ258" s="1">
        <v>2571.4290000000001</v>
      </c>
      <c r="AR258" s="1">
        <v>2372.7890000000002</v>
      </c>
      <c r="AS258" s="1">
        <v>2353.741</v>
      </c>
      <c r="AT258" s="1">
        <v>2389.116</v>
      </c>
      <c r="AU258" s="1">
        <v>2710.2040000000002</v>
      </c>
      <c r="AV258" s="1">
        <v>2114.2860000000001</v>
      </c>
      <c r="AW258" s="1">
        <v>1517.0070000000001</v>
      </c>
      <c r="AX258" s="1">
        <v>2442.1770000000001</v>
      </c>
      <c r="AY258" s="1">
        <v>2125.17</v>
      </c>
      <c r="AZ258" s="1">
        <v>2900.68</v>
      </c>
      <c r="BA258" s="1">
        <v>1699.32</v>
      </c>
      <c r="BB258" s="1">
        <v>1661.2239999999999</v>
      </c>
      <c r="BC258" s="1">
        <v>2345.578</v>
      </c>
      <c r="BD258" s="1">
        <v>2414.9659999999999</v>
      </c>
      <c r="BE258" s="1">
        <v>2310.2040000000002</v>
      </c>
      <c r="BF258" s="1">
        <v>2597.279</v>
      </c>
      <c r="BG258" s="1">
        <v>2412.2449999999999</v>
      </c>
      <c r="BH258" s="1">
        <v>2034.0139999999999</v>
      </c>
      <c r="BI258" s="1">
        <v>1897.9590000000001</v>
      </c>
      <c r="BJ258" s="1">
        <v>2208.163</v>
      </c>
      <c r="BK258" s="1">
        <v>1880.2719999999999</v>
      </c>
      <c r="BL258" s="1">
        <v>2171.4290000000001</v>
      </c>
      <c r="BM258" s="1">
        <v>2172.7890000000002</v>
      </c>
      <c r="BN258" s="1">
        <v>2104.7620000000002</v>
      </c>
      <c r="BO258" s="1">
        <v>1461.2239999999999</v>
      </c>
      <c r="BP258" s="1">
        <v>-44580.95</v>
      </c>
      <c r="BQ258" s="1">
        <v>3414.9659999999999</v>
      </c>
      <c r="BR258" s="1">
        <v>-44580.95</v>
      </c>
      <c r="BS258" s="1">
        <v>8872.1090000000004</v>
      </c>
      <c r="BT258" s="1">
        <v>-44580.95</v>
      </c>
      <c r="BU258" s="1">
        <v>2443.5369999999998</v>
      </c>
      <c r="BV258" s="1">
        <v>2416.3270000000002</v>
      </c>
      <c r="BW258" s="1">
        <v>2425.85</v>
      </c>
      <c r="BX258" s="1">
        <v>2221.7689999999998</v>
      </c>
      <c r="BY258" s="1">
        <v>2579.5920000000001</v>
      </c>
      <c r="BZ258" s="1">
        <v>-63.94558</v>
      </c>
    </row>
    <row r="259" spans="1:78">
      <c r="A259" s="1">
        <v>2523.3910000000001</v>
      </c>
      <c r="B259" s="1">
        <v>0.315</v>
      </c>
      <c r="C259" s="1">
        <v>2.7078209999999998E-2</v>
      </c>
      <c r="D259" s="1">
        <v>6.1031210000000002E-2</v>
      </c>
      <c r="E259" s="1">
        <v>-5.480761E-2</v>
      </c>
      <c r="F259" s="1">
        <v>5.206876E-3</v>
      </c>
      <c r="G259" s="1">
        <v>3126.5309999999999</v>
      </c>
      <c r="H259" s="1">
        <v>2692.5169999999998</v>
      </c>
      <c r="I259" s="1">
        <v>2795.9180000000001</v>
      </c>
      <c r="J259" s="1">
        <v>2515.6460000000002</v>
      </c>
      <c r="K259" s="1">
        <v>2893.8780000000002</v>
      </c>
      <c r="L259" s="1">
        <v>3125.17</v>
      </c>
      <c r="M259" s="1">
        <v>2809.5239999999999</v>
      </c>
      <c r="N259" s="1">
        <v>2774.15</v>
      </c>
      <c r="O259" s="1">
        <v>3291.1559999999999</v>
      </c>
      <c r="P259" s="1">
        <v>2115.6460000000002</v>
      </c>
      <c r="Q259" s="1">
        <v>2186.395</v>
      </c>
      <c r="R259" s="1">
        <v>-44580.95</v>
      </c>
      <c r="S259" s="1">
        <v>2689.7959999999998</v>
      </c>
      <c r="T259" s="1">
        <v>2614.9659999999999</v>
      </c>
      <c r="U259" s="1">
        <v>-44580.95</v>
      </c>
      <c r="V259" s="1">
        <v>2575.5100000000002</v>
      </c>
      <c r="W259" s="1">
        <v>2537.415</v>
      </c>
      <c r="X259" s="1">
        <v>1990.4760000000001</v>
      </c>
      <c r="Y259" s="1">
        <v>1968.7070000000001</v>
      </c>
      <c r="Z259" s="1">
        <v>2949.66</v>
      </c>
      <c r="AA259" s="1">
        <v>2008.163</v>
      </c>
      <c r="AB259" s="1">
        <v>2504.7620000000002</v>
      </c>
      <c r="AC259" s="1">
        <v>2466.6669999999999</v>
      </c>
      <c r="AD259" s="1">
        <v>1887.075</v>
      </c>
      <c r="AE259" s="1">
        <v>2595.9180000000001</v>
      </c>
      <c r="AF259" s="1">
        <v>2873.4690000000001</v>
      </c>
      <c r="AG259" s="1">
        <v>3295.2379999999998</v>
      </c>
      <c r="AH259" s="1">
        <v>2733.3330000000001</v>
      </c>
      <c r="AI259" s="1">
        <v>2450.34</v>
      </c>
      <c r="AJ259" s="1">
        <v>2170.0680000000002</v>
      </c>
      <c r="AK259" s="1">
        <v>2628.5709999999999</v>
      </c>
      <c r="AL259" s="1">
        <v>2004.0820000000001</v>
      </c>
      <c r="AM259" s="1">
        <v>2127.8910000000001</v>
      </c>
      <c r="AN259" s="1">
        <v>2072.1089999999999</v>
      </c>
      <c r="AO259" s="1">
        <v>1404.0820000000001</v>
      </c>
      <c r="AP259" s="1">
        <v>2608.163</v>
      </c>
      <c r="AQ259" s="1">
        <v>2565.9859999999999</v>
      </c>
      <c r="AR259" s="1">
        <v>2365.9859999999999</v>
      </c>
      <c r="AS259" s="1">
        <v>2348.299</v>
      </c>
      <c r="AT259" s="1">
        <v>2386.395</v>
      </c>
      <c r="AU259" s="1">
        <v>2704.7620000000002</v>
      </c>
      <c r="AV259" s="1">
        <v>2108.8440000000001</v>
      </c>
      <c r="AW259" s="1">
        <v>1515.646</v>
      </c>
      <c r="AX259" s="1">
        <v>2439.4560000000001</v>
      </c>
      <c r="AY259" s="1">
        <v>2121.0880000000002</v>
      </c>
      <c r="AZ259" s="1">
        <v>2896.5990000000002</v>
      </c>
      <c r="BA259" s="1">
        <v>1693.8779999999999</v>
      </c>
      <c r="BB259" s="1">
        <v>1662.585</v>
      </c>
      <c r="BC259" s="1">
        <v>2344.2179999999998</v>
      </c>
      <c r="BD259" s="1">
        <v>2412.2449999999999</v>
      </c>
      <c r="BE259" s="1">
        <v>2304.7620000000002</v>
      </c>
      <c r="BF259" s="1">
        <v>2593.1970000000001</v>
      </c>
      <c r="BG259" s="1">
        <v>2412.2449999999999</v>
      </c>
      <c r="BH259" s="1">
        <v>2028.5709999999999</v>
      </c>
      <c r="BI259" s="1">
        <v>1895.2380000000001</v>
      </c>
      <c r="BJ259" s="1">
        <v>2206.8029999999999</v>
      </c>
      <c r="BK259" s="1">
        <v>1874.83</v>
      </c>
      <c r="BL259" s="1">
        <v>2167.3470000000002</v>
      </c>
      <c r="BM259" s="1">
        <v>2171.4290000000001</v>
      </c>
      <c r="BN259" s="1">
        <v>2097.9589999999998</v>
      </c>
      <c r="BO259" s="1">
        <v>1458.5029999999999</v>
      </c>
      <c r="BP259" s="1">
        <v>-44580.95</v>
      </c>
      <c r="BQ259" s="1">
        <v>3412.2449999999999</v>
      </c>
      <c r="BR259" s="1">
        <v>-44580.95</v>
      </c>
      <c r="BS259" s="1">
        <v>8882.9930000000004</v>
      </c>
      <c r="BT259" s="1">
        <v>-44580.95</v>
      </c>
      <c r="BU259" s="1">
        <v>2440.8159999999998</v>
      </c>
      <c r="BV259" s="1">
        <v>2410.884</v>
      </c>
      <c r="BW259" s="1">
        <v>2420.4079999999999</v>
      </c>
      <c r="BX259" s="1">
        <v>2216.3270000000002</v>
      </c>
      <c r="BY259" s="1">
        <v>2572.7890000000002</v>
      </c>
      <c r="BZ259" s="1">
        <v>-17.687069999999999</v>
      </c>
    </row>
    <row r="260" spans="1:78">
      <c r="A260" s="1">
        <v>2537.8910000000001</v>
      </c>
      <c r="B260" s="1">
        <v>6.3E-2</v>
      </c>
      <c r="C260" s="1">
        <v>2.4475159999999999E-2</v>
      </c>
      <c r="D260" s="1">
        <v>6.0898729999999998E-2</v>
      </c>
      <c r="E260" s="1">
        <v>-5.5003219999999999E-2</v>
      </c>
      <c r="F260" s="1">
        <v>5.6650549999999996E-3</v>
      </c>
      <c r="G260" s="1">
        <v>3119.7280000000001</v>
      </c>
      <c r="H260" s="1">
        <v>2687.0749999999998</v>
      </c>
      <c r="I260" s="1">
        <v>2790.4760000000001</v>
      </c>
      <c r="J260" s="1">
        <v>2512.9250000000002</v>
      </c>
      <c r="K260" s="1">
        <v>2892.5169999999998</v>
      </c>
      <c r="L260" s="1">
        <v>3122.4490000000001</v>
      </c>
      <c r="M260" s="1">
        <v>2810.884</v>
      </c>
      <c r="N260" s="1">
        <v>2774.15</v>
      </c>
      <c r="O260" s="1">
        <v>3292.5169999999998</v>
      </c>
      <c r="P260" s="1">
        <v>2117.0070000000001</v>
      </c>
      <c r="Q260" s="1">
        <v>2183.6729999999998</v>
      </c>
      <c r="R260" s="1">
        <v>-44580.95</v>
      </c>
      <c r="S260" s="1">
        <v>2689.7959999999998</v>
      </c>
      <c r="T260" s="1">
        <v>2610.884</v>
      </c>
      <c r="U260" s="1">
        <v>-44580.95</v>
      </c>
      <c r="V260" s="1">
        <v>2571.4290000000001</v>
      </c>
      <c r="W260" s="1">
        <v>2536.0540000000001</v>
      </c>
      <c r="X260" s="1">
        <v>1987.7550000000001</v>
      </c>
      <c r="Y260" s="1">
        <v>1972.789</v>
      </c>
      <c r="Z260" s="1">
        <v>2953.741</v>
      </c>
      <c r="AA260" s="1">
        <v>2009.5239999999999</v>
      </c>
      <c r="AB260" s="1">
        <v>2507.4830000000002</v>
      </c>
      <c r="AC260" s="1">
        <v>2468.027</v>
      </c>
      <c r="AD260" s="1">
        <v>1892.5170000000001</v>
      </c>
      <c r="AE260" s="1">
        <v>2594.558</v>
      </c>
      <c r="AF260" s="1">
        <v>2874.83</v>
      </c>
      <c r="AG260" s="1">
        <v>3293.8780000000002</v>
      </c>
      <c r="AH260" s="1">
        <v>2733.3330000000001</v>
      </c>
      <c r="AI260" s="1">
        <v>2450.34</v>
      </c>
      <c r="AJ260" s="1">
        <v>2172.7890000000002</v>
      </c>
      <c r="AK260" s="1">
        <v>2623.1289999999999</v>
      </c>
      <c r="AL260" s="1">
        <v>2005.442</v>
      </c>
      <c r="AM260" s="1">
        <v>2129.252</v>
      </c>
      <c r="AN260" s="1">
        <v>2074.83</v>
      </c>
      <c r="AO260" s="1">
        <v>1408.163</v>
      </c>
      <c r="AP260" s="1">
        <v>2610.884</v>
      </c>
      <c r="AQ260" s="1">
        <v>2570.0680000000002</v>
      </c>
      <c r="AR260" s="1">
        <v>2367.3470000000002</v>
      </c>
      <c r="AS260" s="1">
        <v>2349.66</v>
      </c>
      <c r="AT260" s="1">
        <v>2385.0340000000001</v>
      </c>
      <c r="AU260" s="1">
        <v>2710.2040000000002</v>
      </c>
      <c r="AV260" s="1">
        <v>2111.5650000000001</v>
      </c>
      <c r="AW260" s="1">
        <v>1517.0070000000001</v>
      </c>
      <c r="AX260" s="1">
        <v>2442.1770000000001</v>
      </c>
      <c r="AY260" s="1">
        <v>2125.17</v>
      </c>
      <c r="AZ260" s="1">
        <v>2900.68</v>
      </c>
      <c r="BA260" s="1">
        <v>1697.9590000000001</v>
      </c>
      <c r="BB260" s="1">
        <v>1661.2239999999999</v>
      </c>
      <c r="BC260" s="1">
        <v>2346.9389999999999</v>
      </c>
      <c r="BD260" s="1">
        <v>2414.9659999999999</v>
      </c>
      <c r="BE260" s="1">
        <v>2308.8440000000001</v>
      </c>
      <c r="BF260" s="1">
        <v>2597.279</v>
      </c>
      <c r="BG260" s="1">
        <v>2413.605</v>
      </c>
      <c r="BH260" s="1">
        <v>2031.2929999999999</v>
      </c>
      <c r="BI260" s="1">
        <v>1895.2380000000001</v>
      </c>
      <c r="BJ260" s="1">
        <v>2209.5239999999999</v>
      </c>
      <c r="BK260" s="1">
        <v>1877.5509999999999</v>
      </c>
      <c r="BL260" s="1">
        <v>2167.3470000000002</v>
      </c>
      <c r="BM260" s="1">
        <v>2172.7890000000002</v>
      </c>
      <c r="BN260" s="1">
        <v>2100.6799999999998</v>
      </c>
      <c r="BO260" s="1">
        <v>1459.864</v>
      </c>
      <c r="BP260" s="1">
        <v>-44580.95</v>
      </c>
      <c r="BQ260" s="1">
        <v>3414.9659999999999</v>
      </c>
      <c r="BR260" s="1">
        <v>-44580.95</v>
      </c>
      <c r="BS260" s="1">
        <v>8908.8439999999991</v>
      </c>
      <c r="BT260" s="1">
        <v>-44580.95</v>
      </c>
      <c r="BU260" s="1">
        <v>2443.5369999999998</v>
      </c>
      <c r="BV260" s="1">
        <v>2412.2449999999999</v>
      </c>
      <c r="BW260" s="1">
        <v>2421.7689999999998</v>
      </c>
      <c r="BX260" s="1">
        <v>2221.7689999999998</v>
      </c>
      <c r="BY260" s="1">
        <v>2572.7890000000002</v>
      </c>
      <c r="BZ260" s="1">
        <v>5.442177</v>
      </c>
    </row>
    <row r="261" spans="1:78">
      <c r="A261" s="1">
        <v>2552.3910000000001</v>
      </c>
      <c r="B261" s="1">
        <v>-6.3E-2</v>
      </c>
      <c r="C261" s="1">
        <v>2.3824399999999999E-2</v>
      </c>
      <c r="D261" s="1">
        <v>6.116369E-2</v>
      </c>
      <c r="E261" s="1">
        <v>-5.4742399999999997E-2</v>
      </c>
      <c r="F261" s="1">
        <v>5.8614169999999998E-3</v>
      </c>
      <c r="G261" s="1">
        <v>3118.3670000000002</v>
      </c>
      <c r="H261" s="1">
        <v>2689.7959999999998</v>
      </c>
      <c r="I261" s="1">
        <v>2793.1970000000001</v>
      </c>
      <c r="J261" s="1">
        <v>2511.5650000000001</v>
      </c>
      <c r="K261" s="1">
        <v>2896.5990000000002</v>
      </c>
      <c r="L261" s="1">
        <v>3127.8910000000001</v>
      </c>
      <c r="M261" s="1">
        <v>2817.6869999999999</v>
      </c>
      <c r="N261" s="1">
        <v>2774.15</v>
      </c>
      <c r="O261" s="1">
        <v>3295.2379999999998</v>
      </c>
      <c r="P261" s="1">
        <v>2118.3670000000002</v>
      </c>
      <c r="Q261" s="1">
        <v>2186.395</v>
      </c>
      <c r="R261" s="1">
        <v>-44580.95</v>
      </c>
      <c r="S261" s="1">
        <v>2693.8780000000002</v>
      </c>
      <c r="T261" s="1">
        <v>2614.9659999999999</v>
      </c>
      <c r="U261" s="1">
        <v>-44580.95</v>
      </c>
      <c r="V261" s="1">
        <v>2576.8710000000001</v>
      </c>
      <c r="W261" s="1">
        <v>2541.4969999999998</v>
      </c>
      <c r="X261" s="1">
        <v>1991.837</v>
      </c>
      <c r="Y261" s="1">
        <v>1976.8710000000001</v>
      </c>
      <c r="Z261" s="1">
        <v>2955.1019999999999</v>
      </c>
      <c r="AA261" s="1">
        <v>2010.884</v>
      </c>
      <c r="AB261" s="1">
        <v>2507.4830000000002</v>
      </c>
      <c r="AC261" s="1">
        <v>2472.1089999999999</v>
      </c>
      <c r="AD261" s="1">
        <v>1892.5170000000001</v>
      </c>
      <c r="AE261" s="1">
        <v>2597.279</v>
      </c>
      <c r="AF261" s="1">
        <v>2874.83</v>
      </c>
      <c r="AG261" s="1">
        <v>3296.5990000000002</v>
      </c>
      <c r="AH261" s="1">
        <v>2731.973</v>
      </c>
      <c r="AI261" s="1">
        <v>2450.34</v>
      </c>
      <c r="AJ261" s="1">
        <v>2172.7890000000002</v>
      </c>
      <c r="AK261" s="1">
        <v>2632.6529999999998</v>
      </c>
      <c r="AL261" s="1">
        <v>2009.5239999999999</v>
      </c>
      <c r="AM261" s="1">
        <v>2131.973</v>
      </c>
      <c r="AN261" s="1">
        <v>2077.5509999999999</v>
      </c>
      <c r="AO261" s="1">
        <v>1408.163</v>
      </c>
      <c r="AP261" s="1">
        <v>2610.884</v>
      </c>
      <c r="AQ261" s="1">
        <v>2570.0680000000002</v>
      </c>
      <c r="AR261" s="1">
        <v>2368.7069999999999</v>
      </c>
      <c r="AS261" s="1">
        <v>2349.66</v>
      </c>
      <c r="AT261" s="1">
        <v>2386.395</v>
      </c>
      <c r="AU261" s="1">
        <v>2710.2040000000002</v>
      </c>
      <c r="AV261" s="1">
        <v>2112.9250000000002</v>
      </c>
      <c r="AW261" s="1">
        <v>1523.81</v>
      </c>
      <c r="AX261" s="1">
        <v>2443.5369999999998</v>
      </c>
      <c r="AY261" s="1">
        <v>2126.5309999999999</v>
      </c>
      <c r="AZ261" s="1">
        <v>2902.0410000000002</v>
      </c>
      <c r="BA261" s="1">
        <v>1697.9590000000001</v>
      </c>
      <c r="BB261" s="1">
        <v>1663.9459999999999</v>
      </c>
      <c r="BC261" s="1">
        <v>2346.9389999999999</v>
      </c>
      <c r="BD261" s="1">
        <v>2414.9659999999999</v>
      </c>
      <c r="BE261" s="1">
        <v>2308.8440000000001</v>
      </c>
      <c r="BF261" s="1">
        <v>2600</v>
      </c>
      <c r="BG261" s="1">
        <v>2413.605</v>
      </c>
      <c r="BH261" s="1">
        <v>2031.2929999999999</v>
      </c>
      <c r="BI261" s="1">
        <v>1900.68</v>
      </c>
      <c r="BJ261" s="1">
        <v>2209.5239999999999</v>
      </c>
      <c r="BK261" s="1">
        <v>1880.2719999999999</v>
      </c>
      <c r="BL261" s="1">
        <v>2168.7069999999999</v>
      </c>
      <c r="BM261" s="1">
        <v>2172.7890000000002</v>
      </c>
      <c r="BN261" s="1">
        <v>2102.0410000000002</v>
      </c>
      <c r="BO261" s="1">
        <v>1459.864</v>
      </c>
      <c r="BP261" s="1">
        <v>-44580.95</v>
      </c>
      <c r="BQ261" s="1">
        <v>3413.605</v>
      </c>
      <c r="BR261" s="1">
        <v>-44580.95</v>
      </c>
      <c r="BS261" s="1">
        <v>8926.5310000000009</v>
      </c>
      <c r="BT261" s="1">
        <v>-44580.95</v>
      </c>
      <c r="BU261" s="1">
        <v>2442.1770000000001</v>
      </c>
      <c r="BV261" s="1">
        <v>2416.3270000000002</v>
      </c>
      <c r="BW261" s="1">
        <v>2421.7689999999998</v>
      </c>
      <c r="BX261" s="1">
        <v>2224.4899999999998</v>
      </c>
      <c r="BY261" s="1">
        <v>2575.5100000000002</v>
      </c>
      <c r="BZ261" s="1">
        <v>5.442177</v>
      </c>
    </row>
    <row r="262" spans="1:78">
      <c r="A262" s="1">
        <v>2566.8910000000001</v>
      </c>
      <c r="B262" s="1">
        <v>-3.5000000000000003E-2</v>
      </c>
      <c r="C262" s="1">
        <v>2.4149779999999999E-2</v>
      </c>
      <c r="D262" s="1">
        <v>6.1031210000000002E-2</v>
      </c>
      <c r="E262" s="1">
        <v>-5.4546789999999998E-2</v>
      </c>
      <c r="F262" s="1">
        <v>5.9923260000000001E-3</v>
      </c>
      <c r="G262" s="1">
        <v>3117.0070000000001</v>
      </c>
      <c r="H262" s="1">
        <v>2688.4349999999999</v>
      </c>
      <c r="I262" s="1">
        <v>2791.837</v>
      </c>
      <c r="J262" s="1">
        <v>2512.9250000000002</v>
      </c>
      <c r="K262" s="1">
        <v>2895.2379999999998</v>
      </c>
      <c r="L262" s="1">
        <v>3127.8910000000001</v>
      </c>
      <c r="M262" s="1">
        <v>2814.9659999999999</v>
      </c>
      <c r="N262" s="1">
        <v>2774.15</v>
      </c>
      <c r="O262" s="1">
        <v>3293.8780000000002</v>
      </c>
      <c r="P262" s="1">
        <v>2118.3670000000002</v>
      </c>
      <c r="Q262" s="1">
        <v>2185.0340000000001</v>
      </c>
      <c r="R262" s="1">
        <v>-44580.95</v>
      </c>
      <c r="S262" s="1">
        <v>2693.8780000000002</v>
      </c>
      <c r="T262" s="1">
        <v>2619.0479999999998</v>
      </c>
      <c r="U262" s="1">
        <v>-44580.95</v>
      </c>
      <c r="V262" s="1">
        <v>2576.8710000000001</v>
      </c>
      <c r="W262" s="1">
        <v>2540.136</v>
      </c>
      <c r="X262" s="1">
        <v>1994.558</v>
      </c>
      <c r="Y262" s="1">
        <v>1975.51</v>
      </c>
      <c r="Z262" s="1">
        <v>2957.8229999999999</v>
      </c>
      <c r="AA262" s="1">
        <v>2014.9659999999999</v>
      </c>
      <c r="AB262" s="1">
        <v>2510.2040000000002</v>
      </c>
      <c r="AC262" s="1">
        <v>2470.748</v>
      </c>
      <c r="AD262" s="1">
        <v>1895.2380000000001</v>
      </c>
      <c r="AE262" s="1">
        <v>2601.3609999999999</v>
      </c>
      <c r="AF262" s="1">
        <v>2877.5509999999999</v>
      </c>
      <c r="AG262" s="1">
        <v>3293.8780000000002</v>
      </c>
      <c r="AH262" s="1">
        <v>2730.6120000000001</v>
      </c>
      <c r="AI262" s="1">
        <v>2454.422</v>
      </c>
      <c r="AJ262" s="1">
        <v>2175.5100000000002</v>
      </c>
      <c r="AK262" s="1">
        <v>2631.2930000000001</v>
      </c>
      <c r="AL262" s="1">
        <v>2009.5239999999999</v>
      </c>
      <c r="AM262" s="1">
        <v>2131.973</v>
      </c>
      <c r="AN262" s="1">
        <v>2080.2719999999999</v>
      </c>
      <c r="AO262" s="1">
        <v>1406.8030000000001</v>
      </c>
      <c r="AP262" s="1">
        <v>2609.5239999999999</v>
      </c>
      <c r="AQ262" s="1">
        <v>2571.4290000000001</v>
      </c>
      <c r="AR262" s="1">
        <v>2368.7069999999999</v>
      </c>
      <c r="AS262" s="1">
        <v>2349.66</v>
      </c>
      <c r="AT262" s="1">
        <v>2387.7550000000001</v>
      </c>
      <c r="AU262" s="1">
        <v>2710.2040000000002</v>
      </c>
      <c r="AV262" s="1">
        <v>2114.2860000000001</v>
      </c>
      <c r="AW262" s="1">
        <v>1522.4490000000001</v>
      </c>
      <c r="AX262" s="1">
        <v>2443.5369999999998</v>
      </c>
      <c r="AY262" s="1">
        <v>2127.8910000000001</v>
      </c>
      <c r="AZ262" s="1">
        <v>2897.9589999999998</v>
      </c>
      <c r="BA262" s="1">
        <v>1700.68</v>
      </c>
      <c r="BB262" s="1">
        <v>1663.9459999999999</v>
      </c>
      <c r="BC262" s="1">
        <v>2348.299</v>
      </c>
      <c r="BD262" s="1">
        <v>2419.0479999999998</v>
      </c>
      <c r="BE262" s="1">
        <v>2308.8440000000001</v>
      </c>
      <c r="BF262" s="1">
        <v>2597.279</v>
      </c>
      <c r="BG262" s="1">
        <v>2414.9659999999999</v>
      </c>
      <c r="BH262" s="1">
        <v>2035.374</v>
      </c>
      <c r="BI262" s="1">
        <v>1897.9590000000001</v>
      </c>
      <c r="BJ262" s="1">
        <v>2209.5239999999999</v>
      </c>
      <c r="BK262" s="1">
        <v>1881.633</v>
      </c>
      <c r="BL262" s="1">
        <v>2171.4290000000001</v>
      </c>
      <c r="BM262" s="1">
        <v>2175.5100000000002</v>
      </c>
      <c r="BN262" s="1">
        <v>2103.4009999999998</v>
      </c>
      <c r="BO262" s="1">
        <v>1462.585</v>
      </c>
      <c r="BP262" s="1">
        <v>-44580.95</v>
      </c>
      <c r="BQ262" s="1">
        <v>3413.605</v>
      </c>
      <c r="BR262" s="1">
        <v>-44580.95</v>
      </c>
      <c r="BS262" s="1">
        <v>8938.7759999999998</v>
      </c>
      <c r="BT262" s="1">
        <v>-44580.95</v>
      </c>
      <c r="BU262" s="1">
        <v>2443.5369999999998</v>
      </c>
      <c r="BV262" s="1">
        <v>2412.2449999999999</v>
      </c>
      <c r="BW262" s="1">
        <v>2421.7689999999998</v>
      </c>
      <c r="BX262" s="1">
        <v>2220.4079999999999</v>
      </c>
      <c r="BY262" s="1">
        <v>2575.5100000000002</v>
      </c>
      <c r="BZ262" s="1">
        <v>5.442177</v>
      </c>
    </row>
    <row r="263" spans="1:78">
      <c r="A263" s="1">
        <v>2581.3910000000001</v>
      </c>
      <c r="B263" s="1">
        <v>-2.1000000000000001E-2</v>
      </c>
      <c r="C263" s="1">
        <v>2.375932E-2</v>
      </c>
      <c r="D263" s="1">
        <v>6.0898729999999998E-2</v>
      </c>
      <c r="E263" s="1">
        <v>-5.4481580000000002E-2</v>
      </c>
      <c r="F263" s="1">
        <v>6.2541419999999999E-3</v>
      </c>
      <c r="G263" s="1">
        <v>3118.3670000000002</v>
      </c>
      <c r="H263" s="1">
        <v>2687.0749999999998</v>
      </c>
      <c r="I263" s="1">
        <v>2793.1970000000001</v>
      </c>
      <c r="J263" s="1">
        <v>2514.2860000000001</v>
      </c>
      <c r="K263" s="1">
        <v>2892.5169999999998</v>
      </c>
      <c r="L263" s="1">
        <v>3126.5309999999999</v>
      </c>
      <c r="M263" s="1">
        <v>2813.605</v>
      </c>
      <c r="N263" s="1">
        <v>2774.15</v>
      </c>
      <c r="O263" s="1">
        <v>3293.8780000000002</v>
      </c>
      <c r="P263" s="1">
        <v>2118.3670000000002</v>
      </c>
      <c r="Q263" s="1">
        <v>2185.0340000000001</v>
      </c>
      <c r="R263" s="1">
        <v>-44580.95</v>
      </c>
      <c r="S263" s="1">
        <v>2692.5169999999998</v>
      </c>
      <c r="T263" s="1">
        <v>2620.4079999999999</v>
      </c>
      <c r="U263" s="1">
        <v>-44580.95</v>
      </c>
      <c r="V263" s="1">
        <v>2576.8710000000001</v>
      </c>
      <c r="W263" s="1">
        <v>2540.136</v>
      </c>
      <c r="X263" s="1">
        <v>1993.1969999999999</v>
      </c>
      <c r="Y263" s="1">
        <v>1974.15</v>
      </c>
      <c r="Z263" s="1">
        <v>2955.1019999999999</v>
      </c>
      <c r="AA263" s="1">
        <v>2013.605</v>
      </c>
      <c r="AB263" s="1">
        <v>2510.2040000000002</v>
      </c>
      <c r="AC263" s="1">
        <v>2470.748</v>
      </c>
      <c r="AD263" s="1">
        <v>1895.2380000000001</v>
      </c>
      <c r="AE263" s="1">
        <v>2600</v>
      </c>
      <c r="AF263" s="1">
        <v>2880.2719999999999</v>
      </c>
      <c r="AG263" s="1">
        <v>3297.9589999999998</v>
      </c>
      <c r="AH263" s="1">
        <v>2729.252</v>
      </c>
      <c r="AI263" s="1">
        <v>2455.7820000000002</v>
      </c>
      <c r="AJ263" s="1">
        <v>2175.5100000000002</v>
      </c>
      <c r="AK263" s="1">
        <v>2631.2930000000001</v>
      </c>
      <c r="AL263" s="1">
        <v>2010.884</v>
      </c>
      <c r="AM263" s="1">
        <v>2133.3330000000001</v>
      </c>
      <c r="AN263" s="1">
        <v>2078.9119999999998</v>
      </c>
      <c r="AO263" s="1">
        <v>1408.163</v>
      </c>
      <c r="AP263" s="1">
        <v>2609.5239999999999</v>
      </c>
      <c r="AQ263" s="1">
        <v>2568.7069999999999</v>
      </c>
      <c r="AR263" s="1">
        <v>2368.7069999999999</v>
      </c>
      <c r="AS263" s="1">
        <v>2349.66</v>
      </c>
      <c r="AT263" s="1">
        <v>2386.395</v>
      </c>
      <c r="AU263" s="1">
        <v>2708.8440000000001</v>
      </c>
      <c r="AV263" s="1">
        <v>2114.2860000000001</v>
      </c>
      <c r="AW263" s="1">
        <v>1521.088</v>
      </c>
      <c r="AX263" s="1">
        <v>2440.8159999999998</v>
      </c>
      <c r="AY263" s="1">
        <v>2127.8910000000001</v>
      </c>
      <c r="AZ263" s="1">
        <v>2897.9589999999998</v>
      </c>
      <c r="BA263" s="1">
        <v>1699.32</v>
      </c>
      <c r="BB263" s="1">
        <v>1662.585</v>
      </c>
      <c r="BC263" s="1">
        <v>2349.66</v>
      </c>
      <c r="BD263" s="1">
        <v>2414.9659999999999</v>
      </c>
      <c r="BE263" s="1">
        <v>2307.4830000000002</v>
      </c>
      <c r="BF263" s="1">
        <v>2598.6390000000001</v>
      </c>
      <c r="BG263" s="1">
        <v>2413.605</v>
      </c>
      <c r="BH263" s="1">
        <v>2031.2929999999999</v>
      </c>
      <c r="BI263" s="1">
        <v>1897.9590000000001</v>
      </c>
      <c r="BJ263" s="1">
        <v>2209.5239999999999</v>
      </c>
      <c r="BK263" s="1">
        <v>1881.633</v>
      </c>
      <c r="BL263" s="1">
        <v>2170.0680000000002</v>
      </c>
      <c r="BM263" s="1">
        <v>2174.15</v>
      </c>
      <c r="BN263" s="1">
        <v>2097.9589999999998</v>
      </c>
      <c r="BO263" s="1">
        <v>1459.864</v>
      </c>
      <c r="BP263" s="1">
        <v>-44580.95</v>
      </c>
      <c r="BQ263" s="1">
        <v>3416.3270000000002</v>
      </c>
      <c r="BR263" s="1">
        <v>-44580.95</v>
      </c>
      <c r="BS263" s="1">
        <v>8917.0069999999996</v>
      </c>
      <c r="BT263" s="1">
        <v>-44580.95</v>
      </c>
      <c r="BU263" s="1">
        <v>2440.8159999999998</v>
      </c>
      <c r="BV263" s="1">
        <v>2409.5239999999999</v>
      </c>
      <c r="BW263" s="1">
        <v>2419.0479999999998</v>
      </c>
      <c r="BX263" s="1">
        <v>2220.4079999999999</v>
      </c>
      <c r="BY263" s="1">
        <v>2571.4290000000001</v>
      </c>
      <c r="BZ263" s="1">
        <v>5.442177</v>
      </c>
    </row>
    <row r="264" spans="1:78">
      <c r="A264" s="1">
        <v>2595.8910000000001</v>
      </c>
      <c r="B264" s="1">
        <v>-4.9000000000000002E-2</v>
      </c>
      <c r="C264" s="1">
        <v>2.4149779999999999E-2</v>
      </c>
      <c r="D264" s="1">
        <v>6.0766239999999999E-2</v>
      </c>
      <c r="E264" s="1">
        <v>-5.4481580000000002E-2</v>
      </c>
      <c r="F264" s="1">
        <v>5.8614169999999998E-3</v>
      </c>
      <c r="G264" s="1">
        <v>3117.0070000000001</v>
      </c>
      <c r="H264" s="1">
        <v>2687.0749999999998</v>
      </c>
      <c r="I264" s="1">
        <v>2793.1970000000001</v>
      </c>
      <c r="J264" s="1">
        <v>2510.2040000000002</v>
      </c>
      <c r="K264" s="1">
        <v>2891.1559999999999</v>
      </c>
      <c r="L264" s="1">
        <v>3123.81</v>
      </c>
      <c r="M264" s="1">
        <v>2810.884</v>
      </c>
      <c r="N264" s="1">
        <v>2774.15</v>
      </c>
      <c r="O264" s="1">
        <v>3293.8780000000002</v>
      </c>
      <c r="P264" s="1">
        <v>2118.3670000000002</v>
      </c>
      <c r="Q264" s="1">
        <v>2185.0340000000001</v>
      </c>
      <c r="R264" s="1">
        <v>-44580.95</v>
      </c>
      <c r="S264" s="1">
        <v>2692.5169999999998</v>
      </c>
      <c r="T264" s="1">
        <v>2617.6869999999999</v>
      </c>
      <c r="U264" s="1">
        <v>-44580.95</v>
      </c>
      <c r="V264" s="1">
        <v>2576.8710000000001</v>
      </c>
      <c r="W264" s="1">
        <v>2538.7759999999998</v>
      </c>
      <c r="X264" s="1">
        <v>1994.558</v>
      </c>
      <c r="Y264" s="1">
        <v>1974.15</v>
      </c>
      <c r="Z264" s="1">
        <v>2955.1019999999999</v>
      </c>
      <c r="AA264" s="1">
        <v>2010.884</v>
      </c>
      <c r="AB264" s="1">
        <v>2510.2040000000002</v>
      </c>
      <c r="AC264" s="1">
        <v>2470.748</v>
      </c>
      <c r="AD264" s="1">
        <v>1895.2380000000001</v>
      </c>
      <c r="AE264" s="1">
        <v>2598.6390000000001</v>
      </c>
      <c r="AF264" s="1">
        <v>2874.83</v>
      </c>
      <c r="AG264" s="1">
        <v>3293.8780000000002</v>
      </c>
      <c r="AH264" s="1">
        <v>2727.8910000000001</v>
      </c>
      <c r="AI264" s="1">
        <v>2454.422</v>
      </c>
      <c r="AJ264" s="1">
        <v>2176.8710000000001</v>
      </c>
      <c r="AK264" s="1">
        <v>2631.2930000000001</v>
      </c>
      <c r="AL264" s="1">
        <v>2009.5239999999999</v>
      </c>
      <c r="AM264" s="1">
        <v>2131.973</v>
      </c>
      <c r="AN264" s="1">
        <v>2078.9119999999998</v>
      </c>
      <c r="AO264" s="1">
        <v>1408.163</v>
      </c>
      <c r="AP264" s="1">
        <v>2613.605</v>
      </c>
      <c r="AQ264" s="1">
        <v>2571.4290000000001</v>
      </c>
      <c r="AR264" s="1">
        <v>2368.7069999999999</v>
      </c>
      <c r="AS264" s="1">
        <v>2352.3809999999999</v>
      </c>
      <c r="AT264" s="1">
        <v>2387.7550000000001</v>
      </c>
      <c r="AU264" s="1">
        <v>2710.2040000000002</v>
      </c>
      <c r="AV264" s="1">
        <v>2114.2860000000001</v>
      </c>
      <c r="AW264" s="1">
        <v>1519.7280000000001</v>
      </c>
      <c r="AX264" s="1">
        <v>2442.1770000000001</v>
      </c>
      <c r="AY264" s="1">
        <v>2126.5309999999999</v>
      </c>
      <c r="AZ264" s="1">
        <v>2902.0410000000002</v>
      </c>
      <c r="BA264" s="1">
        <v>1700.68</v>
      </c>
      <c r="BB264" s="1">
        <v>1663.9459999999999</v>
      </c>
      <c r="BC264" s="1">
        <v>2353.741</v>
      </c>
      <c r="BD264" s="1">
        <v>2416.3270000000002</v>
      </c>
      <c r="BE264" s="1">
        <v>2311.5650000000001</v>
      </c>
      <c r="BF264" s="1">
        <v>2597.279</v>
      </c>
      <c r="BG264" s="1">
        <v>2414.9659999999999</v>
      </c>
      <c r="BH264" s="1">
        <v>2032.653</v>
      </c>
      <c r="BI264" s="1">
        <v>1897.9590000000001</v>
      </c>
      <c r="BJ264" s="1">
        <v>2209.5239999999999</v>
      </c>
      <c r="BK264" s="1">
        <v>1881.633</v>
      </c>
      <c r="BL264" s="1">
        <v>2170.0680000000002</v>
      </c>
      <c r="BM264" s="1">
        <v>2175.5100000000002</v>
      </c>
      <c r="BN264" s="1">
        <v>2100.6799999999998</v>
      </c>
      <c r="BO264" s="1">
        <v>1461.2239999999999</v>
      </c>
      <c r="BP264" s="1">
        <v>-44580.95</v>
      </c>
      <c r="BQ264" s="1">
        <v>3416.3270000000002</v>
      </c>
      <c r="BR264" s="1">
        <v>-44580.95</v>
      </c>
      <c r="BS264" s="1">
        <v>8941.4969999999994</v>
      </c>
      <c r="BT264" s="1">
        <v>-44580.95</v>
      </c>
      <c r="BU264" s="1">
        <v>2444.8980000000001</v>
      </c>
      <c r="BV264" s="1">
        <v>2412.2449999999999</v>
      </c>
      <c r="BW264" s="1">
        <v>2421.7689999999998</v>
      </c>
      <c r="BX264" s="1">
        <v>2224.4899999999998</v>
      </c>
      <c r="BY264" s="1">
        <v>2575.5100000000002</v>
      </c>
      <c r="BZ264" s="1">
        <v>6.802721</v>
      </c>
    </row>
    <row r="265" spans="1:78">
      <c r="A265" s="1">
        <v>2610.3910000000001</v>
      </c>
      <c r="B265" s="1">
        <v>-6.3E-2</v>
      </c>
      <c r="C265" s="1">
        <v>2.3889469999999999E-2</v>
      </c>
      <c r="D265" s="1">
        <v>6.1031210000000002E-2</v>
      </c>
      <c r="E265" s="1">
        <v>-5.4611989999999999E-2</v>
      </c>
      <c r="F265" s="1">
        <v>5.9268710000000002E-3</v>
      </c>
      <c r="G265" s="1">
        <v>3119.7280000000001</v>
      </c>
      <c r="H265" s="1">
        <v>2687.0749999999998</v>
      </c>
      <c r="I265" s="1">
        <v>2794.558</v>
      </c>
      <c r="J265" s="1">
        <v>2510.2040000000002</v>
      </c>
      <c r="K265" s="1">
        <v>2891.1559999999999</v>
      </c>
      <c r="L265" s="1">
        <v>3123.81</v>
      </c>
      <c r="M265" s="1">
        <v>2810.884</v>
      </c>
      <c r="N265" s="1">
        <v>2774.15</v>
      </c>
      <c r="O265" s="1">
        <v>3293.8780000000002</v>
      </c>
      <c r="P265" s="1">
        <v>2119.7280000000001</v>
      </c>
      <c r="Q265" s="1">
        <v>2186.395</v>
      </c>
      <c r="R265" s="1">
        <v>-44580.95</v>
      </c>
      <c r="S265" s="1">
        <v>2692.5169999999998</v>
      </c>
      <c r="T265" s="1">
        <v>2617.6869999999999</v>
      </c>
      <c r="U265" s="1">
        <v>-44580.95</v>
      </c>
      <c r="V265" s="1">
        <v>2576.8710000000001</v>
      </c>
      <c r="W265" s="1">
        <v>2540.136</v>
      </c>
      <c r="X265" s="1">
        <v>1995.9179999999999</v>
      </c>
      <c r="Y265" s="1">
        <v>1976.8710000000001</v>
      </c>
      <c r="Z265" s="1">
        <v>2957.8229999999999</v>
      </c>
      <c r="AA265" s="1">
        <v>2013.605</v>
      </c>
      <c r="AB265" s="1">
        <v>2511.5650000000001</v>
      </c>
      <c r="AC265" s="1">
        <v>2470.748</v>
      </c>
      <c r="AD265" s="1">
        <v>1895.2380000000001</v>
      </c>
      <c r="AE265" s="1">
        <v>2600</v>
      </c>
      <c r="AF265" s="1">
        <v>2880.2719999999999</v>
      </c>
      <c r="AG265" s="1">
        <v>3293.8780000000002</v>
      </c>
      <c r="AH265" s="1">
        <v>2727.8910000000001</v>
      </c>
      <c r="AI265" s="1">
        <v>2453.0610000000001</v>
      </c>
      <c r="AJ265" s="1">
        <v>2175.5100000000002</v>
      </c>
      <c r="AK265" s="1">
        <v>2631.2930000000001</v>
      </c>
      <c r="AL265" s="1">
        <v>2012.2449999999999</v>
      </c>
      <c r="AM265" s="1">
        <v>2133.3330000000001</v>
      </c>
      <c r="AN265" s="1">
        <v>2080.2719999999999</v>
      </c>
      <c r="AO265" s="1">
        <v>1410.884</v>
      </c>
      <c r="AP265" s="1">
        <v>2612.2449999999999</v>
      </c>
      <c r="AQ265" s="1">
        <v>2571.4290000000001</v>
      </c>
      <c r="AR265" s="1">
        <v>2368.7069999999999</v>
      </c>
      <c r="AS265" s="1">
        <v>2353.741</v>
      </c>
      <c r="AT265" s="1">
        <v>2389.116</v>
      </c>
      <c r="AU265" s="1">
        <v>2710.2040000000002</v>
      </c>
      <c r="AV265" s="1">
        <v>2115.6460000000002</v>
      </c>
      <c r="AW265" s="1">
        <v>1522.4490000000001</v>
      </c>
      <c r="AX265" s="1">
        <v>2440.8159999999998</v>
      </c>
      <c r="AY265" s="1">
        <v>2126.5309999999999</v>
      </c>
      <c r="AZ265" s="1">
        <v>2900.68</v>
      </c>
      <c r="BA265" s="1">
        <v>1703.4010000000001</v>
      </c>
      <c r="BB265" s="1">
        <v>1663.9459999999999</v>
      </c>
      <c r="BC265" s="1">
        <v>2351.02</v>
      </c>
      <c r="BD265" s="1">
        <v>2414.9659999999999</v>
      </c>
      <c r="BE265" s="1">
        <v>2308.8440000000001</v>
      </c>
      <c r="BF265" s="1">
        <v>2598.6390000000001</v>
      </c>
      <c r="BG265" s="1">
        <v>2414.9659999999999</v>
      </c>
      <c r="BH265" s="1">
        <v>2034.0139999999999</v>
      </c>
      <c r="BI265" s="1">
        <v>1897.9590000000001</v>
      </c>
      <c r="BJ265" s="1">
        <v>2208.163</v>
      </c>
      <c r="BK265" s="1">
        <v>1878.912</v>
      </c>
      <c r="BL265" s="1">
        <v>2168.7069999999999</v>
      </c>
      <c r="BM265" s="1">
        <v>2172.7890000000002</v>
      </c>
      <c r="BN265" s="1">
        <v>2100.6799999999998</v>
      </c>
      <c r="BO265" s="1">
        <v>1461.2239999999999</v>
      </c>
      <c r="BP265" s="1">
        <v>-44580.95</v>
      </c>
      <c r="BQ265" s="1">
        <v>3416.3270000000002</v>
      </c>
      <c r="BR265" s="1">
        <v>-44580.95</v>
      </c>
      <c r="BS265" s="1">
        <v>8961.9050000000007</v>
      </c>
      <c r="BT265" s="1">
        <v>-44580.95</v>
      </c>
      <c r="BU265" s="1">
        <v>2443.5369999999998</v>
      </c>
      <c r="BV265" s="1">
        <v>2412.2449999999999</v>
      </c>
      <c r="BW265" s="1">
        <v>2420.4079999999999</v>
      </c>
      <c r="BX265" s="1">
        <v>2225.85</v>
      </c>
      <c r="BY265" s="1">
        <v>2574.15</v>
      </c>
      <c r="BZ265" s="1">
        <v>8.1632650000000009</v>
      </c>
    </row>
    <row r="266" spans="1:78">
      <c r="A266" s="1">
        <v>2624.9059999999999</v>
      </c>
      <c r="B266" s="1">
        <v>-4.9000000000000002E-2</v>
      </c>
      <c r="C266" s="1">
        <v>2.3824399999999999E-2</v>
      </c>
      <c r="D266" s="1">
        <v>6.116369E-2</v>
      </c>
      <c r="E266" s="1">
        <v>-5.4481580000000002E-2</v>
      </c>
      <c r="F266" s="1">
        <v>5.9268710000000002E-3</v>
      </c>
      <c r="G266" s="1">
        <v>3119.7280000000001</v>
      </c>
      <c r="H266" s="1">
        <v>2691.1559999999999</v>
      </c>
      <c r="I266" s="1">
        <v>2793.1970000000001</v>
      </c>
      <c r="J266" s="1">
        <v>2512.9250000000002</v>
      </c>
      <c r="K266" s="1">
        <v>2892.5169999999998</v>
      </c>
      <c r="L266" s="1">
        <v>3125.17</v>
      </c>
      <c r="M266" s="1">
        <v>2813.605</v>
      </c>
      <c r="N266" s="1">
        <v>2774.15</v>
      </c>
      <c r="O266" s="1">
        <v>3293.8780000000002</v>
      </c>
      <c r="P266" s="1">
        <v>2118.3670000000002</v>
      </c>
      <c r="Q266" s="1">
        <v>2186.395</v>
      </c>
      <c r="R266" s="1">
        <v>-44580.95</v>
      </c>
      <c r="S266" s="1">
        <v>2695.2379999999998</v>
      </c>
      <c r="T266" s="1">
        <v>2617.6869999999999</v>
      </c>
      <c r="U266" s="1">
        <v>-44580.95</v>
      </c>
      <c r="V266" s="1">
        <v>2576.8710000000001</v>
      </c>
      <c r="W266" s="1">
        <v>2540.136</v>
      </c>
      <c r="X266" s="1">
        <v>1995.9179999999999</v>
      </c>
      <c r="Y266" s="1">
        <v>1975.51</v>
      </c>
      <c r="Z266" s="1">
        <v>2960.5439999999999</v>
      </c>
      <c r="AA266" s="1">
        <v>2017.6869999999999</v>
      </c>
      <c r="AB266" s="1">
        <v>2512.9250000000002</v>
      </c>
      <c r="AC266" s="1">
        <v>2473.4690000000001</v>
      </c>
      <c r="AD266" s="1">
        <v>1899.32</v>
      </c>
      <c r="AE266" s="1">
        <v>2600</v>
      </c>
      <c r="AF266" s="1">
        <v>2877.5509999999999</v>
      </c>
      <c r="AG266" s="1">
        <v>3293.8780000000002</v>
      </c>
      <c r="AH266" s="1">
        <v>2725.17</v>
      </c>
      <c r="AI266" s="1">
        <v>2453.0610000000001</v>
      </c>
      <c r="AJ266" s="1">
        <v>2178.2310000000002</v>
      </c>
      <c r="AK266" s="1">
        <v>2632.6529999999998</v>
      </c>
      <c r="AL266" s="1">
        <v>2010.884</v>
      </c>
      <c r="AM266" s="1">
        <v>2133.3330000000001</v>
      </c>
      <c r="AN266" s="1">
        <v>2080.2719999999999</v>
      </c>
      <c r="AO266" s="1">
        <v>1410.884</v>
      </c>
      <c r="AP266" s="1">
        <v>2610.884</v>
      </c>
      <c r="AQ266" s="1">
        <v>2574.15</v>
      </c>
      <c r="AR266" s="1">
        <v>2371.4290000000001</v>
      </c>
      <c r="AS266" s="1">
        <v>2355.1019999999999</v>
      </c>
      <c r="AT266" s="1">
        <v>2391.837</v>
      </c>
      <c r="AU266" s="1">
        <v>2715.6460000000002</v>
      </c>
      <c r="AV266" s="1">
        <v>2117.0070000000001</v>
      </c>
      <c r="AW266" s="1">
        <v>1525.17</v>
      </c>
      <c r="AX266" s="1">
        <v>2443.5369999999998</v>
      </c>
      <c r="AY266" s="1">
        <v>2131.973</v>
      </c>
      <c r="AZ266" s="1">
        <v>2903.4009999999998</v>
      </c>
      <c r="BA266" s="1">
        <v>1704.7619999999999</v>
      </c>
      <c r="BB266" s="1">
        <v>1665.306</v>
      </c>
      <c r="BC266" s="1">
        <v>2355.1019999999999</v>
      </c>
      <c r="BD266" s="1">
        <v>2417.6869999999999</v>
      </c>
      <c r="BE266" s="1">
        <v>2311.5650000000001</v>
      </c>
      <c r="BF266" s="1">
        <v>2600</v>
      </c>
      <c r="BG266" s="1">
        <v>2417.6869999999999</v>
      </c>
      <c r="BH266" s="1">
        <v>2034.0139999999999</v>
      </c>
      <c r="BI266" s="1">
        <v>1900.68</v>
      </c>
      <c r="BJ266" s="1">
        <v>2212.2449999999999</v>
      </c>
      <c r="BK266" s="1">
        <v>1882.9929999999999</v>
      </c>
      <c r="BL266" s="1">
        <v>2171.4290000000001</v>
      </c>
      <c r="BM266" s="1">
        <v>2176.8710000000001</v>
      </c>
      <c r="BN266" s="1">
        <v>2103.4009999999998</v>
      </c>
      <c r="BO266" s="1">
        <v>1459.864</v>
      </c>
      <c r="BP266" s="1">
        <v>-44580.95</v>
      </c>
      <c r="BQ266" s="1">
        <v>3417.6869999999999</v>
      </c>
      <c r="BR266" s="1">
        <v>-44580.95</v>
      </c>
      <c r="BS266" s="1">
        <v>8987.7549999999992</v>
      </c>
      <c r="BT266" s="1">
        <v>-44580.95</v>
      </c>
      <c r="BU266" s="1">
        <v>2444.8980000000001</v>
      </c>
      <c r="BV266" s="1">
        <v>2417.6869999999999</v>
      </c>
      <c r="BW266" s="1">
        <v>2421.7689999999998</v>
      </c>
      <c r="BX266" s="1">
        <v>2227.2109999999998</v>
      </c>
      <c r="BY266" s="1">
        <v>2578.2310000000002</v>
      </c>
      <c r="BZ266" s="1">
        <v>5.442177</v>
      </c>
    </row>
    <row r="267" spans="1:78">
      <c r="A267" s="1">
        <v>2639.4059999999999</v>
      </c>
      <c r="B267" s="1">
        <v>-2.1000000000000001E-2</v>
      </c>
      <c r="C267" s="1">
        <v>2.375932E-2</v>
      </c>
      <c r="D267" s="1">
        <v>6.116369E-2</v>
      </c>
      <c r="E267" s="1">
        <v>-5.4546789999999998E-2</v>
      </c>
      <c r="F267" s="1">
        <v>5.9268710000000002E-3</v>
      </c>
      <c r="G267" s="1">
        <v>3119.7280000000001</v>
      </c>
      <c r="H267" s="1">
        <v>2689.7959999999998</v>
      </c>
      <c r="I267" s="1">
        <v>2794.558</v>
      </c>
      <c r="J267" s="1">
        <v>2512.9250000000002</v>
      </c>
      <c r="K267" s="1">
        <v>2893.8780000000002</v>
      </c>
      <c r="L267" s="1">
        <v>3129.252</v>
      </c>
      <c r="M267" s="1">
        <v>2813.605</v>
      </c>
      <c r="N267" s="1">
        <v>2778.2310000000002</v>
      </c>
      <c r="O267" s="1">
        <v>3297.9589999999998</v>
      </c>
      <c r="P267" s="1">
        <v>2118.3670000000002</v>
      </c>
      <c r="Q267" s="1">
        <v>2186.395</v>
      </c>
      <c r="R267" s="1">
        <v>-44580.95</v>
      </c>
      <c r="S267" s="1">
        <v>2695.2379999999998</v>
      </c>
      <c r="T267" s="1">
        <v>2620.4079999999999</v>
      </c>
      <c r="U267" s="1">
        <v>-44580.95</v>
      </c>
      <c r="V267" s="1">
        <v>2578.2310000000002</v>
      </c>
      <c r="W267" s="1">
        <v>2540.136</v>
      </c>
      <c r="X267" s="1">
        <v>1995.9179999999999</v>
      </c>
      <c r="Y267" s="1">
        <v>1978.231</v>
      </c>
      <c r="Z267" s="1">
        <v>2955.1019999999999</v>
      </c>
      <c r="AA267" s="1">
        <v>2013.605</v>
      </c>
      <c r="AB267" s="1">
        <v>2512.9250000000002</v>
      </c>
      <c r="AC267" s="1">
        <v>2470.748</v>
      </c>
      <c r="AD267" s="1">
        <v>1895.2380000000001</v>
      </c>
      <c r="AE267" s="1">
        <v>2600</v>
      </c>
      <c r="AF267" s="1">
        <v>2877.5509999999999</v>
      </c>
      <c r="AG267" s="1">
        <v>3295.2379999999998</v>
      </c>
      <c r="AH267" s="1">
        <v>2723.81</v>
      </c>
      <c r="AI267" s="1">
        <v>2453.0610000000001</v>
      </c>
      <c r="AJ267" s="1">
        <v>2175.5100000000002</v>
      </c>
      <c r="AK267" s="1">
        <v>2631.2930000000001</v>
      </c>
      <c r="AL267" s="1">
        <v>2010.884</v>
      </c>
      <c r="AM267" s="1">
        <v>2133.3330000000001</v>
      </c>
      <c r="AN267" s="1">
        <v>2080.2719999999999</v>
      </c>
      <c r="AO267" s="1">
        <v>1412.2449999999999</v>
      </c>
      <c r="AP267" s="1">
        <v>2609.5239999999999</v>
      </c>
      <c r="AQ267" s="1">
        <v>2572.7890000000002</v>
      </c>
      <c r="AR267" s="1">
        <v>2370.0680000000002</v>
      </c>
      <c r="AS267" s="1">
        <v>2356.4630000000002</v>
      </c>
      <c r="AT267" s="1">
        <v>2389.116</v>
      </c>
      <c r="AU267" s="1">
        <v>2712.9250000000002</v>
      </c>
      <c r="AV267" s="1">
        <v>2115.6460000000002</v>
      </c>
      <c r="AW267" s="1">
        <v>1522.4490000000001</v>
      </c>
      <c r="AX267" s="1">
        <v>2442.1770000000001</v>
      </c>
      <c r="AY267" s="1">
        <v>2129.252</v>
      </c>
      <c r="AZ267" s="1">
        <v>2902.0410000000002</v>
      </c>
      <c r="BA267" s="1">
        <v>1704.7619999999999</v>
      </c>
      <c r="BB267" s="1">
        <v>1663.9459999999999</v>
      </c>
      <c r="BC267" s="1">
        <v>2356.4630000000002</v>
      </c>
      <c r="BD267" s="1">
        <v>2419.0479999999998</v>
      </c>
      <c r="BE267" s="1">
        <v>2311.5650000000001</v>
      </c>
      <c r="BF267" s="1">
        <v>2600</v>
      </c>
      <c r="BG267" s="1">
        <v>2419.0479999999998</v>
      </c>
      <c r="BH267" s="1">
        <v>2034.0139999999999</v>
      </c>
      <c r="BI267" s="1">
        <v>1897.9590000000001</v>
      </c>
      <c r="BJ267" s="1">
        <v>2212.2449999999999</v>
      </c>
      <c r="BK267" s="1">
        <v>1884.354</v>
      </c>
      <c r="BL267" s="1">
        <v>2170.0680000000002</v>
      </c>
      <c r="BM267" s="1">
        <v>2176.8710000000001</v>
      </c>
      <c r="BN267" s="1">
        <v>2103.4009999999998</v>
      </c>
      <c r="BO267" s="1">
        <v>1459.864</v>
      </c>
      <c r="BP267" s="1">
        <v>-44580.95</v>
      </c>
      <c r="BQ267" s="1">
        <v>3419.0479999999998</v>
      </c>
      <c r="BR267" s="1">
        <v>-44580.95</v>
      </c>
      <c r="BS267" s="1">
        <v>8995.9179999999997</v>
      </c>
      <c r="BT267" s="1">
        <v>-44580.95</v>
      </c>
      <c r="BU267" s="1">
        <v>2443.5369999999998</v>
      </c>
      <c r="BV267" s="1">
        <v>2413.605</v>
      </c>
      <c r="BW267" s="1">
        <v>2421.7689999999998</v>
      </c>
      <c r="BX267" s="1">
        <v>2228.5709999999999</v>
      </c>
      <c r="BY267" s="1">
        <v>2576.8710000000001</v>
      </c>
      <c r="BZ267" s="1">
        <v>5.442177</v>
      </c>
    </row>
    <row r="268" spans="1:78">
      <c r="A268" s="1">
        <v>2653.9059999999999</v>
      </c>
      <c r="B268" s="1">
        <v>-3.5000000000000003E-2</v>
      </c>
      <c r="C268" s="1">
        <v>2.434501E-2</v>
      </c>
      <c r="D268" s="1">
        <v>5.798412E-2</v>
      </c>
      <c r="E268" s="1">
        <v>-5.4546789999999998E-2</v>
      </c>
      <c r="F268" s="1">
        <v>6.0577799999999996E-3</v>
      </c>
      <c r="G268" s="1">
        <v>3119.7280000000001</v>
      </c>
      <c r="H268" s="1">
        <v>2689.7959999999998</v>
      </c>
      <c r="I268" s="1">
        <v>2793.1970000000001</v>
      </c>
      <c r="J268" s="1">
        <v>2514.2860000000001</v>
      </c>
      <c r="K268" s="1">
        <v>2893.8780000000002</v>
      </c>
      <c r="L268" s="1">
        <v>3125.17</v>
      </c>
      <c r="M268" s="1">
        <v>2814.9659999999999</v>
      </c>
      <c r="N268" s="1">
        <v>2776.8710000000001</v>
      </c>
      <c r="O268" s="1">
        <v>3295.2379999999998</v>
      </c>
      <c r="P268" s="1">
        <v>2118.3670000000002</v>
      </c>
      <c r="Q268" s="1">
        <v>2189.116</v>
      </c>
      <c r="R268" s="1">
        <v>-44580.95</v>
      </c>
      <c r="S268" s="1">
        <v>2697.9589999999998</v>
      </c>
      <c r="T268" s="1">
        <v>2620.4079999999999</v>
      </c>
      <c r="U268" s="1">
        <v>-44580.95</v>
      </c>
      <c r="V268" s="1">
        <v>2580.9520000000002</v>
      </c>
      <c r="W268" s="1">
        <v>2540.136</v>
      </c>
      <c r="X268" s="1">
        <v>1995.9179999999999</v>
      </c>
      <c r="Y268" s="1">
        <v>1979.5920000000001</v>
      </c>
      <c r="Z268" s="1">
        <v>2957.8229999999999</v>
      </c>
      <c r="AA268" s="1">
        <v>2016.327</v>
      </c>
      <c r="AB268" s="1">
        <v>2514.2860000000001</v>
      </c>
      <c r="AC268" s="1">
        <v>2473.4690000000001</v>
      </c>
      <c r="AD268" s="1">
        <v>1900.68</v>
      </c>
      <c r="AE268" s="1">
        <v>2601.3609999999999</v>
      </c>
      <c r="AF268" s="1">
        <v>2877.5509999999999</v>
      </c>
      <c r="AG268" s="1">
        <v>3293.8780000000002</v>
      </c>
      <c r="AH268" s="1">
        <v>2725.17</v>
      </c>
      <c r="AI268" s="1">
        <v>2457.143</v>
      </c>
      <c r="AJ268" s="1">
        <v>2179.5920000000001</v>
      </c>
      <c r="AK268" s="1">
        <v>2632.6529999999998</v>
      </c>
      <c r="AL268" s="1">
        <v>2010.884</v>
      </c>
      <c r="AM268" s="1">
        <v>2134.694</v>
      </c>
      <c r="AN268" s="1">
        <v>2081.6329999999998</v>
      </c>
      <c r="AO268" s="1">
        <v>1413.605</v>
      </c>
      <c r="AP268" s="1">
        <v>2613.605</v>
      </c>
      <c r="AQ268" s="1">
        <v>2574.15</v>
      </c>
      <c r="AR268" s="1">
        <v>2371.4290000000001</v>
      </c>
      <c r="AS268" s="1">
        <v>2355.1019999999999</v>
      </c>
      <c r="AT268" s="1">
        <v>2393.1970000000001</v>
      </c>
      <c r="AU268" s="1">
        <v>2712.9250000000002</v>
      </c>
      <c r="AV268" s="1">
        <v>2119.7280000000001</v>
      </c>
      <c r="AW268" s="1">
        <v>1523.81</v>
      </c>
      <c r="AX268" s="1">
        <v>2443.5369999999998</v>
      </c>
      <c r="AY268" s="1">
        <v>2131.973</v>
      </c>
      <c r="AZ268" s="1">
        <v>2903.4009999999998</v>
      </c>
      <c r="BA268" s="1">
        <v>1704.7619999999999</v>
      </c>
      <c r="BB268" s="1">
        <v>1666.6669999999999</v>
      </c>
      <c r="BC268" s="1">
        <v>2355.1019999999999</v>
      </c>
      <c r="BD268" s="1">
        <v>2417.6869999999999</v>
      </c>
      <c r="BE268" s="1">
        <v>2311.5650000000001</v>
      </c>
      <c r="BF268" s="1">
        <v>2600</v>
      </c>
      <c r="BG268" s="1">
        <v>2417.6869999999999</v>
      </c>
      <c r="BH268" s="1">
        <v>2034.0139999999999</v>
      </c>
      <c r="BI268" s="1">
        <v>1900.68</v>
      </c>
      <c r="BJ268" s="1">
        <v>2210.884</v>
      </c>
      <c r="BK268" s="1">
        <v>1881.633</v>
      </c>
      <c r="BL268" s="1">
        <v>2170.0680000000002</v>
      </c>
      <c r="BM268" s="1">
        <v>2174.15</v>
      </c>
      <c r="BN268" s="1">
        <v>2100.6799999999998</v>
      </c>
      <c r="BO268" s="1">
        <v>1459.864</v>
      </c>
      <c r="BP268" s="1">
        <v>-44580.95</v>
      </c>
      <c r="BQ268" s="1">
        <v>3417.6869999999999</v>
      </c>
      <c r="BR268" s="1">
        <v>-44580.95</v>
      </c>
      <c r="BS268" s="1">
        <v>9006.8029999999999</v>
      </c>
      <c r="BT268" s="1">
        <v>-44580.95</v>
      </c>
      <c r="BU268" s="1">
        <v>2443.5369999999998</v>
      </c>
      <c r="BV268" s="1">
        <v>2412.2449999999999</v>
      </c>
      <c r="BW268" s="1">
        <v>2420.4079999999999</v>
      </c>
      <c r="BX268" s="1">
        <v>2227.2109999999998</v>
      </c>
      <c r="BY268" s="1">
        <v>2575.5100000000002</v>
      </c>
      <c r="BZ268" s="1">
        <v>5.442177</v>
      </c>
    </row>
    <row r="269" spans="1:78">
      <c r="A269" s="1">
        <v>2668.4059999999999</v>
      </c>
      <c r="B269" s="1">
        <v>-2.1000000000000001E-2</v>
      </c>
      <c r="C269" s="1">
        <v>2.3238709999999999E-2</v>
      </c>
      <c r="D269" s="1">
        <v>5.7652910000000002E-2</v>
      </c>
      <c r="E269" s="1">
        <v>-5.4481580000000002E-2</v>
      </c>
      <c r="F269" s="1">
        <v>5.730509E-3</v>
      </c>
      <c r="G269" s="1">
        <v>3115.6460000000002</v>
      </c>
      <c r="H269" s="1">
        <v>2685.7139999999999</v>
      </c>
      <c r="I269" s="1">
        <v>2791.837</v>
      </c>
      <c r="J269" s="1">
        <v>2508.8440000000001</v>
      </c>
      <c r="K269" s="1">
        <v>2892.5169999999998</v>
      </c>
      <c r="L269" s="1">
        <v>3123.81</v>
      </c>
      <c r="M269" s="1">
        <v>2808.163</v>
      </c>
      <c r="N269" s="1">
        <v>2774.15</v>
      </c>
      <c r="O269" s="1">
        <v>3293.8780000000002</v>
      </c>
      <c r="P269" s="1">
        <v>2117.0070000000001</v>
      </c>
      <c r="Q269" s="1">
        <v>2185.0340000000001</v>
      </c>
      <c r="R269" s="1">
        <v>-44580.95</v>
      </c>
      <c r="S269" s="1">
        <v>2692.5169999999998</v>
      </c>
      <c r="T269" s="1">
        <v>2614.9659999999999</v>
      </c>
      <c r="U269" s="1">
        <v>-44580.95</v>
      </c>
      <c r="V269" s="1">
        <v>2572.7890000000002</v>
      </c>
      <c r="W269" s="1">
        <v>2536.0540000000001</v>
      </c>
      <c r="X269" s="1">
        <v>1995.9179999999999</v>
      </c>
      <c r="Y269" s="1">
        <v>1974.15</v>
      </c>
      <c r="Z269" s="1">
        <v>2955.1019999999999</v>
      </c>
      <c r="AA269" s="1">
        <v>2010.884</v>
      </c>
      <c r="AB269" s="1">
        <v>2511.5650000000001</v>
      </c>
      <c r="AC269" s="1">
        <v>2468.027</v>
      </c>
      <c r="AD269" s="1">
        <v>1893.8779999999999</v>
      </c>
      <c r="AE269" s="1">
        <v>2598.6390000000001</v>
      </c>
      <c r="AF269" s="1">
        <v>2874.83</v>
      </c>
      <c r="AG269" s="1">
        <v>3295.2379999999998</v>
      </c>
      <c r="AH269" s="1">
        <v>2721.0880000000002</v>
      </c>
      <c r="AI269" s="1">
        <v>2455.7820000000002</v>
      </c>
      <c r="AJ269" s="1">
        <v>2175.5100000000002</v>
      </c>
      <c r="AK269" s="1">
        <v>2632.6529999999998</v>
      </c>
      <c r="AL269" s="1">
        <v>2010.884</v>
      </c>
      <c r="AM269" s="1">
        <v>2134.694</v>
      </c>
      <c r="AN269" s="1">
        <v>2082.9929999999999</v>
      </c>
      <c r="AO269" s="1">
        <v>1410.884</v>
      </c>
      <c r="AP269" s="1">
        <v>2609.5239999999999</v>
      </c>
      <c r="AQ269" s="1">
        <v>2572.7890000000002</v>
      </c>
      <c r="AR269" s="1">
        <v>2368.7069999999999</v>
      </c>
      <c r="AS269" s="1">
        <v>2355.1019999999999</v>
      </c>
      <c r="AT269" s="1">
        <v>2387.7550000000001</v>
      </c>
      <c r="AU269" s="1">
        <v>2714.2860000000001</v>
      </c>
      <c r="AV269" s="1">
        <v>2112.9250000000002</v>
      </c>
      <c r="AW269" s="1">
        <v>1523.81</v>
      </c>
      <c r="AX269" s="1">
        <v>2443.5369999999998</v>
      </c>
      <c r="AY269" s="1">
        <v>2130.6120000000001</v>
      </c>
      <c r="AZ269" s="1">
        <v>2900.68</v>
      </c>
      <c r="BA269" s="1">
        <v>1704.7619999999999</v>
      </c>
      <c r="BB269" s="1">
        <v>1665.306</v>
      </c>
      <c r="BC269" s="1">
        <v>2359.1840000000002</v>
      </c>
      <c r="BD269" s="1">
        <v>2417.6869999999999</v>
      </c>
      <c r="BE269" s="1">
        <v>2314.2860000000001</v>
      </c>
      <c r="BF269" s="1">
        <v>2600</v>
      </c>
      <c r="BG269" s="1">
        <v>2414.9659999999999</v>
      </c>
      <c r="BH269" s="1">
        <v>2031.2929999999999</v>
      </c>
      <c r="BI269" s="1">
        <v>1900.68</v>
      </c>
      <c r="BJ269" s="1">
        <v>2208.163</v>
      </c>
      <c r="BK269" s="1">
        <v>1878.912</v>
      </c>
      <c r="BL269" s="1">
        <v>2167.3470000000002</v>
      </c>
      <c r="BM269" s="1">
        <v>2172.7890000000002</v>
      </c>
      <c r="BN269" s="1">
        <v>2097.9589999999998</v>
      </c>
      <c r="BO269" s="1">
        <v>1457.143</v>
      </c>
      <c r="BP269" s="1">
        <v>-44580.95</v>
      </c>
      <c r="BQ269" s="1">
        <v>3412.2449999999999</v>
      </c>
      <c r="BR269" s="1">
        <v>-44580.95</v>
      </c>
      <c r="BS269" s="1">
        <v>8993.1970000000001</v>
      </c>
      <c r="BT269" s="1">
        <v>-44580.95</v>
      </c>
      <c r="BU269" s="1">
        <v>2440.8159999999998</v>
      </c>
      <c r="BV269" s="1">
        <v>2409.5239999999999</v>
      </c>
      <c r="BW269" s="1">
        <v>2417.6869999999999</v>
      </c>
      <c r="BX269" s="1">
        <v>2224.4899999999998</v>
      </c>
      <c r="BY269" s="1">
        <v>2571.4290000000001</v>
      </c>
      <c r="BZ269" s="1">
        <v>5.442177</v>
      </c>
    </row>
    <row r="270" spans="1:78">
      <c r="A270" s="1">
        <v>2682.9059999999999</v>
      </c>
      <c r="B270" s="1">
        <v>-4.9000000000000002E-2</v>
      </c>
      <c r="C270" s="1">
        <v>2.3564089999999999E-2</v>
      </c>
      <c r="D270" s="1">
        <v>5.7122979999999997E-2</v>
      </c>
      <c r="E270" s="1">
        <v>-5.4872810000000001E-2</v>
      </c>
      <c r="F270" s="1">
        <v>5.4032380000000003E-3</v>
      </c>
      <c r="G270" s="1">
        <v>3118.3670000000002</v>
      </c>
      <c r="H270" s="1">
        <v>2687.0749999999998</v>
      </c>
      <c r="I270" s="1">
        <v>2793.1970000000001</v>
      </c>
      <c r="J270" s="1">
        <v>2508.8440000000001</v>
      </c>
      <c r="K270" s="1">
        <v>2888.4349999999999</v>
      </c>
      <c r="L270" s="1">
        <v>3122.4490000000001</v>
      </c>
      <c r="M270" s="1">
        <v>2808.163</v>
      </c>
      <c r="N270" s="1">
        <v>2772.7890000000002</v>
      </c>
      <c r="O270" s="1">
        <v>3296.5990000000002</v>
      </c>
      <c r="P270" s="1">
        <v>2122.4490000000001</v>
      </c>
      <c r="Q270" s="1">
        <v>2189.116</v>
      </c>
      <c r="R270" s="1">
        <v>-44580.95</v>
      </c>
      <c r="S270" s="1">
        <v>2692.5169999999998</v>
      </c>
      <c r="T270" s="1">
        <v>2619.0479999999998</v>
      </c>
      <c r="U270" s="1">
        <v>-44580.95</v>
      </c>
      <c r="V270" s="1">
        <v>2578.2310000000002</v>
      </c>
      <c r="W270" s="1">
        <v>2537.415</v>
      </c>
      <c r="X270" s="1">
        <v>1995.9179999999999</v>
      </c>
      <c r="Y270" s="1">
        <v>1976.8710000000001</v>
      </c>
      <c r="Z270" s="1">
        <v>2957.8229999999999</v>
      </c>
      <c r="AA270" s="1">
        <v>2009.5239999999999</v>
      </c>
      <c r="AB270" s="1">
        <v>2510.2040000000002</v>
      </c>
      <c r="AC270" s="1">
        <v>2468.027</v>
      </c>
      <c r="AD270" s="1">
        <v>1895.2380000000001</v>
      </c>
      <c r="AE270" s="1">
        <v>2595.9180000000001</v>
      </c>
      <c r="AF270" s="1">
        <v>2874.83</v>
      </c>
      <c r="AG270" s="1">
        <v>3293.8780000000002</v>
      </c>
      <c r="AH270" s="1">
        <v>2723.81</v>
      </c>
      <c r="AI270" s="1">
        <v>2454.422</v>
      </c>
      <c r="AJ270" s="1">
        <v>2176.8710000000001</v>
      </c>
      <c r="AK270" s="1">
        <v>2631.2930000000001</v>
      </c>
      <c r="AL270" s="1">
        <v>2010.884</v>
      </c>
      <c r="AM270" s="1">
        <v>2131.973</v>
      </c>
      <c r="AN270" s="1">
        <v>2087.0749999999998</v>
      </c>
      <c r="AO270" s="1">
        <v>1414.9659999999999</v>
      </c>
      <c r="AP270" s="1">
        <v>2612.2449999999999</v>
      </c>
      <c r="AQ270" s="1">
        <v>2572.7890000000002</v>
      </c>
      <c r="AR270" s="1">
        <v>2370.0680000000002</v>
      </c>
      <c r="AS270" s="1">
        <v>2357.8229999999999</v>
      </c>
      <c r="AT270" s="1">
        <v>2389.116</v>
      </c>
      <c r="AU270" s="1">
        <v>2715.6460000000002</v>
      </c>
      <c r="AV270" s="1">
        <v>2118.3670000000002</v>
      </c>
      <c r="AW270" s="1">
        <v>1522.4490000000001</v>
      </c>
      <c r="AX270" s="1">
        <v>2443.5369999999998</v>
      </c>
      <c r="AY270" s="1">
        <v>2131.973</v>
      </c>
      <c r="AZ270" s="1">
        <v>2900.68</v>
      </c>
      <c r="BA270" s="1">
        <v>1708.8440000000001</v>
      </c>
      <c r="BB270" s="1">
        <v>1669.3879999999999</v>
      </c>
      <c r="BC270" s="1">
        <v>2363.2649999999999</v>
      </c>
      <c r="BD270" s="1">
        <v>2414.9659999999999</v>
      </c>
      <c r="BE270" s="1">
        <v>2308.8440000000001</v>
      </c>
      <c r="BF270" s="1">
        <v>2594.558</v>
      </c>
      <c r="BG270" s="1">
        <v>2417.6869999999999</v>
      </c>
      <c r="BH270" s="1">
        <v>2031.2929999999999</v>
      </c>
      <c r="BI270" s="1">
        <v>1902.0409999999999</v>
      </c>
      <c r="BJ270" s="1">
        <v>2208.163</v>
      </c>
      <c r="BK270" s="1">
        <v>1881.633</v>
      </c>
      <c r="BL270" s="1">
        <v>2168.7069999999999</v>
      </c>
      <c r="BM270" s="1">
        <v>2171.4290000000001</v>
      </c>
      <c r="BN270" s="1">
        <v>2097.9589999999998</v>
      </c>
      <c r="BO270" s="1">
        <v>1458.5029999999999</v>
      </c>
      <c r="BP270" s="1">
        <v>-44580.95</v>
      </c>
      <c r="BQ270" s="1">
        <v>3412.2449999999999</v>
      </c>
      <c r="BR270" s="1">
        <v>-44580.95</v>
      </c>
      <c r="BS270" s="1">
        <v>8990.4760000000006</v>
      </c>
      <c r="BT270" s="1">
        <v>-44580.95</v>
      </c>
      <c r="BU270" s="1">
        <v>2438.0949999999998</v>
      </c>
      <c r="BV270" s="1">
        <v>2409.5239999999999</v>
      </c>
      <c r="BW270" s="1">
        <v>2417.6869999999999</v>
      </c>
      <c r="BX270" s="1">
        <v>2221.7689999999998</v>
      </c>
      <c r="BY270" s="1">
        <v>2571.4290000000001</v>
      </c>
      <c r="BZ270" s="1">
        <v>8.1632650000000009</v>
      </c>
    </row>
    <row r="271" spans="1:78">
      <c r="A271" s="1">
        <v>2697.4059999999999</v>
      </c>
      <c r="B271" s="1">
        <v>-6.3E-2</v>
      </c>
      <c r="C271" s="1">
        <v>2.2848259999999999E-2</v>
      </c>
      <c r="D271" s="1">
        <v>5.7122979999999997E-2</v>
      </c>
      <c r="E271" s="1">
        <v>-5.4872810000000001E-2</v>
      </c>
      <c r="F271" s="1">
        <v>5.730509E-3</v>
      </c>
      <c r="G271" s="1">
        <v>3114.2860000000001</v>
      </c>
      <c r="H271" s="1">
        <v>2684.3539999999998</v>
      </c>
      <c r="I271" s="1">
        <v>2791.837</v>
      </c>
      <c r="J271" s="1">
        <v>2511.5650000000001</v>
      </c>
      <c r="K271" s="1">
        <v>2892.5169999999998</v>
      </c>
      <c r="L271" s="1">
        <v>3119.7280000000001</v>
      </c>
      <c r="M271" s="1">
        <v>2809.5239999999999</v>
      </c>
      <c r="N271" s="1">
        <v>2772.7890000000002</v>
      </c>
      <c r="O271" s="1">
        <v>3297.9589999999998</v>
      </c>
      <c r="P271" s="1">
        <v>2123.81</v>
      </c>
      <c r="Q271" s="1">
        <v>2191.837</v>
      </c>
      <c r="R271" s="1">
        <v>-44580.95</v>
      </c>
      <c r="S271" s="1">
        <v>2689.7959999999998</v>
      </c>
      <c r="T271" s="1">
        <v>2617.6869999999999</v>
      </c>
      <c r="U271" s="1">
        <v>-44580.95</v>
      </c>
      <c r="V271" s="1">
        <v>2579.5920000000001</v>
      </c>
      <c r="W271" s="1">
        <v>2540.136</v>
      </c>
      <c r="X271" s="1">
        <v>1997.279</v>
      </c>
      <c r="Y271" s="1">
        <v>1979.5920000000001</v>
      </c>
      <c r="Z271" s="1">
        <v>2957.8229999999999</v>
      </c>
      <c r="AA271" s="1">
        <v>2010.884</v>
      </c>
      <c r="AB271" s="1">
        <v>2514.2860000000001</v>
      </c>
      <c r="AC271" s="1">
        <v>2469.3879999999999</v>
      </c>
      <c r="AD271" s="1">
        <v>1896.5989999999999</v>
      </c>
      <c r="AE271" s="1">
        <v>2597.279</v>
      </c>
      <c r="AF271" s="1">
        <v>2877.5509999999999</v>
      </c>
      <c r="AG271" s="1">
        <v>3293.8780000000002</v>
      </c>
      <c r="AH271" s="1">
        <v>2725.17</v>
      </c>
      <c r="AI271" s="1">
        <v>2454.422</v>
      </c>
      <c r="AJ271" s="1">
        <v>2178.2310000000002</v>
      </c>
      <c r="AK271" s="1">
        <v>2632.6529999999998</v>
      </c>
      <c r="AL271" s="1">
        <v>2014.9659999999999</v>
      </c>
      <c r="AM271" s="1">
        <v>2137.415</v>
      </c>
      <c r="AN271" s="1">
        <v>2088.4349999999999</v>
      </c>
      <c r="AO271" s="1">
        <v>1417.6869999999999</v>
      </c>
      <c r="AP271" s="1">
        <v>2614.9659999999999</v>
      </c>
      <c r="AQ271" s="1">
        <v>2578.2310000000002</v>
      </c>
      <c r="AR271" s="1">
        <v>2372.7890000000002</v>
      </c>
      <c r="AS271" s="1">
        <v>2360.5439999999999</v>
      </c>
      <c r="AT271" s="1">
        <v>2391.837</v>
      </c>
      <c r="AU271" s="1">
        <v>2718.3670000000002</v>
      </c>
      <c r="AV271" s="1">
        <v>2121.0880000000002</v>
      </c>
      <c r="AW271" s="1">
        <v>1525.17</v>
      </c>
      <c r="AX271" s="1">
        <v>2447.6190000000001</v>
      </c>
      <c r="AY271" s="1">
        <v>2134.694</v>
      </c>
      <c r="AZ271" s="1">
        <v>2904.7620000000002</v>
      </c>
      <c r="BA271" s="1">
        <v>1710.204</v>
      </c>
      <c r="BB271" s="1">
        <v>1670.748</v>
      </c>
      <c r="BC271" s="1">
        <v>2365.9859999999999</v>
      </c>
      <c r="BD271" s="1">
        <v>2420.4079999999999</v>
      </c>
      <c r="BE271" s="1">
        <v>2314.2860000000001</v>
      </c>
      <c r="BF271" s="1">
        <v>2598.6390000000001</v>
      </c>
      <c r="BG271" s="1">
        <v>2417.6869999999999</v>
      </c>
      <c r="BH271" s="1">
        <v>2034.0139999999999</v>
      </c>
      <c r="BI271" s="1">
        <v>1907.4829999999999</v>
      </c>
      <c r="BJ271" s="1">
        <v>2213.605</v>
      </c>
      <c r="BK271" s="1">
        <v>1880.2719999999999</v>
      </c>
      <c r="BL271" s="1">
        <v>2170.0680000000002</v>
      </c>
      <c r="BM271" s="1">
        <v>2174.15</v>
      </c>
      <c r="BN271" s="1">
        <v>2102.0410000000002</v>
      </c>
      <c r="BO271" s="1">
        <v>1458.5029999999999</v>
      </c>
      <c r="BP271" s="1">
        <v>-44580.95</v>
      </c>
      <c r="BQ271" s="1">
        <v>3414.9659999999999</v>
      </c>
      <c r="BR271" s="1">
        <v>-44580.95</v>
      </c>
      <c r="BS271" s="1">
        <v>9020.4079999999994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AX331"/>
  <sheetViews>
    <sheetView workbookViewId="0">
      <selection activeCell="J6" sqref="J6"/>
    </sheetView>
  </sheetViews>
  <sheetFormatPr defaultRowHeight="12.75"/>
  <sheetData>
    <row r="1" spans="2:2">
      <c r="B1" s="2" t="s">
        <v>488</v>
      </c>
    </row>
    <row r="2" spans="2:2">
      <c r="B2" s="2" t="s">
        <v>376</v>
      </c>
    </row>
    <row r="3" spans="2:2">
      <c r="B3" t="s">
        <v>489</v>
      </c>
    </row>
    <row r="4" spans="2:2">
      <c r="B4" t="s">
        <v>490</v>
      </c>
    </row>
    <row r="6" spans="2:2">
      <c r="B6" t="s">
        <v>0</v>
      </c>
    </row>
    <row r="7" spans="2:2">
      <c r="B7" t="s">
        <v>1</v>
      </c>
    </row>
    <row r="8" spans="2:2">
      <c r="B8" t="s">
        <v>377</v>
      </c>
    </row>
    <row r="9" spans="2:2">
      <c r="B9" t="s">
        <v>3</v>
      </c>
    </row>
    <row r="10" spans="2:2">
      <c r="B10" t="s">
        <v>4</v>
      </c>
    </row>
    <row r="11" spans="2:2">
      <c r="B11" t="s">
        <v>5</v>
      </c>
    </row>
    <row r="12" spans="2:2">
      <c r="B12" t="s">
        <v>6</v>
      </c>
    </row>
    <row r="13" spans="2:2">
      <c r="B13" t="s">
        <v>7</v>
      </c>
    </row>
    <row r="14" spans="2:2">
      <c r="B14" t="s">
        <v>8</v>
      </c>
    </row>
    <row r="15" spans="2:2">
      <c r="B15" t="s">
        <v>9</v>
      </c>
    </row>
    <row r="16" spans="2:2">
      <c r="B16" t="s">
        <v>10</v>
      </c>
    </row>
    <row r="17" spans="2:2">
      <c r="B17" t="s">
        <v>11</v>
      </c>
    </row>
    <row r="18" spans="2:2">
      <c r="B18" t="s">
        <v>12</v>
      </c>
    </row>
    <row r="19" spans="2:2">
      <c r="B19" t="s">
        <v>13</v>
      </c>
    </row>
    <row r="20" spans="2:2">
      <c r="B20" t="s">
        <v>14</v>
      </c>
    </row>
    <row r="21" spans="2:2">
      <c r="B21" t="s">
        <v>378</v>
      </c>
    </row>
    <row r="22" spans="2:2">
      <c r="B22" t="s">
        <v>379</v>
      </c>
    </row>
    <row r="23" spans="2:2">
      <c r="B23" t="s">
        <v>380</v>
      </c>
    </row>
    <row r="24" spans="2:2">
      <c r="B24" t="s">
        <v>381</v>
      </c>
    </row>
    <row r="25" spans="2:2">
      <c r="B25" t="s">
        <v>382</v>
      </c>
    </row>
    <row r="26" spans="2:2">
      <c r="B26" t="s">
        <v>383</v>
      </c>
    </row>
    <row r="27" spans="2:2">
      <c r="B27" t="s">
        <v>384</v>
      </c>
    </row>
    <row r="28" spans="2:2">
      <c r="B28" t="s">
        <v>385</v>
      </c>
    </row>
    <row r="29" spans="2:2">
      <c r="B29" t="s">
        <v>386</v>
      </c>
    </row>
    <row r="30" spans="2:2">
      <c r="B30" t="s">
        <v>387</v>
      </c>
    </row>
    <row r="31" spans="2:2">
      <c r="B31" t="s">
        <v>388</v>
      </c>
    </row>
    <row r="32" spans="2:2">
      <c r="B32" t="s">
        <v>389</v>
      </c>
    </row>
    <row r="33" spans="2:2">
      <c r="B33" t="s">
        <v>390</v>
      </c>
    </row>
    <row r="34" spans="2:2">
      <c r="B34" t="s">
        <v>391</v>
      </c>
    </row>
    <row r="35" spans="2:2">
      <c r="B35" t="s">
        <v>392</v>
      </c>
    </row>
    <row r="36" spans="2:2">
      <c r="B36" t="s">
        <v>393</v>
      </c>
    </row>
    <row r="37" spans="2:2">
      <c r="B37" t="s">
        <v>394</v>
      </c>
    </row>
    <row r="38" spans="2:2">
      <c r="B38" t="s">
        <v>395</v>
      </c>
    </row>
    <row r="39" spans="2:2">
      <c r="B39" t="s">
        <v>396</v>
      </c>
    </row>
    <row r="40" spans="2:2">
      <c r="B40" t="s">
        <v>397</v>
      </c>
    </row>
    <row r="41" spans="2:2">
      <c r="B41" t="s">
        <v>398</v>
      </c>
    </row>
    <row r="42" spans="2:2">
      <c r="B42" t="s">
        <v>399</v>
      </c>
    </row>
    <row r="43" spans="2:2">
      <c r="B43" t="s">
        <v>400</v>
      </c>
    </row>
    <row r="44" spans="2:2">
      <c r="B44" t="s">
        <v>401</v>
      </c>
    </row>
    <row r="45" spans="2:2">
      <c r="B45" t="s">
        <v>402</v>
      </c>
    </row>
    <row r="46" spans="2:2">
      <c r="B46" t="s">
        <v>403</v>
      </c>
    </row>
    <row r="47" spans="2:2">
      <c r="B47" t="s">
        <v>404</v>
      </c>
    </row>
    <row r="48" spans="2:2">
      <c r="B48" t="s">
        <v>405</v>
      </c>
    </row>
    <row r="49" spans="1:50">
      <c r="B49" t="s">
        <v>406</v>
      </c>
    </row>
    <row r="50" spans="1:50">
      <c r="B50" t="s">
        <v>407</v>
      </c>
    </row>
    <row r="51" spans="1:50">
      <c r="B51" t="s">
        <v>408</v>
      </c>
    </row>
    <row r="52" spans="1:50">
      <c r="B52" t="s">
        <v>409</v>
      </c>
    </row>
    <row r="53" spans="1:50">
      <c r="B53" t="s">
        <v>410</v>
      </c>
    </row>
    <row r="54" spans="1:50">
      <c r="B54" t="s">
        <v>411</v>
      </c>
    </row>
    <row r="55" spans="1:50">
      <c r="B55" t="s">
        <v>412</v>
      </c>
    </row>
    <row r="56" spans="1:50">
      <c r="B56" t="s">
        <v>413</v>
      </c>
    </row>
    <row r="60" spans="1:50">
      <c r="A60" t="s">
        <v>79</v>
      </c>
      <c r="B60" t="s">
        <v>80</v>
      </c>
      <c r="C60" t="s">
        <v>81</v>
      </c>
      <c r="D60" t="s">
        <v>82</v>
      </c>
      <c r="E60" t="s">
        <v>83</v>
      </c>
      <c r="F60" t="s">
        <v>84</v>
      </c>
      <c r="G60" t="s">
        <v>85</v>
      </c>
      <c r="H60" t="s">
        <v>86</v>
      </c>
      <c r="I60" t="s">
        <v>87</v>
      </c>
      <c r="J60" t="s">
        <v>88</v>
      </c>
      <c r="K60" t="s">
        <v>89</v>
      </c>
      <c r="L60" t="s">
        <v>90</v>
      </c>
      <c r="M60" t="s">
        <v>91</v>
      </c>
      <c r="N60" t="s">
        <v>92</v>
      </c>
      <c r="O60" t="s">
        <v>93</v>
      </c>
      <c r="P60" t="s">
        <v>94</v>
      </c>
      <c r="Q60" t="s">
        <v>95</v>
      </c>
      <c r="R60" t="s">
        <v>96</v>
      </c>
      <c r="S60" t="s">
        <v>97</v>
      </c>
      <c r="T60" t="s">
        <v>98</v>
      </c>
      <c r="U60" t="s">
        <v>99</v>
      </c>
      <c r="V60" t="s">
        <v>100</v>
      </c>
      <c r="W60" t="s">
        <v>101</v>
      </c>
      <c r="X60" t="s">
        <v>102</v>
      </c>
      <c r="Y60" t="s">
        <v>103</v>
      </c>
      <c r="Z60" t="s">
        <v>104</v>
      </c>
      <c r="AA60" t="s">
        <v>105</v>
      </c>
      <c r="AB60" t="s">
        <v>106</v>
      </c>
      <c r="AC60" t="s">
        <v>107</v>
      </c>
      <c r="AD60" t="s">
        <v>108</v>
      </c>
      <c r="AE60" t="s">
        <v>109</v>
      </c>
      <c r="AF60" t="s">
        <v>110</v>
      </c>
      <c r="AG60" t="s">
        <v>111</v>
      </c>
      <c r="AH60" t="s">
        <v>112</v>
      </c>
      <c r="AI60" t="s">
        <v>113</v>
      </c>
      <c r="AJ60" t="s">
        <v>114</v>
      </c>
      <c r="AK60" t="s">
        <v>115</v>
      </c>
      <c r="AL60" t="s">
        <v>116</v>
      </c>
      <c r="AM60" t="s">
        <v>117</v>
      </c>
      <c r="AN60" t="s">
        <v>118</v>
      </c>
      <c r="AO60" t="s">
        <v>119</v>
      </c>
      <c r="AP60" t="s">
        <v>120</v>
      </c>
      <c r="AQ60" t="s">
        <v>121</v>
      </c>
      <c r="AR60" t="s">
        <v>122</v>
      </c>
      <c r="AS60" t="s">
        <v>123</v>
      </c>
      <c r="AT60" t="s">
        <v>124</v>
      </c>
      <c r="AU60" t="s">
        <v>125</v>
      </c>
      <c r="AV60" t="s">
        <v>126</v>
      </c>
      <c r="AW60" t="s">
        <v>127</v>
      </c>
      <c r="AX60" t="s">
        <v>128</v>
      </c>
    </row>
    <row r="61" spans="1:50">
      <c r="A61" t="s">
        <v>157</v>
      </c>
      <c r="B61" t="s">
        <v>243</v>
      </c>
      <c r="C61" t="s">
        <v>158</v>
      </c>
      <c r="D61" t="s">
        <v>159</v>
      </c>
      <c r="E61" t="s">
        <v>160</v>
      </c>
      <c r="F61" t="s">
        <v>161</v>
      </c>
      <c r="G61" t="s">
        <v>162</v>
      </c>
      <c r="H61" t="s">
        <v>163</v>
      </c>
      <c r="I61" t="s">
        <v>164</v>
      </c>
      <c r="J61" t="s">
        <v>165</v>
      </c>
      <c r="K61" t="s">
        <v>166</v>
      </c>
      <c r="L61" t="s">
        <v>167</v>
      </c>
      <c r="M61" t="s">
        <v>168</v>
      </c>
      <c r="N61" t="s">
        <v>169</v>
      </c>
      <c r="O61" t="s">
        <v>275</v>
      </c>
      <c r="P61" t="s">
        <v>267</v>
      </c>
      <c r="Q61" t="s">
        <v>276</v>
      </c>
      <c r="R61" t="s">
        <v>277</v>
      </c>
      <c r="S61" t="s">
        <v>278</v>
      </c>
      <c r="T61" t="s">
        <v>279</v>
      </c>
      <c r="U61" t="s">
        <v>280</v>
      </c>
      <c r="V61" t="s">
        <v>281</v>
      </c>
      <c r="W61" t="s">
        <v>282</v>
      </c>
      <c r="X61" t="s">
        <v>283</v>
      </c>
      <c r="Y61" t="s">
        <v>284</v>
      </c>
      <c r="Z61" t="s">
        <v>285</v>
      </c>
      <c r="AA61" t="s">
        <v>286</v>
      </c>
      <c r="AB61" t="s">
        <v>287</v>
      </c>
      <c r="AC61" t="s">
        <v>288</v>
      </c>
      <c r="AD61" t="s">
        <v>289</v>
      </c>
      <c r="AE61" t="s">
        <v>290</v>
      </c>
      <c r="AF61" t="s">
        <v>291</v>
      </c>
      <c r="AG61" t="s">
        <v>292</v>
      </c>
      <c r="AH61" t="s">
        <v>293</v>
      </c>
      <c r="AI61" t="s">
        <v>294</v>
      </c>
      <c r="AJ61" t="s">
        <v>295</v>
      </c>
      <c r="AK61" t="s">
        <v>296</v>
      </c>
      <c r="AL61" t="s">
        <v>297</v>
      </c>
      <c r="AM61" t="s">
        <v>298</v>
      </c>
      <c r="AN61" t="s">
        <v>299</v>
      </c>
      <c r="AO61" t="s">
        <v>300</v>
      </c>
      <c r="AP61" t="s">
        <v>301</v>
      </c>
      <c r="AQ61" t="s">
        <v>302</v>
      </c>
      <c r="AR61" t="s">
        <v>303</v>
      </c>
      <c r="AS61" t="s">
        <v>304</v>
      </c>
      <c r="AT61" t="s">
        <v>305</v>
      </c>
      <c r="AU61" t="s">
        <v>306</v>
      </c>
      <c r="AV61" t="s">
        <v>307</v>
      </c>
      <c r="AW61" t="s">
        <v>308</v>
      </c>
      <c r="AX61" t="s">
        <v>309</v>
      </c>
    </row>
    <row r="62" spans="1:50">
      <c r="A62" t="s">
        <v>234</v>
      </c>
      <c r="B62" t="s">
        <v>235</v>
      </c>
      <c r="C62" t="s">
        <v>236</v>
      </c>
      <c r="D62" t="s">
        <v>236</v>
      </c>
      <c r="E62" t="s">
        <v>236</v>
      </c>
      <c r="F62" t="s">
        <v>236</v>
      </c>
      <c r="G62" t="s">
        <v>237</v>
      </c>
      <c r="H62" t="s">
        <v>237</v>
      </c>
      <c r="I62" t="s">
        <v>237</v>
      </c>
      <c r="J62" t="s">
        <v>237</v>
      </c>
      <c r="K62" t="s">
        <v>237</v>
      </c>
      <c r="L62" t="s">
        <v>237</v>
      </c>
      <c r="M62" t="s">
        <v>237</v>
      </c>
      <c r="N62" t="s">
        <v>237</v>
      </c>
      <c r="O62" t="s">
        <v>237</v>
      </c>
      <c r="P62" t="s">
        <v>237</v>
      </c>
      <c r="Q62" t="s">
        <v>237</v>
      </c>
      <c r="R62" t="s">
        <v>237</v>
      </c>
      <c r="S62" t="s">
        <v>237</v>
      </c>
      <c r="T62" t="s">
        <v>237</v>
      </c>
      <c r="U62" t="s">
        <v>237</v>
      </c>
      <c r="V62" t="s">
        <v>237</v>
      </c>
      <c r="W62" t="s">
        <v>237</v>
      </c>
      <c r="X62" t="s">
        <v>237</v>
      </c>
      <c r="Y62" t="s">
        <v>237</v>
      </c>
      <c r="Z62" t="s">
        <v>237</v>
      </c>
      <c r="AA62" t="s">
        <v>237</v>
      </c>
      <c r="AB62" t="s">
        <v>237</v>
      </c>
      <c r="AC62" t="s">
        <v>237</v>
      </c>
      <c r="AD62" t="s">
        <v>237</v>
      </c>
      <c r="AE62" t="s">
        <v>237</v>
      </c>
      <c r="AF62" t="s">
        <v>237</v>
      </c>
      <c r="AG62" t="s">
        <v>237</v>
      </c>
      <c r="AH62" t="s">
        <v>237</v>
      </c>
      <c r="AI62" t="s">
        <v>237</v>
      </c>
      <c r="AJ62" t="s">
        <v>237</v>
      </c>
      <c r="AK62" t="s">
        <v>237</v>
      </c>
      <c r="AL62" t="s">
        <v>237</v>
      </c>
      <c r="AM62" t="s">
        <v>237</v>
      </c>
      <c r="AN62" t="s">
        <v>237</v>
      </c>
      <c r="AO62" t="s">
        <v>237</v>
      </c>
      <c r="AP62" t="s">
        <v>237</v>
      </c>
      <c r="AQ62" t="s">
        <v>237</v>
      </c>
      <c r="AR62" t="s">
        <v>237</v>
      </c>
      <c r="AS62" t="s">
        <v>237</v>
      </c>
      <c r="AT62" t="s">
        <v>237</v>
      </c>
      <c r="AU62" t="s">
        <v>237</v>
      </c>
      <c r="AV62" t="s">
        <v>237</v>
      </c>
      <c r="AW62" t="s">
        <v>237</v>
      </c>
      <c r="AX62" t="s">
        <v>237</v>
      </c>
    </row>
    <row r="63" spans="1:50">
      <c r="A63" s="1">
        <v>92.938000000000002</v>
      </c>
      <c r="B63" s="1">
        <v>-3.5000000000000003E-2</v>
      </c>
      <c r="C63" s="1">
        <v>1.7121549999999999E-2</v>
      </c>
      <c r="D63" s="1">
        <v>3.8310520000000001E-2</v>
      </c>
      <c r="E63" s="1">
        <v>-5.1547379999999997E-2</v>
      </c>
      <c r="F63" s="1">
        <v>1.803261E-3</v>
      </c>
      <c r="G63" s="1">
        <v>2991.837</v>
      </c>
      <c r="H63" s="1">
        <v>2597.279</v>
      </c>
      <c r="I63" s="1">
        <v>2712.9250000000002</v>
      </c>
      <c r="J63" s="1">
        <v>2427.2109999999998</v>
      </c>
      <c r="K63" s="1">
        <v>2813.605</v>
      </c>
      <c r="L63" s="1">
        <v>3044.8980000000001</v>
      </c>
      <c r="M63" s="1">
        <v>2726.5309999999999</v>
      </c>
      <c r="N63" s="1">
        <v>2710.2040000000002</v>
      </c>
      <c r="O63" s="1">
        <v>941.49659999999994</v>
      </c>
      <c r="P63" s="1">
        <v>160.54419999999999</v>
      </c>
      <c r="Q63" s="1">
        <v>2970.0680000000002</v>
      </c>
      <c r="R63" s="1">
        <v>2413.605</v>
      </c>
      <c r="S63" s="1">
        <v>2363.2649999999999</v>
      </c>
      <c r="T63" s="1">
        <v>1840.816</v>
      </c>
      <c r="U63" s="1">
        <v>1326.5309999999999</v>
      </c>
      <c r="V63" s="1">
        <v>1665.306</v>
      </c>
      <c r="W63" s="1">
        <v>1387.7550000000001</v>
      </c>
      <c r="X63" s="1">
        <v>-44580.95</v>
      </c>
      <c r="Y63" s="1">
        <v>1405.442</v>
      </c>
      <c r="Z63" s="1">
        <v>5171.4290000000001</v>
      </c>
      <c r="AA63" s="1">
        <v>2376.8710000000001</v>
      </c>
      <c r="AB63" s="1">
        <v>2451.701</v>
      </c>
      <c r="AC63" s="1">
        <v>2391.837</v>
      </c>
      <c r="AD63" s="1">
        <v>2488.4349999999999</v>
      </c>
      <c r="AE63" s="1">
        <v>2624.49</v>
      </c>
      <c r="AF63" s="1">
        <v>2406.8029999999999</v>
      </c>
      <c r="AG63" s="1">
        <v>2278.9119999999998</v>
      </c>
      <c r="AH63" s="1">
        <v>2091.1559999999999</v>
      </c>
      <c r="AI63" s="1">
        <v>1454.422</v>
      </c>
      <c r="AJ63" s="1">
        <v>1444.8979999999999</v>
      </c>
      <c r="AK63" s="1">
        <v>-44580.95</v>
      </c>
      <c r="AL63" s="1">
        <v>1976.8710000000001</v>
      </c>
      <c r="AM63" s="1">
        <v>1631.2929999999999</v>
      </c>
      <c r="AN63" s="1">
        <v>1200</v>
      </c>
      <c r="AO63" s="1">
        <v>1152.3810000000001</v>
      </c>
      <c r="AP63" s="1">
        <v>1488.4349999999999</v>
      </c>
      <c r="AQ63" s="1">
        <v>-44580.95</v>
      </c>
      <c r="AR63" s="1">
        <v>1570.068</v>
      </c>
      <c r="AS63" s="1">
        <v>1280.2719999999999</v>
      </c>
      <c r="AT63" s="1">
        <v>1340.136</v>
      </c>
      <c r="AU63" s="1">
        <v>-44580.95</v>
      </c>
      <c r="AV63" s="1">
        <v>-44580.95</v>
      </c>
      <c r="AW63" s="1">
        <v>-44580.95</v>
      </c>
      <c r="AX63" s="1">
        <v>1801.3610000000001</v>
      </c>
    </row>
    <row r="64" spans="1:50">
      <c r="A64" s="1">
        <v>102.20399999999999</v>
      </c>
      <c r="B64" s="1">
        <v>-3.5000000000000003E-2</v>
      </c>
      <c r="C64" s="1">
        <v>1.764216E-2</v>
      </c>
      <c r="D64" s="1">
        <v>3.5528400000000002E-2</v>
      </c>
      <c r="E64" s="1">
        <v>-5.1416969999999999E-2</v>
      </c>
      <c r="F64" s="1">
        <v>2.5232570000000001E-3</v>
      </c>
      <c r="G64" s="1">
        <v>2993.1970000000001</v>
      </c>
      <c r="H64" s="1">
        <v>2597.279</v>
      </c>
      <c r="I64" s="1">
        <v>2715.6460000000002</v>
      </c>
      <c r="J64" s="1">
        <v>2431.2930000000001</v>
      </c>
      <c r="K64" s="1">
        <v>2817.6869999999999</v>
      </c>
      <c r="L64" s="1">
        <v>3044.8980000000001</v>
      </c>
      <c r="M64" s="1">
        <v>2726.5309999999999</v>
      </c>
      <c r="N64" s="1">
        <v>2710.2040000000002</v>
      </c>
      <c r="O64" s="1">
        <v>937.41499999999996</v>
      </c>
      <c r="P64" s="1">
        <v>195.91839999999999</v>
      </c>
      <c r="Q64" s="1">
        <v>2968.7069999999999</v>
      </c>
      <c r="R64" s="1">
        <v>2412.2449999999999</v>
      </c>
      <c r="S64" s="1">
        <v>2364.6260000000002</v>
      </c>
      <c r="T64" s="1">
        <v>1842.1769999999999</v>
      </c>
      <c r="U64" s="1">
        <v>1323.81</v>
      </c>
      <c r="V64" s="1">
        <v>1663.9459999999999</v>
      </c>
      <c r="W64" s="1">
        <v>1387.7550000000001</v>
      </c>
      <c r="X64" s="1">
        <v>-44580.95</v>
      </c>
      <c r="Y64" s="1">
        <v>1404.0820000000001</v>
      </c>
      <c r="Z64" s="1">
        <v>5172.7889999999998</v>
      </c>
      <c r="AA64" s="1">
        <v>2378.2310000000002</v>
      </c>
      <c r="AB64" s="1">
        <v>2454.422</v>
      </c>
      <c r="AC64" s="1">
        <v>2390.4760000000001</v>
      </c>
      <c r="AD64" s="1">
        <v>2487.0749999999998</v>
      </c>
      <c r="AE64" s="1">
        <v>2627.2109999999998</v>
      </c>
      <c r="AF64" s="1">
        <v>2408.163</v>
      </c>
      <c r="AG64" s="1">
        <v>2280.2719999999999</v>
      </c>
      <c r="AH64" s="1">
        <v>2091.1559999999999</v>
      </c>
      <c r="AI64" s="1">
        <v>1454.422</v>
      </c>
      <c r="AJ64" s="1">
        <v>1440.816</v>
      </c>
      <c r="AK64" s="1">
        <v>-44580.95</v>
      </c>
      <c r="AL64" s="1">
        <v>1979.5920000000001</v>
      </c>
      <c r="AM64" s="1">
        <v>1629.932</v>
      </c>
      <c r="AN64" s="1">
        <v>1200</v>
      </c>
      <c r="AO64" s="1">
        <v>1149.6600000000001</v>
      </c>
      <c r="AP64" s="1">
        <v>1489.796</v>
      </c>
      <c r="AQ64" s="1">
        <v>-44580.95</v>
      </c>
      <c r="AR64" s="1">
        <v>1572.789</v>
      </c>
      <c r="AS64" s="1">
        <v>1284.354</v>
      </c>
      <c r="AT64" s="1">
        <v>1341.4970000000001</v>
      </c>
      <c r="AU64" s="1">
        <v>-44580.95</v>
      </c>
      <c r="AV64" s="1">
        <v>-44580.95</v>
      </c>
      <c r="AW64" s="1">
        <v>-44580.95</v>
      </c>
      <c r="AX64" s="1">
        <v>1805.442</v>
      </c>
    </row>
    <row r="65" spans="1:50">
      <c r="A65" s="1">
        <v>111.46899999999999</v>
      </c>
      <c r="B65" s="1">
        <v>-4.9000000000000002E-2</v>
      </c>
      <c r="C65" s="1">
        <v>1.8162770000000002E-2</v>
      </c>
      <c r="D65" s="1">
        <v>3.4998469999999997E-2</v>
      </c>
      <c r="E65" s="1">
        <v>-5.1677790000000001E-2</v>
      </c>
      <c r="F65" s="1">
        <v>2.0650780000000001E-3</v>
      </c>
      <c r="G65" s="1">
        <v>2997.279</v>
      </c>
      <c r="H65" s="1">
        <v>2601.3609999999999</v>
      </c>
      <c r="I65" s="1">
        <v>2715.6460000000002</v>
      </c>
      <c r="J65" s="1">
        <v>2429.9319999999998</v>
      </c>
      <c r="K65" s="1">
        <v>2813.605</v>
      </c>
      <c r="L65" s="1">
        <v>3044.8980000000001</v>
      </c>
      <c r="M65" s="1">
        <v>2726.5309999999999</v>
      </c>
      <c r="N65" s="1">
        <v>2710.2040000000002</v>
      </c>
      <c r="O65" s="1">
        <v>942.85709999999995</v>
      </c>
      <c r="P65" s="1">
        <v>206.80269999999999</v>
      </c>
      <c r="Q65" s="1">
        <v>2967.3470000000002</v>
      </c>
      <c r="R65" s="1">
        <v>2414.9659999999999</v>
      </c>
      <c r="S65" s="1">
        <v>2367.3470000000002</v>
      </c>
      <c r="T65" s="1">
        <v>1840.816</v>
      </c>
      <c r="U65" s="1">
        <v>1323.81</v>
      </c>
      <c r="V65" s="1">
        <v>1669.3879999999999</v>
      </c>
      <c r="W65" s="1">
        <v>1389.116</v>
      </c>
      <c r="X65" s="1">
        <v>-44580.95</v>
      </c>
      <c r="Y65" s="1">
        <v>1405.442</v>
      </c>
      <c r="Z65" s="1">
        <v>5176.8710000000001</v>
      </c>
      <c r="AA65" s="1">
        <v>2380.9520000000002</v>
      </c>
      <c r="AB65" s="1">
        <v>2453.0610000000001</v>
      </c>
      <c r="AC65" s="1">
        <v>2391.837</v>
      </c>
      <c r="AD65" s="1">
        <v>2489.7959999999998</v>
      </c>
      <c r="AE65" s="1">
        <v>2624.49</v>
      </c>
      <c r="AF65" s="1">
        <v>2408.163</v>
      </c>
      <c r="AG65" s="1">
        <v>2281.6329999999998</v>
      </c>
      <c r="AH65" s="1">
        <v>2092.5169999999998</v>
      </c>
      <c r="AI65" s="1">
        <v>1455.7819999999999</v>
      </c>
      <c r="AJ65" s="1">
        <v>1444.8979999999999</v>
      </c>
      <c r="AK65" s="1">
        <v>-44580.95</v>
      </c>
      <c r="AL65" s="1">
        <v>1983.673</v>
      </c>
      <c r="AM65" s="1">
        <v>1629.932</v>
      </c>
      <c r="AN65" s="1">
        <v>1200</v>
      </c>
      <c r="AO65" s="1">
        <v>1151.02</v>
      </c>
      <c r="AP65" s="1">
        <v>1488.4349999999999</v>
      </c>
      <c r="AQ65" s="1">
        <v>-44580.95</v>
      </c>
      <c r="AR65" s="1">
        <v>1570.068</v>
      </c>
      <c r="AS65" s="1">
        <v>1282.9929999999999</v>
      </c>
      <c r="AT65" s="1">
        <v>1338.7760000000001</v>
      </c>
      <c r="AU65" s="1">
        <v>-44580.95</v>
      </c>
      <c r="AV65" s="1">
        <v>-44580.95</v>
      </c>
      <c r="AW65" s="1">
        <v>-44580.95</v>
      </c>
      <c r="AX65" s="1">
        <v>1805.442</v>
      </c>
    </row>
    <row r="66" spans="1:50">
      <c r="A66" s="1">
        <v>120.735</v>
      </c>
      <c r="B66" s="1">
        <v>-3.5000000000000003E-2</v>
      </c>
      <c r="C66" s="1">
        <v>1.8162770000000002E-2</v>
      </c>
      <c r="D66" s="1">
        <v>3.8045559999999999E-2</v>
      </c>
      <c r="E66" s="1">
        <v>-5.1547379999999997E-2</v>
      </c>
      <c r="F66" s="1">
        <v>1.9996240000000002E-3</v>
      </c>
      <c r="G66" s="1">
        <v>2994.558</v>
      </c>
      <c r="H66" s="1">
        <v>2602.721</v>
      </c>
      <c r="I66" s="1">
        <v>2717.0070000000001</v>
      </c>
      <c r="J66" s="1">
        <v>2429.9319999999998</v>
      </c>
      <c r="K66" s="1">
        <v>2817.6869999999999</v>
      </c>
      <c r="L66" s="1">
        <v>3044.8980000000001</v>
      </c>
      <c r="M66" s="1">
        <v>2727.8910000000001</v>
      </c>
      <c r="N66" s="1">
        <v>2712.9250000000002</v>
      </c>
      <c r="O66" s="1">
        <v>942.85709999999995</v>
      </c>
      <c r="P66" s="1">
        <v>138.77549999999999</v>
      </c>
      <c r="Q66" s="1">
        <v>2970.0680000000002</v>
      </c>
      <c r="R66" s="1">
        <v>2413.605</v>
      </c>
      <c r="S66" s="1">
        <v>2363.2649999999999</v>
      </c>
      <c r="T66" s="1">
        <v>1843.537</v>
      </c>
      <c r="U66" s="1">
        <v>1326.5309999999999</v>
      </c>
      <c r="V66" s="1">
        <v>1665.306</v>
      </c>
      <c r="W66" s="1">
        <v>1389.116</v>
      </c>
      <c r="X66" s="1">
        <v>-44580.95</v>
      </c>
      <c r="Y66" s="1">
        <v>1405.442</v>
      </c>
      <c r="Z66" s="1">
        <v>5175.51</v>
      </c>
      <c r="AA66" s="1">
        <v>2378.2310000000002</v>
      </c>
      <c r="AB66" s="1">
        <v>2454.422</v>
      </c>
      <c r="AC66" s="1">
        <v>2390.4760000000001</v>
      </c>
      <c r="AD66" s="1">
        <v>2487.0749999999998</v>
      </c>
      <c r="AE66" s="1">
        <v>2625.85</v>
      </c>
      <c r="AF66" s="1">
        <v>2409.5239999999999</v>
      </c>
      <c r="AG66" s="1">
        <v>2281.6329999999998</v>
      </c>
      <c r="AH66" s="1">
        <v>2093.8780000000002</v>
      </c>
      <c r="AI66" s="1">
        <v>1455.7819999999999</v>
      </c>
      <c r="AJ66" s="1">
        <v>1443.537</v>
      </c>
      <c r="AK66" s="1">
        <v>-44580.95</v>
      </c>
      <c r="AL66" s="1">
        <v>1982.3130000000001</v>
      </c>
      <c r="AM66" s="1">
        <v>1629.932</v>
      </c>
      <c r="AN66" s="1">
        <v>1202.721</v>
      </c>
      <c r="AO66" s="1">
        <v>1149.6600000000001</v>
      </c>
      <c r="AP66" s="1">
        <v>1488.4349999999999</v>
      </c>
      <c r="AQ66" s="1">
        <v>-44580.95</v>
      </c>
      <c r="AR66" s="1">
        <v>1570.068</v>
      </c>
      <c r="AS66" s="1">
        <v>1281.633</v>
      </c>
      <c r="AT66" s="1">
        <v>1338.7760000000001</v>
      </c>
      <c r="AU66" s="1">
        <v>-44580.95</v>
      </c>
      <c r="AV66" s="1">
        <v>-44580.95</v>
      </c>
      <c r="AW66" s="1">
        <v>-44580.95</v>
      </c>
      <c r="AX66" s="1">
        <v>1802.721</v>
      </c>
    </row>
    <row r="67" spans="1:50">
      <c r="A67" s="1">
        <v>130</v>
      </c>
      <c r="B67" s="1">
        <v>0.23100000000000001</v>
      </c>
      <c r="C67" s="1">
        <v>2.089597E-2</v>
      </c>
      <c r="D67" s="1">
        <v>3.8244279999999999E-2</v>
      </c>
      <c r="E67" s="1">
        <v>-5.1482180000000002E-2</v>
      </c>
      <c r="F67" s="1">
        <v>1.4759910000000001E-3</v>
      </c>
      <c r="G67" s="1">
        <v>2998.6390000000001</v>
      </c>
      <c r="H67" s="1">
        <v>2605.442</v>
      </c>
      <c r="I67" s="1">
        <v>2718.3670000000002</v>
      </c>
      <c r="J67" s="1">
        <v>2431.2930000000001</v>
      </c>
      <c r="K67" s="1">
        <v>2817.6869999999999</v>
      </c>
      <c r="L67" s="1">
        <v>3048.98</v>
      </c>
      <c r="M67" s="1">
        <v>2727.8910000000001</v>
      </c>
      <c r="N67" s="1">
        <v>2710.2040000000002</v>
      </c>
      <c r="O67" s="1">
        <v>942.85709999999995</v>
      </c>
      <c r="P67" s="1">
        <v>145.57820000000001</v>
      </c>
      <c r="Q67" s="1">
        <v>2965.9859999999999</v>
      </c>
      <c r="R67" s="1">
        <v>2410.884</v>
      </c>
      <c r="S67" s="1">
        <v>2363.2649999999999</v>
      </c>
      <c r="T67" s="1">
        <v>1840.816</v>
      </c>
      <c r="U67" s="1">
        <v>1326.5309999999999</v>
      </c>
      <c r="V67" s="1">
        <v>1666.6669999999999</v>
      </c>
      <c r="W67" s="1">
        <v>1390.4760000000001</v>
      </c>
      <c r="X67" s="1">
        <v>-44580.95</v>
      </c>
      <c r="Y67" s="1">
        <v>1406.8030000000001</v>
      </c>
      <c r="Z67" s="1">
        <v>5178.2309999999998</v>
      </c>
      <c r="AA67" s="1">
        <v>2378.2310000000002</v>
      </c>
      <c r="AB67" s="1">
        <v>2454.422</v>
      </c>
      <c r="AC67" s="1">
        <v>2391.837</v>
      </c>
      <c r="AD67" s="1">
        <v>2489.7959999999998</v>
      </c>
      <c r="AE67" s="1">
        <v>2625.85</v>
      </c>
      <c r="AF67" s="1">
        <v>2410.884</v>
      </c>
      <c r="AG67" s="1">
        <v>2278.9119999999998</v>
      </c>
      <c r="AH67" s="1">
        <v>2092.5169999999998</v>
      </c>
      <c r="AI67" s="1">
        <v>1455.7819999999999</v>
      </c>
      <c r="AJ67" s="1">
        <v>1443.537</v>
      </c>
      <c r="AK67" s="1">
        <v>-44580.95</v>
      </c>
      <c r="AL67" s="1">
        <v>1979.5920000000001</v>
      </c>
      <c r="AM67" s="1">
        <v>1629.932</v>
      </c>
      <c r="AN67" s="1">
        <v>1202.721</v>
      </c>
      <c r="AO67" s="1">
        <v>1148.299</v>
      </c>
      <c r="AP67" s="1">
        <v>1487.075</v>
      </c>
      <c r="AQ67" s="1">
        <v>-44580.95</v>
      </c>
      <c r="AR67" s="1">
        <v>1568.7070000000001</v>
      </c>
      <c r="AS67" s="1">
        <v>1282.9929999999999</v>
      </c>
      <c r="AT67" s="1">
        <v>1338.7760000000001</v>
      </c>
      <c r="AU67" s="1">
        <v>-44580.95</v>
      </c>
      <c r="AV67" s="1">
        <v>-44580.95</v>
      </c>
      <c r="AW67" s="1">
        <v>-44580.95</v>
      </c>
      <c r="AX67" s="1">
        <v>1800</v>
      </c>
    </row>
    <row r="68" spans="1:50">
      <c r="A68" s="1">
        <v>139.26599999999999</v>
      </c>
      <c r="B68" s="1">
        <v>0.25900000000000001</v>
      </c>
      <c r="C68" s="1">
        <v>2.0700739999999999E-2</v>
      </c>
      <c r="D68" s="1">
        <v>3.5528400000000002E-2</v>
      </c>
      <c r="E68" s="1">
        <v>-5.1677790000000001E-2</v>
      </c>
      <c r="F68" s="1">
        <v>2.195986E-3</v>
      </c>
      <c r="G68" s="1">
        <v>2998.6390000000001</v>
      </c>
      <c r="H68" s="1">
        <v>2602.721</v>
      </c>
      <c r="I68" s="1">
        <v>2719.7280000000001</v>
      </c>
      <c r="J68" s="1">
        <v>2432.6529999999998</v>
      </c>
      <c r="K68" s="1">
        <v>2816.3270000000002</v>
      </c>
      <c r="L68" s="1">
        <v>3047.6190000000001</v>
      </c>
      <c r="M68" s="1">
        <v>2727.8910000000001</v>
      </c>
      <c r="N68" s="1">
        <v>2712.9250000000002</v>
      </c>
      <c r="O68" s="1">
        <v>940.13610000000006</v>
      </c>
      <c r="P68" s="1">
        <v>168.70750000000001</v>
      </c>
      <c r="Q68" s="1">
        <v>2967.3470000000002</v>
      </c>
      <c r="R68" s="1">
        <v>2410.884</v>
      </c>
      <c r="S68" s="1">
        <v>2365.9859999999999</v>
      </c>
      <c r="T68" s="1">
        <v>1840.816</v>
      </c>
      <c r="U68" s="1">
        <v>1329.252</v>
      </c>
      <c r="V68" s="1">
        <v>1668.027</v>
      </c>
      <c r="W68" s="1">
        <v>1390.4760000000001</v>
      </c>
      <c r="X68" s="1">
        <v>-44580.95</v>
      </c>
      <c r="Y68" s="1">
        <v>1406.8030000000001</v>
      </c>
      <c r="Z68" s="1">
        <v>5176.8710000000001</v>
      </c>
      <c r="AA68" s="1">
        <v>2382.3130000000001</v>
      </c>
      <c r="AB68" s="1">
        <v>2454.422</v>
      </c>
      <c r="AC68" s="1">
        <v>2391.837</v>
      </c>
      <c r="AD68" s="1">
        <v>2489.7959999999998</v>
      </c>
      <c r="AE68" s="1">
        <v>2627.2109999999998</v>
      </c>
      <c r="AF68" s="1">
        <v>2409.5239999999999</v>
      </c>
      <c r="AG68" s="1">
        <v>2282.9929999999999</v>
      </c>
      <c r="AH68" s="1">
        <v>2092.5169999999998</v>
      </c>
      <c r="AI68" s="1">
        <v>1454.422</v>
      </c>
      <c r="AJ68" s="1">
        <v>1444.8979999999999</v>
      </c>
      <c r="AK68" s="1">
        <v>-44580.95</v>
      </c>
      <c r="AL68" s="1">
        <v>1979.5920000000001</v>
      </c>
      <c r="AM68" s="1">
        <v>1631.2929999999999</v>
      </c>
      <c r="AN68" s="1">
        <v>1204.0820000000001</v>
      </c>
      <c r="AO68" s="1">
        <v>1148.299</v>
      </c>
      <c r="AP68" s="1">
        <v>1485.7139999999999</v>
      </c>
      <c r="AQ68" s="1">
        <v>-44580.95</v>
      </c>
      <c r="AR68" s="1">
        <v>1568.7070000000001</v>
      </c>
      <c r="AS68" s="1">
        <v>1281.633</v>
      </c>
      <c r="AT68" s="1">
        <v>1336.0540000000001</v>
      </c>
      <c r="AU68" s="1">
        <v>-44580.95</v>
      </c>
      <c r="AV68" s="1">
        <v>-44580.95</v>
      </c>
      <c r="AW68" s="1">
        <v>-44580.95</v>
      </c>
      <c r="AX68" s="1">
        <v>1800</v>
      </c>
    </row>
    <row r="69" spans="1:50">
      <c r="A69" s="1">
        <v>148.53200000000001</v>
      </c>
      <c r="B69" s="1">
        <v>0.27300000000000002</v>
      </c>
      <c r="C69" s="1">
        <v>2.0440440000000001E-2</v>
      </c>
      <c r="D69" s="1">
        <v>3.4998469999999997E-2</v>
      </c>
      <c r="E69" s="1">
        <v>-5.1547379999999997E-2</v>
      </c>
      <c r="F69" s="1">
        <v>1.6723529999999999E-3</v>
      </c>
      <c r="G69" s="1">
        <v>2998.6390000000001</v>
      </c>
      <c r="H69" s="1">
        <v>2606.8029999999999</v>
      </c>
      <c r="I69" s="1">
        <v>2719.7280000000001</v>
      </c>
      <c r="J69" s="1">
        <v>2431.2930000000001</v>
      </c>
      <c r="K69" s="1">
        <v>2816.3270000000002</v>
      </c>
      <c r="L69" s="1">
        <v>3050.34</v>
      </c>
      <c r="M69" s="1">
        <v>2729.252</v>
      </c>
      <c r="N69" s="1">
        <v>2712.9250000000002</v>
      </c>
      <c r="O69" s="1">
        <v>940.13610000000006</v>
      </c>
      <c r="P69" s="1">
        <v>178.2313</v>
      </c>
      <c r="Q69" s="1">
        <v>2967.3470000000002</v>
      </c>
      <c r="R69" s="1">
        <v>2410.884</v>
      </c>
      <c r="S69" s="1">
        <v>2365.9859999999999</v>
      </c>
      <c r="T69" s="1">
        <v>1843.537</v>
      </c>
      <c r="U69" s="1">
        <v>1326.5309999999999</v>
      </c>
      <c r="V69" s="1">
        <v>1669.3879999999999</v>
      </c>
      <c r="W69" s="1">
        <v>1390.4760000000001</v>
      </c>
      <c r="X69" s="1">
        <v>-44580.95</v>
      </c>
      <c r="Y69" s="1">
        <v>1404.0820000000001</v>
      </c>
      <c r="Z69" s="1">
        <v>5176.8710000000001</v>
      </c>
      <c r="AA69" s="1">
        <v>2382.3130000000001</v>
      </c>
      <c r="AB69" s="1">
        <v>2455.7820000000002</v>
      </c>
      <c r="AC69" s="1">
        <v>2393.1970000000001</v>
      </c>
      <c r="AD69" s="1">
        <v>2491.1559999999999</v>
      </c>
      <c r="AE69" s="1">
        <v>2625.85</v>
      </c>
      <c r="AF69" s="1">
        <v>2412.2449999999999</v>
      </c>
      <c r="AG69" s="1">
        <v>2280.2719999999999</v>
      </c>
      <c r="AH69" s="1">
        <v>2092.5169999999998</v>
      </c>
      <c r="AI69" s="1">
        <v>1455.7819999999999</v>
      </c>
      <c r="AJ69" s="1">
        <v>1444.8979999999999</v>
      </c>
      <c r="AK69" s="1">
        <v>-44580.95</v>
      </c>
      <c r="AL69" s="1">
        <v>1979.5920000000001</v>
      </c>
      <c r="AM69" s="1">
        <v>1629.932</v>
      </c>
      <c r="AN69" s="1">
        <v>1202.721</v>
      </c>
      <c r="AO69" s="1">
        <v>1152.3810000000001</v>
      </c>
      <c r="AP69" s="1">
        <v>1485.7139999999999</v>
      </c>
      <c r="AQ69" s="1">
        <v>-44580.95</v>
      </c>
      <c r="AR69" s="1">
        <v>1568.7070000000001</v>
      </c>
      <c r="AS69" s="1">
        <v>1282.9929999999999</v>
      </c>
      <c r="AT69" s="1">
        <v>1338.7760000000001</v>
      </c>
      <c r="AU69" s="1">
        <v>-44580.95</v>
      </c>
      <c r="AV69" s="1">
        <v>-44580.95</v>
      </c>
      <c r="AW69" s="1">
        <v>-44580.95</v>
      </c>
      <c r="AX69" s="1">
        <v>1797.279</v>
      </c>
    </row>
    <row r="70" spans="1:50">
      <c r="A70" s="1">
        <v>157.797</v>
      </c>
      <c r="B70" s="1">
        <v>0.441</v>
      </c>
      <c r="C70" s="1">
        <v>2.1937189999999999E-2</v>
      </c>
      <c r="D70" s="1">
        <v>3.4998469999999997E-2</v>
      </c>
      <c r="E70" s="1">
        <v>-5.1677790000000001E-2</v>
      </c>
      <c r="F70" s="1">
        <v>1.4759910000000001E-3</v>
      </c>
      <c r="G70" s="1">
        <v>3004.0819999999999</v>
      </c>
      <c r="H70" s="1">
        <v>2605.442</v>
      </c>
      <c r="I70" s="1">
        <v>2721.0880000000002</v>
      </c>
      <c r="J70" s="1">
        <v>2432.6529999999998</v>
      </c>
      <c r="K70" s="1">
        <v>2819.0479999999998</v>
      </c>
      <c r="L70" s="1">
        <v>3047.6190000000001</v>
      </c>
      <c r="M70" s="1">
        <v>2727.8910000000001</v>
      </c>
      <c r="N70" s="1">
        <v>2712.9250000000002</v>
      </c>
      <c r="O70" s="1">
        <v>940.13610000000006</v>
      </c>
      <c r="P70" s="1">
        <v>179.59180000000001</v>
      </c>
      <c r="Q70" s="1">
        <v>2967.3470000000002</v>
      </c>
      <c r="R70" s="1">
        <v>2406.8029999999999</v>
      </c>
      <c r="S70" s="1">
        <v>2363.2649999999999</v>
      </c>
      <c r="T70" s="1">
        <v>1840.816</v>
      </c>
      <c r="U70" s="1">
        <v>1329.252</v>
      </c>
      <c r="V70" s="1">
        <v>1665.306</v>
      </c>
      <c r="W70" s="1">
        <v>1390.4760000000001</v>
      </c>
      <c r="X70" s="1">
        <v>-44580.95</v>
      </c>
      <c r="Y70" s="1">
        <v>1404.0820000000001</v>
      </c>
      <c r="Z70" s="1">
        <v>5175.51</v>
      </c>
      <c r="AA70" s="1">
        <v>2382.3130000000001</v>
      </c>
      <c r="AB70" s="1">
        <v>2453.0610000000001</v>
      </c>
      <c r="AC70" s="1">
        <v>2391.837</v>
      </c>
      <c r="AD70" s="1">
        <v>2491.1559999999999</v>
      </c>
      <c r="AE70" s="1">
        <v>2624.49</v>
      </c>
      <c r="AF70" s="1">
        <v>2408.163</v>
      </c>
      <c r="AG70" s="1">
        <v>2280.2719999999999</v>
      </c>
      <c r="AH70" s="1">
        <v>2092.5169999999998</v>
      </c>
      <c r="AI70" s="1">
        <v>1455.7819999999999</v>
      </c>
      <c r="AJ70" s="1">
        <v>1446.259</v>
      </c>
      <c r="AK70" s="1">
        <v>-44580.95</v>
      </c>
      <c r="AL70" s="1">
        <v>1979.5920000000001</v>
      </c>
      <c r="AM70" s="1">
        <v>1629.932</v>
      </c>
      <c r="AN70" s="1">
        <v>1204.0820000000001</v>
      </c>
      <c r="AO70" s="1">
        <v>1149.6600000000001</v>
      </c>
      <c r="AP70" s="1">
        <v>1487.075</v>
      </c>
      <c r="AQ70" s="1">
        <v>-44580.95</v>
      </c>
      <c r="AR70" s="1">
        <v>1568.7070000000001</v>
      </c>
      <c r="AS70" s="1">
        <v>1282.9929999999999</v>
      </c>
      <c r="AT70" s="1">
        <v>1334.694</v>
      </c>
      <c r="AU70" s="1">
        <v>-44580.95</v>
      </c>
      <c r="AV70" s="1">
        <v>-44580.95</v>
      </c>
      <c r="AW70" s="1">
        <v>-44580.95</v>
      </c>
      <c r="AX70" s="1">
        <v>1800</v>
      </c>
    </row>
    <row r="71" spans="1:50">
      <c r="A71" s="1">
        <v>167.06299999999999</v>
      </c>
      <c r="B71" s="1">
        <v>0.98699999999999999</v>
      </c>
      <c r="C71" s="1">
        <v>2.7794050000000001E-2</v>
      </c>
      <c r="D71" s="1">
        <v>3.5528400000000002E-2</v>
      </c>
      <c r="E71" s="1">
        <v>-5.1547379999999997E-2</v>
      </c>
      <c r="F71" s="1">
        <v>4.9417869999999998E-4</v>
      </c>
      <c r="G71" s="1">
        <v>3019.0479999999998</v>
      </c>
      <c r="H71" s="1">
        <v>2621.7689999999998</v>
      </c>
      <c r="I71" s="1">
        <v>2729.252</v>
      </c>
      <c r="J71" s="1">
        <v>2443.5369999999998</v>
      </c>
      <c r="K71" s="1">
        <v>2816.3270000000002</v>
      </c>
      <c r="L71" s="1">
        <v>3050.34</v>
      </c>
      <c r="M71" s="1">
        <v>2729.252</v>
      </c>
      <c r="N71" s="1">
        <v>2710.2040000000002</v>
      </c>
      <c r="O71" s="1">
        <v>936.05439999999999</v>
      </c>
      <c r="P71" s="1">
        <v>153.7415</v>
      </c>
      <c r="Q71" s="1">
        <v>2963.2649999999999</v>
      </c>
      <c r="R71" s="1">
        <v>2401.3609999999999</v>
      </c>
      <c r="S71" s="1">
        <v>2365.9859999999999</v>
      </c>
      <c r="T71" s="1">
        <v>1843.537</v>
      </c>
      <c r="U71" s="1">
        <v>1331.973</v>
      </c>
      <c r="V71" s="1">
        <v>1665.306</v>
      </c>
      <c r="W71" s="1">
        <v>1387.7550000000001</v>
      </c>
      <c r="X71" s="1">
        <v>-44580.95</v>
      </c>
      <c r="Y71" s="1">
        <v>1406.8030000000001</v>
      </c>
      <c r="Z71" s="1">
        <v>5178.2309999999998</v>
      </c>
      <c r="AA71" s="1">
        <v>2380.9520000000002</v>
      </c>
      <c r="AB71" s="1">
        <v>2457.143</v>
      </c>
      <c r="AC71" s="1">
        <v>2394.558</v>
      </c>
      <c r="AD71" s="1">
        <v>2489.7959999999998</v>
      </c>
      <c r="AE71" s="1">
        <v>2628.5709999999999</v>
      </c>
      <c r="AF71" s="1">
        <v>2410.884</v>
      </c>
      <c r="AG71" s="1">
        <v>2281.6329999999998</v>
      </c>
      <c r="AH71" s="1">
        <v>2092.5169999999998</v>
      </c>
      <c r="AI71" s="1">
        <v>1455.7819999999999</v>
      </c>
      <c r="AJ71" s="1">
        <v>1444.8979999999999</v>
      </c>
      <c r="AK71" s="1">
        <v>-44580.95</v>
      </c>
      <c r="AL71" s="1">
        <v>1979.5920000000001</v>
      </c>
      <c r="AM71" s="1">
        <v>1627.211</v>
      </c>
      <c r="AN71" s="1">
        <v>1208.163</v>
      </c>
      <c r="AO71" s="1">
        <v>1145.578</v>
      </c>
      <c r="AP71" s="1">
        <v>1480.2719999999999</v>
      </c>
      <c r="AQ71" s="1">
        <v>-44580.95</v>
      </c>
      <c r="AR71" s="1">
        <v>1560.5440000000001</v>
      </c>
      <c r="AS71" s="1">
        <v>1282.9929999999999</v>
      </c>
      <c r="AT71" s="1">
        <v>1334.694</v>
      </c>
      <c r="AU71" s="1">
        <v>-44580.95</v>
      </c>
      <c r="AV71" s="1">
        <v>-44580.95</v>
      </c>
      <c r="AW71" s="1">
        <v>-44580.95</v>
      </c>
      <c r="AX71" s="1">
        <v>1794.558</v>
      </c>
    </row>
    <row r="72" spans="1:50">
      <c r="A72" s="1">
        <v>176.32900000000001</v>
      </c>
      <c r="B72" s="1">
        <v>1.0009999999999999</v>
      </c>
      <c r="C72" s="1">
        <v>2.824958E-2</v>
      </c>
      <c r="D72" s="1">
        <v>3.8045559999999999E-2</v>
      </c>
      <c r="E72" s="1">
        <v>-5.1482180000000002E-2</v>
      </c>
      <c r="F72" s="1">
        <v>7.5599520000000004E-4</v>
      </c>
      <c r="G72" s="1">
        <v>3016.3270000000002</v>
      </c>
      <c r="H72" s="1">
        <v>2620.4079999999999</v>
      </c>
      <c r="I72" s="1">
        <v>2730.6120000000001</v>
      </c>
      <c r="J72" s="1">
        <v>2443.5369999999998</v>
      </c>
      <c r="K72" s="1">
        <v>2817.6869999999999</v>
      </c>
      <c r="L72" s="1">
        <v>3051.701</v>
      </c>
      <c r="M72" s="1">
        <v>2729.252</v>
      </c>
      <c r="N72" s="1">
        <v>2710.2040000000002</v>
      </c>
      <c r="O72" s="1">
        <v>937.41499999999996</v>
      </c>
      <c r="P72" s="1">
        <v>118.3673</v>
      </c>
      <c r="Q72" s="1">
        <v>2963.2649999999999</v>
      </c>
      <c r="R72" s="1">
        <v>2400</v>
      </c>
      <c r="S72" s="1">
        <v>2364.6260000000002</v>
      </c>
      <c r="T72" s="1">
        <v>1839.4559999999999</v>
      </c>
      <c r="U72" s="1">
        <v>1333.3330000000001</v>
      </c>
      <c r="V72" s="1">
        <v>1666.6669999999999</v>
      </c>
      <c r="W72" s="1">
        <v>1390.4760000000001</v>
      </c>
      <c r="X72" s="1">
        <v>-44580.95</v>
      </c>
      <c r="Y72" s="1">
        <v>1404.0820000000001</v>
      </c>
      <c r="Z72" s="1">
        <v>5179.5919999999996</v>
      </c>
      <c r="AA72" s="1">
        <v>2380.9520000000002</v>
      </c>
      <c r="AB72" s="1">
        <v>2455.7820000000002</v>
      </c>
      <c r="AC72" s="1">
        <v>2395.9180000000001</v>
      </c>
      <c r="AD72" s="1">
        <v>2489.7959999999998</v>
      </c>
      <c r="AE72" s="1">
        <v>2625.85</v>
      </c>
      <c r="AF72" s="1">
        <v>2409.5239999999999</v>
      </c>
      <c r="AG72" s="1">
        <v>2284.3539999999998</v>
      </c>
      <c r="AH72" s="1">
        <v>2092.5169999999998</v>
      </c>
      <c r="AI72" s="1">
        <v>1454.422</v>
      </c>
      <c r="AJ72" s="1">
        <v>1446.259</v>
      </c>
      <c r="AK72" s="1">
        <v>-44580.95</v>
      </c>
      <c r="AL72" s="1">
        <v>1979.5920000000001</v>
      </c>
      <c r="AM72" s="1">
        <v>1629.932</v>
      </c>
      <c r="AN72" s="1">
        <v>1204.0820000000001</v>
      </c>
      <c r="AO72" s="1">
        <v>1144.2180000000001</v>
      </c>
      <c r="AP72" s="1">
        <v>1480.2719999999999</v>
      </c>
      <c r="AQ72" s="1">
        <v>-44580.95</v>
      </c>
      <c r="AR72" s="1">
        <v>1563.2650000000001</v>
      </c>
      <c r="AS72" s="1">
        <v>1282.9929999999999</v>
      </c>
      <c r="AT72" s="1">
        <v>1331.973</v>
      </c>
      <c r="AU72" s="1">
        <v>-44580.95</v>
      </c>
      <c r="AV72" s="1">
        <v>-44580.95</v>
      </c>
      <c r="AW72" s="1">
        <v>-44580.95</v>
      </c>
      <c r="AX72" s="1">
        <v>1791.837</v>
      </c>
    </row>
    <row r="73" spans="1:50">
      <c r="A73" s="1">
        <v>185.59399999999999</v>
      </c>
      <c r="B73" s="1">
        <v>1.0009999999999999</v>
      </c>
      <c r="C73" s="1">
        <v>2.850989E-2</v>
      </c>
      <c r="D73" s="1">
        <v>3.8045559999999999E-2</v>
      </c>
      <c r="E73" s="1">
        <v>-5.1547379999999997E-2</v>
      </c>
      <c r="F73" s="1">
        <v>4.2872450000000002E-4</v>
      </c>
      <c r="G73" s="1">
        <v>3016.3270000000002</v>
      </c>
      <c r="H73" s="1">
        <v>2617.6869999999999</v>
      </c>
      <c r="I73" s="1">
        <v>2729.252</v>
      </c>
      <c r="J73" s="1">
        <v>2439.4560000000001</v>
      </c>
      <c r="K73" s="1">
        <v>2816.3270000000002</v>
      </c>
      <c r="L73" s="1">
        <v>3047.6190000000001</v>
      </c>
      <c r="M73" s="1">
        <v>2726.5309999999999</v>
      </c>
      <c r="N73" s="1">
        <v>2708.8440000000001</v>
      </c>
      <c r="O73" s="1">
        <v>940.13610000000006</v>
      </c>
      <c r="P73" s="1">
        <v>112.9252</v>
      </c>
      <c r="Q73" s="1">
        <v>2961.9050000000002</v>
      </c>
      <c r="R73" s="1">
        <v>2401.3609999999999</v>
      </c>
      <c r="S73" s="1">
        <v>2363.2649999999999</v>
      </c>
      <c r="T73" s="1">
        <v>1842.1769999999999</v>
      </c>
      <c r="U73" s="1">
        <v>1330.6120000000001</v>
      </c>
      <c r="V73" s="1">
        <v>1665.306</v>
      </c>
      <c r="W73" s="1">
        <v>1387.7550000000001</v>
      </c>
      <c r="X73" s="1">
        <v>-44580.95</v>
      </c>
      <c r="Y73" s="1">
        <v>1405.442</v>
      </c>
      <c r="Z73" s="1">
        <v>5175.51</v>
      </c>
      <c r="AA73" s="1">
        <v>2378.2310000000002</v>
      </c>
      <c r="AB73" s="1">
        <v>2455.7820000000002</v>
      </c>
      <c r="AC73" s="1">
        <v>2393.1970000000001</v>
      </c>
      <c r="AD73" s="1">
        <v>2489.7959999999998</v>
      </c>
      <c r="AE73" s="1">
        <v>2625.85</v>
      </c>
      <c r="AF73" s="1">
        <v>2409.5239999999999</v>
      </c>
      <c r="AG73" s="1">
        <v>2281.6329999999998</v>
      </c>
      <c r="AH73" s="1">
        <v>2092.5169999999998</v>
      </c>
      <c r="AI73" s="1">
        <v>1453.0609999999999</v>
      </c>
      <c r="AJ73" s="1">
        <v>1444.8979999999999</v>
      </c>
      <c r="AK73" s="1">
        <v>-44580.95</v>
      </c>
      <c r="AL73" s="1">
        <v>1979.5920000000001</v>
      </c>
      <c r="AM73" s="1">
        <v>1627.211</v>
      </c>
      <c r="AN73" s="1">
        <v>1202.721</v>
      </c>
      <c r="AO73" s="1">
        <v>1146.9390000000001</v>
      </c>
      <c r="AP73" s="1">
        <v>1480.2719999999999</v>
      </c>
      <c r="AQ73" s="1">
        <v>-44580.95</v>
      </c>
      <c r="AR73" s="1">
        <v>1560.5440000000001</v>
      </c>
      <c r="AS73" s="1">
        <v>1282.9929999999999</v>
      </c>
      <c r="AT73" s="1">
        <v>1331.973</v>
      </c>
      <c r="AU73" s="1">
        <v>-44580.95</v>
      </c>
      <c r="AV73" s="1">
        <v>-44580.95</v>
      </c>
      <c r="AW73" s="1">
        <v>-44580.95</v>
      </c>
      <c r="AX73" s="1">
        <v>1794.558</v>
      </c>
    </row>
    <row r="74" spans="1:50">
      <c r="A74" s="1">
        <v>194.86</v>
      </c>
      <c r="B74" s="1">
        <v>0.98699999999999999</v>
      </c>
      <c r="C74" s="1">
        <v>2.8314659999999998E-2</v>
      </c>
      <c r="D74" s="1">
        <v>3.4998469999999997E-2</v>
      </c>
      <c r="E74" s="1">
        <v>-5.1482180000000002E-2</v>
      </c>
      <c r="F74" s="1">
        <v>6.9054109999999995E-4</v>
      </c>
      <c r="G74" s="1">
        <v>3016.3270000000002</v>
      </c>
      <c r="H74" s="1">
        <v>2617.6869999999999</v>
      </c>
      <c r="I74" s="1">
        <v>2727.8910000000001</v>
      </c>
      <c r="J74" s="1">
        <v>2438.0949999999998</v>
      </c>
      <c r="K74" s="1">
        <v>2814.9659999999999</v>
      </c>
      <c r="L74" s="1">
        <v>3047.6190000000001</v>
      </c>
      <c r="M74" s="1">
        <v>2727.8910000000001</v>
      </c>
      <c r="N74" s="1">
        <v>2708.8440000000001</v>
      </c>
      <c r="O74" s="1">
        <v>938.77549999999997</v>
      </c>
      <c r="P74" s="1">
        <v>148.29929999999999</v>
      </c>
      <c r="Q74" s="1">
        <v>2964.6260000000002</v>
      </c>
      <c r="R74" s="1">
        <v>2404.0819999999999</v>
      </c>
      <c r="S74" s="1">
        <v>2363.2649999999999</v>
      </c>
      <c r="T74" s="1">
        <v>1840.816</v>
      </c>
      <c r="U74" s="1">
        <v>1334.694</v>
      </c>
      <c r="V74" s="1">
        <v>1666.6669999999999</v>
      </c>
      <c r="W74" s="1">
        <v>1390.4760000000001</v>
      </c>
      <c r="X74" s="1">
        <v>-44580.95</v>
      </c>
      <c r="Y74" s="1">
        <v>1405.442</v>
      </c>
      <c r="Z74" s="1">
        <v>5178.2309999999998</v>
      </c>
      <c r="AA74" s="1">
        <v>2382.3130000000001</v>
      </c>
      <c r="AB74" s="1">
        <v>2457.143</v>
      </c>
      <c r="AC74" s="1">
        <v>2394.558</v>
      </c>
      <c r="AD74" s="1">
        <v>2491.1559999999999</v>
      </c>
      <c r="AE74" s="1">
        <v>2628.5709999999999</v>
      </c>
      <c r="AF74" s="1">
        <v>2409.5239999999999</v>
      </c>
      <c r="AG74" s="1">
        <v>2280.2719999999999</v>
      </c>
      <c r="AH74" s="1">
        <v>2092.5169999999998</v>
      </c>
      <c r="AI74" s="1">
        <v>1451.701</v>
      </c>
      <c r="AJ74" s="1">
        <v>1444.8979999999999</v>
      </c>
      <c r="AK74" s="1">
        <v>-44580.95</v>
      </c>
      <c r="AL74" s="1">
        <v>1979.5920000000001</v>
      </c>
      <c r="AM74" s="1">
        <v>1631.2929999999999</v>
      </c>
      <c r="AN74" s="1">
        <v>1206.8030000000001</v>
      </c>
      <c r="AO74" s="1">
        <v>1146.9390000000001</v>
      </c>
      <c r="AP74" s="1">
        <v>1480.2719999999999</v>
      </c>
      <c r="AQ74" s="1">
        <v>-44580.95</v>
      </c>
      <c r="AR74" s="1">
        <v>1560.5440000000001</v>
      </c>
      <c r="AS74" s="1">
        <v>1284.354</v>
      </c>
      <c r="AT74" s="1">
        <v>1334.694</v>
      </c>
      <c r="AU74" s="1">
        <v>-44580.95</v>
      </c>
      <c r="AV74" s="1">
        <v>-44580.95</v>
      </c>
      <c r="AW74" s="1">
        <v>-44580.95</v>
      </c>
      <c r="AX74" s="1">
        <v>1791.837</v>
      </c>
    </row>
    <row r="75" spans="1:50">
      <c r="A75" s="1">
        <v>204.125</v>
      </c>
      <c r="B75" s="1">
        <v>0.98699999999999999</v>
      </c>
      <c r="C75" s="1">
        <v>2.850989E-2</v>
      </c>
      <c r="D75" s="1">
        <v>3.4998469999999997E-2</v>
      </c>
      <c r="E75" s="1">
        <v>-5.1482180000000002E-2</v>
      </c>
      <c r="F75" s="1">
        <v>6.9054109999999995E-4</v>
      </c>
      <c r="G75" s="1">
        <v>3017.6869999999999</v>
      </c>
      <c r="H75" s="1">
        <v>2619.0479999999998</v>
      </c>
      <c r="I75" s="1">
        <v>2727.8910000000001</v>
      </c>
      <c r="J75" s="1">
        <v>2440.8159999999998</v>
      </c>
      <c r="K75" s="1">
        <v>2816.3270000000002</v>
      </c>
      <c r="L75" s="1">
        <v>3047.6190000000001</v>
      </c>
      <c r="M75" s="1">
        <v>2727.8910000000001</v>
      </c>
      <c r="N75" s="1">
        <v>2710.2040000000002</v>
      </c>
      <c r="O75" s="1">
        <v>937.41499999999996</v>
      </c>
      <c r="P75" s="1">
        <v>149.65989999999999</v>
      </c>
      <c r="Q75" s="1">
        <v>2963.2649999999999</v>
      </c>
      <c r="R75" s="1">
        <v>2404.0819999999999</v>
      </c>
      <c r="S75" s="1">
        <v>2363.2649999999999</v>
      </c>
      <c r="T75" s="1">
        <v>1843.537</v>
      </c>
      <c r="U75" s="1">
        <v>1333.3330000000001</v>
      </c>
      <c r="V75" s="1">
        <v>1665.306</v>
      </c>
      <c r="W75" s="1">
        <v>1391.837</v>
      </c>
      <c r="X75" s="1">
        <v>-44580.95</v>
      </c>
      <c r="Y75" s="1">
        <v>1405.442</v>
      </c>
      <c r="Z75" s="1">
        <v>5178.2309999999998</v>
      </c>
      <c r="AA75" s="1">
        <v>2382.3130000000001</v>
      </c>
      <c r="AB75" s="1">
        <v>2455.7820000000002</v>
      </c>
      <c r="AC75" s="1">
        <v>2394.558</v>
      </c>
      <c r="AD75" s="1">
        <v>2491.1559999999999</v>
      </c>
      <c r="AE75" s="1">
        <v>2628.5709999999999</v>
      </c>
      <c r="AF75" s="1">
        <v>2409.5239999999999</v>
      </c>
      <c r="AG75" s="1">
        <v>2284.3539999999998</v>
      </c>
      <c r="AH75" s="1">
        <v>2095.2379999999998</v>
      </c>
      <c r="AI75" s="1">
        <v>1455.7819999999999</v>
      </c>
      <c r="AJ75" s="1">
        <v>1444.8979999999999</v>
      </c>
      <c r="AK75" s="1">
        <v>-44580.95</v>
      </c>
      <c r="AL75" s="1">
        <v>1979.5920000000001</v>
      </c>
      <c r="AM75" s="1">
        <v>1631.2929999999999</v>
      </c>
      <c r="AN75" s="1">
        <v>1206.8030000000001</v>
      </c>
      <c r="AO75" s="1">
        <v>1144.2180000000001</v>
      </c>
      <c r="AP75" s="1">
        <v>1481.633</v>
      </c>
      <c r="AQ75" s="1">
        <v>-44580.95</v>
      </c>
      <c r="AR75" s="1">
        <v>1560.5440000000001</v>
      </c>
      <c r="AS75" s="1">
        <v>1284.354</v>
      </c>
      <c r="AT75" s="1">
        <v>1331.973</v>
      </c>
      <c r="AU75" s="1">
        <v>-44580.95</v>
      </c>
      <c r="AV75" s="1">
        <v>-44580.95</v>
      </c>
      <c r="AW75" s="1">
        <v>-44580.95</v>
      </c>
      <c r="AX75" s="1">
        <v>1795.9179999999999</v>
      </c>
    </row>
    <row r="76" spans="1:50">
      <c r="A76" s="1">
        <v>213.422</v>
      </c>
      <c r="B76" s="1">
        <v>1.0009999999999999</v>
      </c>
      <c r="C76" s="1">
        <v>2.8119430000000001E-2</v>
      </c>
      <c r="D76" s="1">
        <v>3.7780590000000003E-2</v>
      </c>
      <c r="E76" s="1">
        <v>-5.1482180000000002E-2</v>
      </c>
      <c r="F76" s="1">
        <v>1.0178120000000001E-3</v>
      </c>
      <c r="G76" s="1">
        <v>3016.3270000000002</v>
      </c>
      <c r="H76" s="1">
        <v>2621.7689999999998</v>
      </c>
      <c r="I76" s="1">
        <v>2729.252</v>
      </c>
      <c r="J76" s="1">
        <v>2440.8159999999998</v>
      </c>
      <c r="K76" s="1">
        <v>2814.9659999999999</v>
      </c>
      <c r="L76" s="1">
        <v>3046.259</v>
      </c>
      <c r="M76" s="1">
        <v>2726.5309999999999</v>
      </c>
      <c r="N76" s="1">
        <v>2707.4830000000002</v>
      </c>
      <c r="O76" s="1">
        <v>938.77549999999997</v>
      </c>
      <c r="P76" s="1">
        <v>108.84350000000001</v>
      </c>
      <c r="Q76" s="1">
        <v>2961.9050000000002</v>
      </c>
      <c r="R76" s="1">
        <v>2401.3609999999999</v>
      </c>
      <c r="S76" s="1">
        <v>2363.2649999999999</v>
      </c>
      <c r="T76" s="1">
        <v>1840.816</v>
      </c>
      <c r="U76" s="1">
        <v>1334.694</v>
      </c>
      <c r="V76" s="1">
        <v>1668.027</v>
      </c>
      <c r="W76" s="1">
        <v>1387.7550000000001</v>
      </c>
      <c r="X76" s="1">
        <v>-44580.95</v>
      </c>
      <c r="Y76" s="1">
        <v>1405.442</v>
      </c>
      <c r="Z76" s="1">
        <v>5178.2309999999998</v>
      </c>
      <c r="AA76" s="1">
        <v>2380.9520000000002</v>
      </c>
      <c r="AB76" s="1">
        <v>2455.7820000000002</v>
      </c>
      <c r="AC76" s="1">
        <v>2395.9180000000001</v>
      </c>
      <c r="AD76" s="1">
        <v>2488.4349999999999</v>
      </c>
      <c r="AE76" s="1">
        <v>2628.5709999999999</v>
      </c>
      <c r="AF76" s="1">
        <v>2409.5239999999999</v>
      </c>
      <c r="AG76" s="1">
        <v>2280.2719999999999</v>
      </c>
      <c r="AH76" s="1">
        <v>2095.2379999999998</v>
      </c>
      <c r="AI76" s="1">
        <v>1454.422</v>
      </c>
      <c r="AJ76" s="1">
        <v>1447.6189999999999</v>
      </c>
      <c r="AK76" s="1">
        <v>-44580.95</v>
      </c>
      <c r="AL76" s="1">
        <v>1980.952</v>
      </c>
      <c r="AM76" s="1">
        <v>1631.2929999999999</v>
      </c>
      <c r="AN76" s="1">
        <v>1202.721</v>
      </c>
      <c r="AO76" s="1">
        <v>1144.2180000000001</v>
      </c>
      <c r="AP76" s="1">
        <v>1481.633</v>
      </c>
      <c r="AQ76" s="1">
        <v>-44580.95</v>
      </c>
      <c r="AR76" s="1">
        <v>1560.5440000000001</v>
      </c>
      <c r="AS76" s="1">
        <v>1282.9929999999999</v>
      </c>
      <c r="AT76" s="1">
        <v>1331.973</v>
      </c>
      <c r="AU76" s="1">
        <v>-44580.95</v>
      </c>
      <c r="AV76" s="1">
        <v>-44580.95</v>
      </c>
      <c r="AW76" s="1">
        <v>-44580.95</v>
      </c>
      <c r="AX76" s="1">
        <v>1791.837</v>
      </c>
    </row>
    <row r="77" spans="1:50">
      <c r="A77" s="1">
        <v>222.672</v>
      </c>
      <c r="B77" s="1">
        <v>1.0009999999999999</v>
      </c>
      <c r="C77" s="1">
        <v>2.857496E-2</v>
      </c>
      <c r="D77" s="1">
        <v>3.7780590000000003E-2</v>
      </c>
      <c r="E77" s="1">
        <v>-5.1482180000000002E-2</v>
      </c>
      <c r="F77" s="1">
        <v>6.9054109999999995E-4</v>
      </c>
      <c r="G77" s="1">
        <v>3016.3270000000002</v>
      </c>
      <c r="H77" s="1">
        <v>2623.1289999999999</v>
      </c>
      <c r="I77" s="1">
        <v>2727.8910000000001</v>
      </c>
      <c r="J77" s="1">
        <v>2440.8159999999998</v>
      </c>
      <c r="K77" s="1">
        <v>2816.3270000000002</v>
      </c>
      <c r="L77" s="1">
        <v>3048.98</v>
      </c>
      <c r="M77" s="1">
        <v>2729.252</v>
      </c>
      <c r="N77" s="1">
        <v>2710.2040000000002</v>
      </c>
      <c r="O77" s="1">
        <v>938.77549999999997</v>
      </c>
      <c r="P77" s="1">
        <v>66.666669999999996</v>
      </c>
      <c r="Q77" s="1">
        <v>2963.2649999999999</v>
      </c>
      <c r="R77" s="1">
        <v>2400</v>
      </c>
      <c r="S77" s="1">
        <v>2365.9859999999999</v>
      </c>
      <c r="T77" s="1">
        <v>1840.816</v>
      </c>
      <c r="U77" s="1">
        <v>1334.694</v>
      </c>
      <c r="V77" s="1">
        <v>1665.306</v>
      </c>
      <c r="W77" s="1">
        <v>1390.4760000000001</v>
      </c>
      <c r="X77" s="1">
        <v>-44580.95</v>
      </c>
      <c r="Y77" s="1">
        <v>1405.442</v>
      </c>
      <c r="Z77" s="1">
        <v>5178.2309999999998</v>
      </c>
      <c r="AA77" s="1">
        <v>2380.9520000000002</v>
      </c>
      <c r="AB77" s="1">
        <v>2455.7820000000002</v>
      </c>
      <c r="AC77" s="1">
        <v>2393.1970000000001</v>
      </c>
      <c r="AD77" s="1">
        <v>2491.1559999999999</v>
      </c>
      <c r="AE77" s="1">
        <v>2625.85</v>
      </c>
      <c r="AF77" s="1">
        <v>2410.884</v>
      </c>
      <c r="AG77" s="1">
        <v>2282.9929999999999</v>
      </c>
      <c r="AH77" s="1">
        <v>2095.2379999999998</v>
      </c>
      <c r="AI77" s="1">
        <v>1457.143</v>
      </c>
      <c r="AJ77" s="1">
        <v>1444.8979999999999</v>
      </c>
      <c r="AK77" s="1">
        <v>-44580.95</v>
      </c>
      <c r="AL77" s="1">
        <v>1979.5920000000001</v>
      </c>
      <c r="AM77" s="1">
        <v>1631.2929999999999</v>
      </c>
      <c r="AN77" s="1">
        <v>1204.0820000000001</v>
      </c>
      <c r="AO77" s="1">
        <v>1144.2180000000001</v>
      </c>
      <c r="AP77" s="1">
        <v>1480.2719999999999</v>
      </c>
      <c r="AQ77" s="1">
        <v>-44580.95</v>
      </c>
      <c r="AR77" s="1">
        <v>1560.5440000000001</v>
      </c>
      <c r="AS77" s="1">
        <v>1284.354</v>
      </c>
      <c r="AT77" s="1">
        <v>1331.973</v>
      </c>
      <c r="AU77" s="1">
        <v>-44580.95</v>
      </c>
      <c r="AV77" s="1">
        <v>-44580.95</v>
      </c>
      <c r="AW77" s="1">
        <v>-44580.95</v>
      </c>
      <c r="AX77" s="1">
        <v>1793.1969999999999</v>
      </c>
    </row>
    <row r="78" spans="1:50">
      <c r="A78" s="1">
        <v>231.95400000000001</v>
      </c>
      <c r="B78" s="1">
        <v>1.0009999999999999</v>
      </c>
      <c r="C78" s="1">
        <v>2.8314659999999998E-2</v>
      </c>
      <c r="D78" s="1">
        <v>3.4998469999999997E-2</v>
      </c>
      <c r="E78" s="1">
        <v>-5.1547379999999997E-2</v>
      </c>
      <c r="F78" s="1">
        <v>6.9054109999999995E-4</v>
      </c>
      <c r="G78" s="1">
        <v>3017.6869999999999</v>
      </c>
      <c r="H78" s="1">
        <v>2619.0479999999998</v>
      </c>
      <c r="I78" s="1">
        <v>2729.252</v>
      </c>
      <c r="J78" s="1">
        <v>2440.8159999999998</v>
      </c>
      <c r="K78" s="1">
        <v>2816.3270000000002</v>
      </c>
      <c r="L78" s="1">
        <v>3047.6190000000001</v>
      </c>
      <c r="M78" s="1">
        <v>2727.8910000000001</v>
      </c>
      <c r="N78" s="1">
        <v>2710.2040000000002</v>
      </c>
      <c r="O78" s="1">
        <v>938.77549999999997</v>
      </c>
      <c r="P78" s="1">
        <v>121.08839999999999</v>
      </c>
      <c r="Q78" s="1">
        <v>2963.2649999999999</v>
      </c>
      <c r="R78" s="1">
        <v>2401.3609999999999</v>
      </c>
      <c r="S78" s="1">
        <v>2365.9859999999999</v>
      </c>
      <c r="T78" s="1">
        <v>1843.537</v>
      </c>
      <c r="U78" s="1">
        <v>1333.3330000000001</v>
      </c>
      <c r="V78" s="1">
        <v>1666.6669999999999</v>
      </c>
      <c r="W78" s="1">
        <v>1391.837</v>
      </c>
      <c r="X78" s="1">
        <v>-44580.95</v>
      </c>
      <c r="Y78" s="1">
        <v>1405.442</v>
      </c>
      <c r="Z78" s="1">
        <v>5176.8710000000001</v>
      </c>
      <c r="AA78" s="1">
        <v>2380.9520000000002</v>
      </c>
      <c r="AB78" s="1">
        <v>2457.143</v>
      </c>
      <c r="AC78" s="1">
        <v>2393.1970000000001</v>
      </c>
      <c r="AD78" s="1">
        <v>2489.7959999999998</v>
      </c>
      <c r="AE78" s="1">
        <v>2625.85</v>
      </c>
      <c r="AF78" s="1">
        <v>2410.884</v>
      </c>
      <c r="AG78" s="1">
        <v>2281.6329999999998</v>
      </c>
      <c r="AH78" s="1">
        <v>2092.5169999999998</v>
      </c>
      <c r="AI78" s="1">
        <v>1455.7819999999999</v>
      </c>
      <c r="AJ78" s="1">
        <v>1446.259</v>
      </c>
      <c r="AK78" s="1">
        <v>-44580.95</v>
      </c>
      <c r="AL78" s="1">
        <v>1979.5920000000001</v>
      </c>
      <c r="AM78" s="1">
        <v>1629.932</v>
      </c>
      <c r="AN78" s="1">
        <v>1204.0820000000001</v>
      </c>
      <c r="AO78" s="1">
        <v>1145.578</v>
      </c>
      <c r="AP78" s="1">
        <v>1480.2719999999999</v>
      </c>
      <c r="AQ78" s="1">
        <v>-44580.95</v>
      </c>
      <c r="AR78" s="1">
        <v>1563.2650000000001</v>
      </c>
      <c r="AS78" s="1">
        <v>1282.9929999999999</v>
      </c>
      <c r="AT78" s="1">
        <v>1331.973</v>
      </c>
      <c r="AU78" s="1">
        <v>-44580.95</v>
      </c>
      <c r="AV78" s="1">
        <v>-44580.95</v>
      </c>
      <c r="AW78" s="1">
        <v>-44580.95</v>
      </c>
      <c r="AX78" s="1">
        <v>1793.1969999999999</v>
      </c>
    </row>
    <row r="79" spans="1:50">
      <c r="A79" s="1">
        <v>241.21899999999999</v>
      </c>
      <c r="B79" s="1">
        <v>1.0009999999999999</v>
      </c>
      <c r="C79" s="1">
        <v>2.850989E-2</v>
      </c>
      <c r="D79" s="1">
        <v>3.7648109999999999E-2</v>
      </c>
      <c r="E79" s="1">
        <v>-5.1547379999999997E-2</v>
      </c>
      <c r="F79" s="1">
        <v>4.9417869999999998E-4</v>
      </c>
      <c r="G79" s="1">
        <v>3017.6869999999999</v>
      </c>
      <c r="H79" s="1">
        <v>2621.7689999999998</v>
      </c>
      <c r="I79" s="1">
        <v>2727.8910000000001</v>
      </c>
      <c r="J79" s="1">
        <v>2443.5369999999998</v>
      </c>
      <c r="K79" s="1">
        <v>2819.0479999999998</v>
      </c>
      <c r="L79" s="1">
        <v>3047.6190000000001</v>
      </c>
      <c r="M79" s="1">
        <v>2727.8910000000001</v>
      </c>
      <c r="N79" s="1">
        <v>2710.2040000000002</v>
      </c>
      <c r="O79" s="1">
        <v>937.41499999999996</v>
      </c>
      <c r="P79" s="1">
        <v>89.795919999999995</v>
      </c>
      <c r="Q79" s="1">
        <v>2963.2649999999999</v>
      </c>
      <c r="R79" s="1">
        <v>2400</v>
      </c>
      <c r="S79" s="1">
        <v>2364.6260000000002</v>
      </c>
      <c r="T79" s="1">
        <v>1840.816</v>
      </c>
      <c r="U79" s="1">
        <v>1334.694</v>
      </c>
      <c r="V79" s="1">
        <v>1665.306</v>
      </c>
      <c r="W79" s="1">
        <v>1389.116</v>
      </c>
      <c r="X79" s="1">
        <v>-44580.95</v>
      </c>
      <c r="Y79" s="1">
        <v>1406.8030000000001</v>
      </c>
      <c r="Z79" s="1">
        <v>5178.2309999999998</v>
      </c>
      <c r="AA79" s="1">
        <v>2385.0340000000001</v>
      </c>
      <c r="AB79" s="1">
        <v>2455.7820000000002</v>
      </c>
      <c r="AC79" s="1">
        <v>2395.9180000000001</v>
      </c>
      <c r="AD79" s="1">
        <v>2489.7959999999998</v>
      </c>
      <c r="AE79" s="1">
        <v>2627.2109999999998</v>
      </c>
      <c r="AF79" s="1">
        <v>2409.5239999999999</v>
      </c>
      <c r="AG79" s="1">
        <v>2282.9929999999999</v>
      </c>
      <c r="AH79" s="1">
        <v>2095.2379999999998</v>
      </c>
      <c r="AI79" s="1">
        <v>1454.422</v>
      </c>
      <c r="AJ79" s="1">
        <v>1446.259</v>
      </c>
      <c r="AK79" s="1">
        <v>-44580.95</v>
      </c>
      <c r="AL79" s="1">
        <v>1979.5920000000001</v>
      </c>
      <c r="AM79" s="1">
        <v>1627.211</v>
      </c>
      <c r="AN79" s="1">
        <v>1204.0820000000001</v>
      </c>
      <c r="AO79" s="1">
        <v>1144.2180000000001</v>
      </c>
      <c r="AP79" s="1">
        <v>1481.633</v>
      </c>
      <c r="AQ79" s="1">
        <v>-44580.95</v>
      </c>
      <c r="AR79" s="1">
        <v>1560.5440000000001</v>
      </c>
      <c r="AS79" s="1">
        <v>1282.9929999999999</v>
      </c>
      <c r="AT79" s="1">
        <v>1331.973</v>
      </c>
      <c r="AU79" s="1">
        <v>-44580.95</v>
      </c>
      <c r="AV79" s="1">
        <v>-44580.95</v>
      </c>
      <c r="AW79" s="1">
        <v>-44580.95</v>
      </c>
      <c r="AX79" s="1">
        <v>1793.1969999999999</v>
      </c>
    </row>
    <row r="80" spans="1:50">
      <c r="A80" s="1">
        <v>250.48500000000001</v>
      </c>
      <c r="B80" s="1">
        <v>0.98699999999999999</v>
      </c>
      <c r="C80" s="1">
        <v>2.8314659999999998E-2</v>
      </c>
      <c r="D80" s="1">
        <v>3.4998469999999997E-2</v>
      </c>
      <c r="E80" s="1">
        <v>-5.1677790000000001E-2</v>
      </c>
      <c r="F80" s="1">
        <v>7.5599520000000004E-4</v>
      </c>
      <c r="G80" s="1">
        <v>3016.3270000000002</v>
      </c>
      <c r="H80" s="1">
        <v>2619.0479999999998</v>
      </c>
      <c r="I80" s="1">
        <v>2729.252</v>
      </c>
      <c r="J80" s="1">
        <v>2440.8159999999998</v>
      </c>
      <c r="K80" s="1">
        <v>2817.6869999999999</v>
      </c>
      <c r="L80" s="1">
        <v>3047.6190000000001</v>
      </c>
      <c r="M80" s="1">
        <v>2726.5309999999999</v>
      </c>
      <c r="N80" s="1">
        <v>2710.2040000000002</v>
      </c>
      <c r="O80" s="1">
        <v>937.41499999999996</v>
      </c>
      <c r="P80" s="1">
        <v>123.8095</v>
      </c>
      <c r="Q80" s="1">
        <v>2963.2649999999999</v>
      </c>
      <c r="R80" s="1">
        <v>2402.721</v>
      </c>
      <c r="S80" s="1">
        <v>2365.9859999999999</v>
      </c>
      <c r="T80" s="1">
        <v>1842.1769999999999</v>
      </c>
      <c r="U80" s="1">
        <v>1334.694</v>
      </c>
      <c r="V80" s="1">
        <v>1665.306</v>
      </c>
      <c r="W80" s="1">
        <v>1391.837</v>
      </c>
      <c r="X80" s="1">
        <v>-44580.95</v>
      </c>
      <c r="Y80" s="1">
        <v>1405.442</v>
      </c>
      <c r="Z80" s="1">
        <v>5176.8710000000001</v>
      </c>
      <c r="AA80" s="1">
        <v>2385.0340000000001</v>
      </c>
      <c r="AB80" s="1">
        <v>2455.7820000000002</v>
      </c>
      <c r="AC80" s="1">
        <v>2393.1970000000001</v>
      </c>
      <c r="AD80" s="1">
        <v>2489.7959999999998</v>
      </c>
      <c r="AE80" s="1">
        <v>2625.85</v>
      </c>
      <c r="AF80" s="1">
        <v>2409.5239999999999</v>
      </c>
      <c r="AG80" s="1">
        <v>2282.9929999999999</v>
      </c>
      <c r="AH80" s="1">
        <v>2096.5990000000002</v>
      </c>
      <c r="AI80" s="1">
        <v>1454.422</v>
      </c>
      <c r="AJ80" s="1">
        <v>1448.98</v>
      </c>
      <c r="AK80" s="1">
        <v>-44580.95</v>
      </c>
      <c r="AL80" s="1">
        <v>1979.5920000000001</v>
      </c>
      <c r="AM80" s="1">
        <v>1631.2929999999999</v>
      </c>
      <c r="AN80" s="1">
        <v>1206.8030000000001</v>
      </c>
      <c r="AO80" s="1">
        <v>1145.578</v>
      </c>
      <c r="AP80" s="1">
        <v>1480.2719999999999</v>
      </c>
      <c r="AQ80" s="1">
        <v>-44580.95</v>
      </c>
      <c r="AR80" s="1">
        <v>1564.626</v>
      </c>
      <c r="AS80" s="1">
        <v>1282.9929999999999</v>
      </c>
      <c r="AT80" s="1">
        <v>1334.694</v>
      </c>
      <c r="AU80" s="1">
        <v>-44580.95</v>
      </c>
      <c r="AV80" s="1">
        <v>-44580.95</v>
      </c>
      <c r="AW80" s="1">
        <v>-44580.95</v>
      </c>
      <c r="AX80" s="1">
        <v>1791.837</v>
      </c>
    </row>
    <row r="81" spans="1:50">
      <c r="A81" s="1">
        <v>259.75</v>
      </c>
      <c r="B81" s="1">
        <v>0.98699999999999999</v>
      </c>
      <c r="C81" s="1">
        <v>2.8054349999999999E-2</v>
      </c>
      <c r="D81" s="1">
        <v>3.4998469999999997E-2</v>
      </c>
      <c r="E81" s="1">
        <v>-5.1547379999999997E-2</v>
      </c>
      <c r="F81" s="1">
        <v>1.0178120000000001E-3</v>
      </c>
      <c r="G81" s="1">
        <v>3016.3270000000002</v>
      </c>
      <c r="H81" s="1">
        <v>2621.7689999999998</v>
      </c>
      <c r="I81" s="1">
        <v>2730.6120000000001</v>
      </c>
      <c r="J81" s="1">
        <v>2443.5369999999998</v>
      </c>
      <c r="K81" s="1">
        <v>2816.3270000000002</v>
      </c>
      <c r="L81" s="1">
        <v>3050.34</v>
      </c>
      <c r="M81" s="1">
        <v>2727.8910000000001</v>
      </c>
      <c r="N81" s="1">
        <v>2710.2040000000002</v>
      </c>
      <c r="O81" s="1">
        <v>937.41499999999996</v>
      </c>
      <c r="P81" s="1">
        <v>131.97280000000001</v>
      </c>
      <c r="Q81" s="1">
        <v>2963.2649999999999</v>
      </c>
      <c r="R81" s="1">
        <v>2401.3609999999999</v>
      </c>
      <c r="S81" s="1">
        <v>2363.2649999999999</v>
      </c>
      <c r="T81" s="1">
        <v>1840.816</v>
      </c>
      <c r="U81" s="1">
        <v>1334.694</v>
      </c>
      <c r="V81" s="1">
        <v>1665.306</v>
      </c>
      <c r="W81" s="1">
        <v>1390.4760000000001</v>
      </c>
      <c r="X81" s="1">
        <v>-44580.95</v>
      </c>
      <c r="Y81" s="1">
        <v>1405.442</v>
      </c>
      <c r="Z81" s="1">
        <v>5179.5919999999996</v>
      </c>
      <c r="AA81" s="1">
        <v>2385.0340000000001</v>
      </c>
      <c r="AB81" s="1">
        <v>2455.7820000000002</v>
      </c>
      <c r="AC81" s="1">
        <v>2393.1970000000001</v>
      </c>
      <c r="AD81" s="1">
        <v>2491.1559999999999</v>
      </c>
      <c r="AE81" s="1">
        <v>2627.2109999999998</v>
      </c>
      <c r="AF81" s="1">
        <v>2409.5239999999999</v>
      </c>
      <c r="AG81" s="1">
        <v>2282.9929999999999</v>
      </c>
      <c r="AH81" s="1">
        <v>2096.5990000000002</v>
      </c>
      <c r="AI81" s="1">
        <v>1454.422</v>
      </c>
      <c r="AJ81" s="1">
        <v>1447.6189999999999</v>
      </c>
      <c r="AK81" s="1">
        <v>-44580.95</v>
      </c>
      <c r="AL81" s="1">
        <v>1976.8710000000001</v>
      </c>
      <c r="AM81" s="1">
        <v>1631.2929999999999</v>
      </c>
      <c r="AN81" s="1">
        <v>1205.442</v>
      </c>
      <c r="AO81" s="1">
        <v>1148.299</v>
      </c>
      <c r="AP81" s="1">
        <v>1481.633</v>
      </c>
      <c r="AQ81" s="1">
        <v>-44580.95</v>
      </c>
      <c r="AR81" s="1">
        <v>1563.2650000000001</v>
      </c>
      <c r="AS81" s="1">
        <v>1285.7139999999999</v>
      </c>
      <c r="AT81" s="1">
        <v>1334.694</v>
      </c>
      <c r="AU81" s="1">
        <v>-44580.95</v>
      </c>
      <c r="AV81" s="1">
        <v>-44580.95</v>
      </c>
      <c r="AW81" s="1">
        <v>-44580.95</v>
      </c>
      <c r="AX81" s="1">
        <v>1791.837</v>
      </c>
    </row>
    <row r="82" spans="1:50">
      <c r="A82" s="1">
        <v>269.01600000000002</v>
      </c>
      <c r="B82" s="1">
        <v>0.98699999999999999</v>
      </c>
      <c r="C82" s="1">
        <v>2.824958E-2</v>
      </c>
      <c r="D82" s="1">
        <v>3.4998469999999997E-2</v>
      </c>
      <c r="E82" s="1">
        <v>-5.1547379999999997E-2</v>
      </c>
      <c r="F82" s="1">
        <v>7.5599520000000004E-4</v>
      </c>
      <c r="G82" s="1">
        <v>3017.6869999999999</v>
      </c>
      <c r="H82" s="1">
        <v>2620.4079999999999</v>
      </c>
      <c r="I82" s="1">
        <v>2727.8910000000001</v>
      </c>
      <c r="J82" s="1">
        <v>2443.5369999999998</v>
      </c>
      <c r="K82" s="1">
        <v>2816.3270000000002</v>
      </c>
      <c r="L82" s="1">
        <v>3050.34</v>
      </c>
      <c r="M82" s="1">
        <v>2729.252</v>
      </c>
      <c r="N82" s="1">
        <v>2711.5650000000001</v>
      </c>
      <c r="O82" s="1">
        <v>937.41499999999996</v>
      </c>
      <c r="P82" s="1">
        <v>190.47620000000001</v>
      </c>
      <c r="Q82" s="1">
        <v>2965.9859999999999</v>
      </c>
      <c r="R82" s="1">
        <v>2401.3609999999999</v>
      </c>
      <c r="S82" s="1">
        <v>2364.6260000000002</v>
      </c>
      <c r="T82" s="1">
        <v>1840.816</v>
      </c>
      <c r="U82" s="1">
        <v>1334.694</v>
      </c>
      <c r="V82" s="1">
        <v>1665.306</v>
      </c>
      <c r="W82" s="1">
        <v>1391.837</v>
      </c>
      <c r="X82" s="1">
        <v>-44580.95</v>
      </c>
      <c r="Y82" s="1">
        <v>1405.442</v>
      </c>
      <c r="Z82" s="1">
        <v>5178.2309999999998</v>
      </c>
      <c r="AA82" s="1">
        <v>2383.6729999999998</v>
      </c>
      <c r="AB82" s="1">
        <v>2455.7820000000002</v>
      </c>
      <c r="AC82" s="1">
        <v>2394.558</v>
      </c>
      <c r="AD82" s="1">
        <v>2489.7959999999998</v>
      </c>
      <c r="AE82" s="1">
        <v>2629.9319999999998</v>
      </c>
      <c r="AF82" s="1">
        <v>2409.5239999999999</v>
      </c>
      <c r="AG82" s="1">
        <v>2282.9929999999999</v>
      </c>
      <c r="AH82" s="1">
        <v>2095.2379999999998</v>
      </c>
      <c r="AI82" s="1">
        <v>1457.143</v>
      </c>
      <c r="AJ82" s="1">
        <v>1448.98</v>
      </c>
      <c r="AK82" s="1">
        <v>-44580.95</v>
      </c>
      <c r="AL82" s="1">
        <v>1979.5920000000001</v>
      </c>
      <c r="AM82" s="1">
        <v>1631.2929999999999</v>
      </c>
      <c r="AN82" s="1">
        <v>1205.442</v>
      </c>
      <c r="AO82" s="1">
        <v>1146.9390000000001</v>
      </c>
      <c r="AP82" s="1">
        <v>1482.9929999999999</v>
      </c>
      <c r="AQ82" s="1">
        <v>-44580.95</v>
      </c>
      <c r="AR82" s="1">
        <v>1563.2650000000001</v>
      </c>
      <c r="AS82" s="1">
        <v>1282.9929999999999</v>
      </c>
      <c r="AT82" s="1">
        <v>1334.694</v>
      </c>
      <c r="AU82" s="1">
        <v>-44580.95</v>
      </c>
      <c r="AV82" s="1">
        <v>-44580.95</v>
      </c>
      <c r="AW82" s="1">
        <v>-44580.95</v>
      </c>
      <c r="AX82" s="1">
        <v>1795.9179999999999</v>
      </c>
    </row>
    <row r="83" spans="1:50">
      <c r="A83" s="1">
        <v>278.28199999999998</v>
      </c>
      <c r="B83" s="1">
        <v>1.0009999999999999</v>
      </c>
      <c r="C83" s="1">
        <v>2.824958E-2</v>
      </c>
      <c r="D83" s="1">
        <v>3.7780590000000003E-2</v>
      </c>
      <c r="E83" s="1">
        <v>-5.1547379999999997E-2</v>
      </c>
      <c r="F83" s="1">
        <v>7.5599520000000004E-4</v>
      </c>
      <c r="G83" s="1">
        <v>3017.6869999999999</v>
      </c>
      <c r="H83" s="1">
        <v>2623.1289999999999</v>
      </c>
      <c r="I83" s="1">
        <v>2727.8910000000001</v>
      </c>
      <c r="J83" s="1">
        <v>2443.5369999999998</v>
      </c>
      <c r="K83" s="1">
        <v>2816.3270000000002</v>
      </c>
      <c r="L83" s="1">
        <v>3050.34</v>
      </c>
      <c r="M83" s="1">
        <v>2727.8910000000001</v>
      </c>
      <c r="N83" s="1">
        <v>2712.9250000000002</v>
      </c>
      <c r="O83" s="1">
        <v>940.13610000000006</v>
      </c>
      <c r="P83" s="1">
        <v>106.1224</v>
      </c>
      <c r="Q83" s="1">
        <v>2963.2649999999999</v>
      </c>
      <c r="R83" s="1">
        <v>2401.3609999999999</v>
      </c>
      <c r="S83" s="1">
        <v>2367.3470000000002</v>
      </c>
      <c r="T83" s="1">
        <v>1840.816</v>
      </c>
      <c r="U83" s="1">
        <v>1334.694</v>
      </c>
      <c r="V83" s="1">
        <v>1665.306</v>
      </c>
      <c r="W83" s="1">
        <v>1390.4760000000001</v>
      </c>
      <c r="X83" s="1">
        <v>-44580.95</v>
      </c>
      <c r="Y83" s="1">
        <v>1405.442</v>
      </c>
      <c r="Z83" s="1">
        <v>5178.2309999999998</v>
      </c>
      <c r="AA83" s="1">
        <v>2386.395</v>
      </c>
      <c r="AB83" s="1">
        <v>2458.5030000000002</v>
      </c>
      <c r="AC83" s="1">
        <v>2394.558</v>
      </c>
      <c r="AD83" s="1">
        <v>2491.1559999999999</v>
      </c>
      <c r="AE83" s="1">
        <v>2629.9319999999998</v>
      </c>
      <c r="AF83" s="1">
        <v>2408.163</v>
      </c>
      <c r="AG83" s="1">
        <v>2284.3539999999998</v>
      </c>
      <c r="AH83" s="1">
        <v>2093.8780000000002</v>
      </c>
      <c r="AI83" s="1">
        <v>1457.143</v>
      </c>
      <c r="AJ83" s="1">
        <v>1446.259</v>
      </c>
      <c r="AK83" s="1">
        <v>-44580.95</v>
      </c>
      <c r="AL83" s="1">
        <v>1976.8710000000001</v>
      </c>
      <c r="AM83" s="1">
        <v>1631.2929999999999</v>
      </c>
      <c r="AN83" s="1">
        <v>1205.442</v>
      </c>
      <c r="AO83" s="1">
        <v>1146.9390000000001</v>
      </c>
      <c r="AP83" s="1">
        <v>1481.633</v>
      </c>
      <c r="AQ83" s="1">
        <v>-44580.95</v>
      </c>
      <c r="AR83" s="1">
        <v>1563.2650000000001</v>
      </c>
      <c r="AS83" s="1">
        <v>1284.354</v>
      </c>
      <c r="AT83" s="1">
        <v>1334.694</v>
      </c>
      <c r="AU83" s="1">
        <v>-44580.95</v>
      </c>
      <c r="AV83" s="1">
        <v>-44580.95</v>
      </c>
      <c r="AW83" s="1">
        <v>-44580.95</v>
      </c>
      <c r="AX83" s="1">
        <v>1794.558</v>
      </c>
    </row>
    <row r="84" spans="1:50">
      <c r="A84" s="1">
        <v>287.54700000000003</v>
      </c>
      <c r="B84" s="1">
        <v>1.0009999999999999</v>
      </c>
      <c r="C84" s="1">
        <v>2.8314659999999998E-2</v>
      </c>
      <c r="D84" s="1">
        <v>3.7913080000000002E-2</v>
      </c>
      <c r="E84" s="1">
        <v>-5.1677790000000001E-2</v>
      </c>
      <c r="F84" s="1">
        <v>7.5599520000000004E-4</v>
      </c>
      <c r="G84" s="1">
        <v>3020.4079999999999</v>
      </c>
      <c r="H84" s="1">
        <v>2620.4079999999999</v>
      </c>
      <c r="I84" s="1">
        <v>2731.973</v>
      </c>
      <c r="J84" s="1">
        <v>2443.5369999999998</v>
      </c>
      <c r="K84" s="1">
        <v>2816.3270000000002</v>
      </c>
      <c r="L84" s="1">
        <v>3050.34</v>
      </c>
      <c r="M84" s="1">
        <v>2727.8910000000001</v>
      </c>
      <c r="N84" s="1">
        <v>2712.9250000000002</v>
      </c>
      <c r="O84" s="1">
        <v>937.41499999999996</v>
      </c>
      <c r="P84" s="1">
        <v>106.1224</v>
      </c>
      <c r="Q84" s="1">
        <v>2964.6260000000002</v>
      </c>
      <c r="R84" s="1">
        <v>2402.721</v>
      </c>
      <c r="S84" s="1">
        <v>2363.2649999999999</v>
      </c>
      <c r="T84" s="1">
        <v>1842.1769999999999</v>
      </c>
      <c r="U84" s="1">
        <v>1334.694</v>
      </c>
      <c r="V84" s="1">
        <v>1665.306</v>
      </c>
      <c r="W84" s="1">
        <v>1389.116</v>
      </c>
      <c r="X84" s="1">
        <v>-44580.95</v>
      </c>
      <c r="Y84" s="1">
        <v>1406.8030000000001</v>
      </c>
      <c r="Z84" s="1">
        <v>5180.9520000000002</v>
      </c>
      <c r="AA84" s="1">
        <v>2383.6729999999998</v>
      </c>
      <c r="AB84" s="1">
        <v>2455.7820000000002</v>
      </c>
      <c r="AC84" s="1">
        <v>2394.558</v>
      </c>
      <c r="AD84" s="1">
        <v>2492.5169999999998</v>
      </c>
      <c r="AE84" s="1">
        <v>2627.2109999999998</v>
      </c>
      <c r="AF84" s="1">
        <v>2410.884</v>
      </c>
      <c r="AG84" s="1">
        <v>2282.9929999999999</v>
      </c>
      <c r="AH84" s="1">
        <v>2095.2379999999998</v>
      </c>
      <c r="AI84" s="1">
        <v>1457.143</v>
      </c>
      <c r="AJ84" s="1">
        <v>1447.6189999999999</v>
      </c>
      <c r="AK84" s="1">
        <v>-44580.95</v>
      </c>
      <c r="AL84" s="1">
        <v>1982.3130000000001</v>
      </c>
      <c r="AM84" s="1">
        <v>1629.932</v>
      </c>
      <c r="AN84" s="1">
        <v>1205.442</v>
      </c>
      <c r="AO84" s="1">
        <v>1146.9390000000001</v>
      </c>
      <c r="AP84" s="1">
        <v>1484.354</v>
      </c>
      <c r="AQ84" s="1">
        <v>-44580.95</v>
      </c>
      <c r="AR84" s="1">
        <v>1563.2650000000001</v>
      </c>
      <c r="AS84" s="1">
        <v>1285.7139999999999</v>
      </c>
      <c r="AT84" s="1">
        <v>1334.694</v>
      </c>
      <c r="AU84" s="1">
        <v>-44580.95</v>
      </c>
      <c r="AV84" s="1">
        <v>-44580.95</v>
      </c>
      <c r="AW84" s="1">
        <v>-44580.95</v>
      </c>
      <c r="AX84" s="1">
        <v>1793.1969999999999</v>
      </c>
    </row>
    <row r="85" spans="1:50">
      <c r="A85" s="1">
        <v>296.81299999999999</v>
      </c>
      <c r="B85" s="1">
        <v>1.0009999999999999</v>
      </c>
      <c r="C85" s="1">
        <v>2.8314659999999998E-2</v>
      </c>
      <c r="D85" s="1">
        <v>3.7979319999999997E-2</v>
      </c>
      <c r="E85" s="1">
        <v>-5.1482180000000002E-2</v>
      </c>
      <c r="F85" s="1">
        <v>7.5599520000000004E-4</v>
      </c>
      <c r="G85" s="1">
        <v>3019.0479999999998</v>
      </c>
      <c r="H85" s="1">
        <v>2620.4079999999999</v>
      </c>
      <c r="I85" s="1">
        <v>2730.6120000000001</v>
      </c>
      <c r="J85" s="1">
        <v>2443.5369999999998</v>
      </c>
      <c r="K85" s="1">
        <v>2816.3270000000002</v>
      </c>
      <c r="L85" s="1">
        <v>3050.34</v>
      </c>
      <c r="M85" s="1">
        <v>2729.252</v>
      </c>
      <c r="N85" s="1">
        <v>2710.2040000000002</v>
      </c>
      <c r="O85" s="1">
        <v>940.13610000000006</v>
      </c>
      <c r="P85" s="1">
        <v>106.1224</v>
      </c>
      <c r="Q85" s="1">
        <v>2963.2649999999999</v>
      </c>
      <c r="R85" s="1">
        <v>2402.721</v>
      </c>
      <c r="S85" s="1">
        <v>2365.9859999999999</v>
      </c>
      <c r="T85" s="1">
        <v>1844.8979999999999</v>
      </c>
      <c r="U85" s="1">
        <v>1336.0540000000001</v>
      </c>
      <c r="V85" s="1">
        <v>1665.306</v>
      </c>
      <c r="W85" s="1">
        <v>1389.116</v>
      </c>
      <c r="X85" s="1">
        <v>-44580.95</v>
      </c>
      <c r="Y85" s="1">
        <v>1405.442</v>
      </c>
      <c r="Z85" s="1">
        <v>5178.2309999999998</v>
      </c>
      <c r="AA85" s="1">
        <v>2383.6729999999998</v>
      </c>
      <c r="AB85" s="1">
        <v>2458.5030000000002</v>
      </c>
      <c r="AC85" s="1">
        <v>2394.558</v>
      </c>
      <c r="AD85" s="1">
        <v>2492.5169999999998</v>
      </c>
      <c r="AE85" s="1">
        <v>2628.5709999999999</v>
      </c>
      <c r="AF85" s="1">
        <v>2409.5239999999999</v>
      </c>
      <c r="AG85" s="1">
        <v>2287.0749999999998</v>
      </c>
      <c r="AH85" s="1">
        <v>2095.2379999999998</v>
      </c>
      <c r="AI85" s="1">
        <v>1454.422</v>
      </c>
      <c r="AJ85" s="1">
        <v>1448.98</v>
      </c>
      <c r="AK85" s="1">
        <v>-44580.95</v>
      </c>
      <c r="AL85" s="1">
        <v>1979.5920000000001</v>
      </c>
      <c r="AM85" s="1">
        <v>1629.932</v>
      </c>
      <c r="AN85" s="1">
        <v>1205.442</v>
      </c>
      <c r="AO85" s="1">
        <v>1146.9390000000001</v>
      </c>
      <c r="AP85" s="1">
        <v>1481.633</v>
      </c>
      <c r="AQ85" s="1">
        <v>-44580.95</v>
      </c>
      <c r="AR85" s="1">
        <v>1563.2650000000001</v>
      </c>
      <c r="AS85" s="1">
        <v>1285.7139999999999</v>
      </c>
      <c r="AT85" s="1">
        <v>1334.694</v>
      </c>
      <c r="AU85" s="1">
        <v>-44580.95</v>
      </c>
      <c r="AV85" s="1">
        <v>-44580.95</v>
      </c>
      <c r="AW85" s="1">
        <v>-44580.95</v>
      </c>
      <c r="AX85" s="1">
        <v>1791.837</v>
      </c>
    </row>
    <row r="86" spans="1:50">
      <c r="A86" s="1">
        <v>306.07900000000001</v>
      </c>
      <c r="B86" s="1">
        <v>1.0009999999999999</v>
      </c>
      <c r="C86" s="1">
        <v>2.857496E-2</v>
      </c>
      <c r="D86" s="1">
        <v>3.4998469999999997E-2</v>
      </c>
      <c r="E86" s="1">
        <v>-5.1351769999999998E-2</v>
      </c>
      <c r="F86" s="1">
        <v>6.9054109999999995E-4</v>
      </c>
      <c r="G86" s="1">
        <v>3017.6869999999999</v>
      </c>
      <c r="H86" s="1">
        <v>2620.4079999999999</v>
      </c>
      <c r="I86" s="1">
        <v>2730.6120000000001</v>
      </c>
      <c r="J86" s="1">
        <v>2443.5369999999998</v>
      </c>
      <c r="K86" s="1">
        <v>2819.0479999999998</v>
      </c>
      <c r="L86" s="1">
        <v>3050.34</v>
      </c>
      <c r="M86" s="1">
        <v>2729.252</v>
      </c>
      <c r="N86" s="1">
        <v>2711.5650000000001</v>
      </c>
      <c r="O86" s="1">
        <v>937.41499999999996</v>
      </c>
      <c r="P86" s="1">
        <v>153.7415</v>
      </c>
      <c r="Q86" s="1">
        <v>2963.2649999999999</v>
      </c>
      <c r="R86" s="1">
        <v>2401.3609999999999</v>
      </c>
      <c r="S86" s="1">
        <v>2365.9859999999999</v>
      </c>
      <c r="T86" s="1">
        <v>1843.537</v>
      </c>
      <c r="U86" s="1">
        <v>1334.694</v>
      </c>
      <c r="V86" s="1">
        <v>1665.306</v>
      </c>
      <c r="W86" s="1">
        <v>1390.4760000000001</v>
      </c>
      <c r="X86" s="1">
        <v>-44580.95</v>
      </c>
      <c r="Y86" s="1">
        <v>1406.8030000000001</v>
      </c>
      <c r="Z86" s="1">
        <v>5178.2309999999998</v>
      </c>
      <c r="AA86" s="1">
        <v>2383.6729999999998</v>
      </c>
      <c r="AB86" s="1">
        <v>2458.5030000000002</v>
      </c>
      <c r="AC86" s="1">
        <v>2394.558</v>
      </c>
      <c r="AD86" s="1">
        <v>2491.1559999999999</v>
      </c>
      <c r="AE86" s="1">
        <v>2628.5709999999999</v>
      </c>
      <c r="AF86" s="1">
        <v>2409.5239999999999</v>
      </c>
      <c r="AG86" s="1">
        <v>2287.0749999999998</v>
      </c>
      <c r="AH86" s="1">
        <v>2097.9589999999998</v>
      </c>
      <c r="AI86" s="1">
        <v>1454.422</v>
      </c>
      <c r="AJ86" s="1">
        <v>1448.98</v>
      </c>
      <c r="AK86" s="1">
        <v>-44580.95</v>
      </c>
      <c r="AL86" s="1">
        <v>1979.5920000000001</v>
      </c>
      <c r="AM86" s="1">
        <v>1629.932</v>
      </c>
      <c r="AN86" s="1">
        <v>1208.163</v>
      </c>
      <c r="AO86" s="1">
        <v>1145.578</v>
      </c>
      <c r="AP86" s="1">
        <v>1482.9929999999999</v>
      </c>
      <c r="AQ86" s="1">
        <v>-44580.95</v>
      </c>
      <c r="AR86" s="1">
        <v>1563.2650000000001</v>
      </c>
      <c r="AS86" s="1">
        <v>1285.7139999999999</v>
      </c>
      <c r="AT86" s="1">
        <v>1336.0540000000001</v>
      </c>
      <c r="AU86" s="1">
        <v>-44580.95</v>
      </c>
      <c r="AV86" s="1">
        <v>-44580.95</v>
      </c>
      <c r="AW86" s="1">
        <v>-44580.95</v>
      </c>
      <c r="AX86" s="1">
        <v>1794.558</v>
      </c>
    </row>
    <row r="87" spans="1:50">
      <c r="A87" s="1">
        <v>315.34399999999999</v>
      </c>
      <c r="B87" s="1">
        <v>1.925</v>
      </c>
      <c r="C87" s="1">
        <v>3.716502E-2</v>
      </c>
      <c r="D87" s="1">
        <v>3.7913080000000002E-2</v>
      </c>
      <c r="E87" s="1">
        <v>-5.1221360000000001E-2</v>
      </c>
      <c r="F87" s="1">
        <v>-1.6036260000000001E-4</v>
      </c>
      <c r="G87" s="1">
        <v>3042.1770000000001</v>
      </c>
      <c r="H87" s="1">
        <v>2643.5369999999998</v>
      </c>
      <c r="I87" s="1">
        <v>2741.4969999999998</v>
      </c>
      <c r="J87" s="1">
        <v>2454.422</v>
      </c>
      <c r="K87" s="1">
        <v>2820.4079999999999</v>
      </c>
      <c r="L87" s="1">
        <v>3053.0610000000001</v>
      </c>
      <c r="M87" s="1">
        <v>2730.6120000000001</v>
      </c>
      <c r="N87" s="1">
        <v>2710.2040000000002</v>
      </c>
      <c r="O87" s="1">
        <v>941.49659999999994</v>
      </c>
      <c r="P87" s="1">
        <v>93.877549999999999</v>
      </c>
      <c r="Q87" s="1">
        <v>2961.9050000000002</v>
      </c>
      <c r="R87" s="1">
        <v>2397.279</v>
      </c>
      <c r="S87" s="1">
        <v>2367.3470000000002</v>
      </c>
      <c r="T87" s="1">
        <v>1840.816</v>
      </c>
      <c r="U87" s="1">
        <v>1338.7760000000001</v>
      </c>
      <c r="V87" s="1">
        <v>1665.306</v>
      </c>
      <c r="W87" s="1">
        <v>1390.4760000000001</v>
      </c>
      <c r="X87" s="1">
        <v>-44580.95</v>
      </c>
      <c r="Y87" s="1">
        <v>1409.5239999999999</v>
      </c>
      <c r="Z87" s="1">
        <v>5183.6729999999998</v>
      </c>
      <c r="AA87" s="1">
        <v>2386.395</v>
      </c>
      <c r="AB87" s="1">
        <v>2461.2240000000002</v>
      </c>
      <c r="AC87" s="1">
        <v>2398.6390000000001</v>
      </c>
      <c r="AD87" s="1">
        <v>2493.8780000000002</v>
      </c>
      <c r="AE87" s="1">
        <v>2632.6529999999998</v>
      </c>
      <c r="AF87" s="1">
        <v>2409.5239999999999</v>
      </c>
      <c r="AG87" s="1">
        <v>2285.7139999999999</v>
      </c>
      <c r="AH87" s="1">
        <v>2095.2379999999998</v>
      </c>
      <c r="AI87" s="1">
        <v>1454.422</v>
      </c>
      <c r="AJ87" s="1">
        <v>1446.259</v>
      </c>
      <c r="AK87" s="1">
        <v>-44580.95</v>
      </c>
      <c r="AL87" s="1">
        <v>1979.5920000000001</v>
      </c>
      <c r="AM87" s="1">
        <v>1629.932</v>
      </c>
      <c r="AN87" s="1">
        <v>1206.8030000000001</v>
      </c>
      <c r="AO87" s="1">
        <v>1142.857</v>
      </c>
      <c r="AP87" s="1">
        <v>1476.19</v>
      </c>
      <c r="AQ87" s="1">
        <v>-44580.95</v>
      </c>
      <c r="AR87" s="1">
        <v>1557.8230000000001</v>
      </c>
      <c r="AS87" s="1">
        <v>1285.7139999999999</v>
      </c>
      <c r="AT87" s="1">
        <v>1329.252</v>
      </c>
      <c r="AU87" s="1">
        <v>-44580.95</v>
      </c>
      <c r="AV87" s="1">
        <v>-44580.95</v>
      </c>
      <c r="AW87" s="1">
        <v>-44580.95</v>
      </c>
      <c r="AX87" s="1">
        <v>1783.673</v>
      </c>
    </row>
    <row r="88" spans="1:50">
      <c r="A88" s="1">
        <v>324.61</v>
      </c>
      <c r="B88" s="1">
        <v>2.2469999999999999</v>
      </c>
      <c r="C88" s="1">
        <v>4.0093450000000003E-2</v>
      </c>
      <c r="D88" s="1">
        <v>3.8045559999999999E-2</v>
      </c>
      <c r="E88" s="1">
        <v>-5.076493E-2</v>
      </c>
      <c r="F88" s="1">
        <v>-6.8399559999999995E-4</v>
      </c>
      <c r="G88" s="1">
        <v>3050.34</v>
      </c>
      <c r="H88" s="1">
        <v>2648.98</v>
      </c>
      <c r="I88" s="1">
        <v>2746.9389999999999</v>
      </c>
      <c r="J88" s="1">
        <v>2458.5030000000002</v>
      </c>
      <c r="K88" s="1">
        <v>2819.0479999999998</v>
      </c>
      <c r="L88" s="1">
        <v>3053.0610000000001</v>
      </c>
      <c r="M88" s="1">
        <v>2727.8910000000001</v>
      </c>
      <c r="N88" s="1">
        <v>2710.2040000000002</v>
      </c>
      <c r="O88" s="1">
        <v>942.85709999999995</v>
      </c>
      <c r="P88" s="1">
        <v>118.3673</v>
      </c>
      <c r="Q88" s="1">
        <v>2960.5439999999999</v>
      </c>
      <c r="R88" s="1">
        <v>2393.1970000000001</v>
      </c>
      <c r="S88" s="1">
        <v>2365.9859999999999</v>
      </c>
      <c r="T88" s="1">
        <v>1840.816</v>
      </c>
      <c r="U88" s="1">
        <v>1340.136</v>
      </c>
      <c r="V88" s="1">
        <v>1665.306</v>
      </c>
      <c r="W88" s="1">
        <v>1390.4760000000001</v>
      </c>
      <c r="X88" s="1">
        <v>-44580.95</v>
      </c>
      <c r="Y88" s="1">
        <v>1408.163</v>
      </c>
      <c r="Z88" s="1">
        <v>5183.6729999999998</v>
      </c>
      <c r="AA88" s="1">
        <v>2386.395</v>
      </c>
      <c r="AB88" s="1">
        <v>2458.5030000000002</v>
      </c>
      <c r="AC88" s="1">
        <v>2397.279</v>
      </c>
      <c r="AD88" s="1">
        <v>2492.5169999999998</v>
      </c>
      <c r="AE88" s="1">
        <v>2631.2930000000001</v>
      </c>
      <c r="AF88" s="1">
        <v>2409.5239999999999</v>
      </c>
      <c r="AG88" s="1">
        <v>2285.7139999999999</v>
      </c>
      <c r="AH88" s="1">
        <v>2095.2379999999998</v>
      </c>
      <c r="AI88" s="1">
        <v>1451.701</v>
      </c>
      <c r="AJ88" s="1">
        <v>1444.8979999999999</v>
      </c>
      <c r="AK88" s="1">
        <v>-44580.95</v>
      </c>
      <c r="AL88" s="1">
        <v>1979.5920000000001</v>
      </c>
      <c r="AM88" s="1">
        <v>1629.932</v>
      </c>
      <c r="AN88" s="1">
        <v>1209.5239999999999</v>
      </c>
      <c r="AO88" s="1">
        <v>1140.136</v>
      </c>
      <c r="AP88" s="1">
        <v>1476.19</v>
      </c>
      <c r="AQ88" s="1">
        <v>-44580.95</v>
      </c>
      <c r="AR88" s="1">
        <v>1555.1020000000001</v>
      </c>
      <c r="AS88" s="1">
        <v>1287.075</v>
      </c>
      <c r="AT88" s="1">
        <v>1329.252</v>
      </c>
      <c r="AU88" s="1">
        <v>-44580.95</v>
      </c>
      <c r="AV88" s="1">
        <v>-44580.95</v>
      </c>
      <c r="AW88" s="1">
        <v>-44580.95</v>
      </c>
      <c r="AX88" s="1">
        <v>1783.673</v>
      </c>
    </row>
    <row r="89" spans="1:50">
      <c r="A89" s="1">
        <v>333.875</v>
      </c>
      <c r="B89" s="1">
        <v>2.4710000000000001</v>
      </c>
      <c r="C89" s="1">
        <v>4.2696499999999998E-2</v>
      </c>
      <c r="D89" s="1">
        <v>3.5793360000000003E-2</v>
      </c>
      <c r="E89" s="1">
        <v>-5.076493E-2</v>
      </c>
      <c r="F89" s="1">
        <v>-6.8399559999999995E-4</v>
      </c>
      <c r="G89" s="1">
        <v>3057.143</v>
      </c>
      <c r="H89" s="1">
        <v>2657.143</v>
      </c>
      <c r="I89" s="1">
        <v>2749.66</v>
      </c>
      <c r="J89" s="1">
        <v>2461.2240000000002</v>
      </c>
      <c r="K89" s="1">
        <v>2819.0479999999998</v>
      </c>
      <c r="L89" s="1">
        <v>3051.701</v>
      </c>
      <c r="M89" s="1">
        <v>2729.252</v>
      </c>
      <c r="N89" s="1">
        <v>2710.2040000000002</v>
      </c>
      <c r="O89" s="1">
        <v>941.49659999999994</v>
      </c>
      <c r="P89" s="1">
        <v>183.67349999999999</v>
      </c>
      <c r="Q89" s="1">
        <v>2957.8229999999999</v>
      </c>
      <c r="R89" s="1">
        <v>2393.1970000000001</v>
      </c>
      <c r="S89" s="1">
        <v>2368.7069999999999</v>
      </c>
      <c r="T89" s="1">
        <v>1843.537</v>
      </c>
      <c r="U89" s="1">
        <v>1341.4970000000001</v>
      </c>
      <c r="V89" s="1">
        <v>1665.306</v>
      </c>
      <c r="W89" s="1">
        <v>1391.837</v>
      </c>
      <c r="X89" s="1">
        <v>-44580.95</v>
      </c>
      <c r="Y89" s="1">
        <v>1409.5239999999999</v>
      </c>
      <c r="Z89" s="1">
        <v>5182.3130000000001</v>
      </c>
      <c r="AA89" s="1">
        <v>2385.0340000000001</v>
      </c>
      <c r="AB89" s="1">
        <v>2462.585</v>
      </c>
      <c r="AC89" s="1">
        <v>2398.6390000000001</v>
      </c>
      <c r="AD89" s="1">
        <v>2491.1559999999999</v>
      </c>
      <c r="AE89" s="1">
        <v>2632.6529999999998</v>
      </c>
      <c r="AF89" s="1">
        <v>2410.884</v>
      </c>
      <c r="AG89" s="1">
        <v>2285.7139999999999</v>
      </c>
      <c r="AH89" s="1">
        <v>2095.2379999999998</v>
      </c>
      <c r="AI89" s="1">
        <v>1451.701</v>
      </c>
      <c r="AJ89" s="1">
        <v>1444.8979999999999</v>
      </c>
      <c r="AK89" s="1">
        <v>-44580.95</v>
      </c>
      <c r="AL89" s="1">
        <v>1983.673</v>
      </c>
      <c r="AM89" s="1">
        <v>1627.211</v>
      </c>
      <c r="AN89" s="1">
        <v>1209.5239999999999</v>
      </c>
      <c r="AO89" s="1">
        <v>1140.136</v>
      </c>
      <c r="AP89" s="1">
        <v>1473.4690000000001</v>
      </c>
      <c r="AQ89" s="1">
        <v>-44580.95</v>
      </c>
      <c r="AR89" s="1">
        <v>1555.1020000000001</v>
      </c>
      <c r="AS89" s="1">
        <v>1287.075</v>
      </c>
      <c r="AT89" s="1">
        <v>1325.17</v>
      </c>
      <c r="AU89" s="1">
        <v>-44580.95</v>
      </c>
      <c r="AV89" s="1">
        <v>-44580.95</v>
      </c>
      <c r="AW89" s="1">
        <v>-44580.95</v>
      </c>
      <c r="AX89" s="1">
        <v>1783.673</v>
      </c>
    </row>
    <row r="90" spans="1:50">
      <c r="A90" s="1">
        <v>343.14100000000002</v>
      </c>
      <c r="B90" s="1">
        <v>2.4849999999999999</v>
      </c>
      <c r="C90" s="1">
        <v>4.2891730000000003E-2</v>
      </c>
      <c r="D90" s="1">
        <v>3.850924E-2</v>
      </c>
      <c r="E90" s="1">
        <v>-5.1090950000000003E-2</v>
      </c>
      <c r="F90" s="1">
        <v>-1.011266E-3</v>
      </c>
      <c r="G90" s="1">
        <v>3055.7820000000002</v>
      </c>
      <c r="H90" s="1">
        <v>2657.143</v>
      </c>
      <c r="I90" s="1">
        <v>2751.02</v>
      </c>
      <c r="J90" s="1">
        <v>2462.585</v>
      </c>
      <c r="K90" s="1">
        <v>2819.0479999999998</v>
      </c>
      <c r="L90" s="1">
        <v>3053.0610000000001</v>
      </c>
      <c r="M90" s="1">
        <v>2727.8910000000001</v>
      </c>
      <c r="N90" s="1">
        <v>2710.2040000000002</v>
      </c>
      <c r="O90" s="1">
        <v>940.13610000000006</v>
      </c>
      <c r="P90" s="1">
        <v>137.41499999999999</v>
      </c>
      <c r="Q90" s="1">
        <v>2957.8229999999999</v>
      </c>
      <c r="R90" s="1">
        <v>2395.9180000000001</v>
      </c>
      <c r="S90" s="1">
        <v>2370.0680000000002</v>
      </c>
      <c r="T90" s="1">
        <v>1843.537</v>
      </c>
      <c r="U90" s="1">
        <v>1342.857</v>
      </c>
      <c r="V90" s="1">
        <v>1665.306</v>
      </c>
      <c r="W90" s="1">
        <v>1391.837</v>
      </c>
      <c r="X90" s="1">
        <v>-44580.95</v>
      </c>
      <c r="Y90" s="1">
        <v>1409.5239999999999</v>
      </c>
      <c r="Z90" s="1">
        <v>5183.6729999999998</v>
      </c>
      <c r="AA90" s="1">
        <v>2386.395</v>
      </c>
      <c r="AB90" s="1">
        <v>2461.2240000000002</v>
      </c>
      <c r="AC90" s="1">
        <v>2395.9180000000001</v>
      </c>
      <c r="AD90" s="1">
        <v>2492.5169999999998</v>
      </c>
      <c r="AE90" s="1">
        <v>2631.2930000000001</v>
      </c>
      <c r="AF90" s="1">
        <v>2410.884</v>
      </c>
      <c r="AG90" s="1">
        <v>2288.4349999999999</v>
      </c>
      <c r="AH90" s="1">
        <v>2096.5990000000002</v>
      </c>
      <c r="AI90" s="1">
        <v>1451.701</v>
      </c>
      <c r="AJ90" s="1">
        <v>1443.537</v>
      </c>
      <c r="AK90" s="1">
        <v>-44580.95</v>
      </c>
      <c r="AL90" s="1">
        <v>1979.5920000000001</v>
      </c>
      <c r="AM90" s="1">
        <v>1628.5709999999999</v>
      </c>
      <c r="AN90" s="1">
        <v>1208.163</v>
      </c>
      <c r="AO90" s="1">
        <v>1138.7760000000001</v>
      </c>
      <c r="AP90" s="1">
        <v>1476.19</v>
      </c>
      <c r="AQ90" s="1">
        <v>-44580.95</v>
      </c>
      <c r="AR90" s="1">
        <v>1555.1020000000001</v>
      </c>
      <c r="AS90" s="1">
        <v>1287.075</v>
      </c>
      <c r="AT90" s="1">
        <v>1326.5309999999999</v>
      </c>
      <c r="AU90" s="1">
        <v>-44580.95</v>
      </c>
      <c r="AV90" s="1">
        <v>-44580.95</v>
      </c>
      <c r="AW90" s="1">
        <v>-44580.95</v>
      </c>
      <c r="AX90" s="1">
        <v>1783.673</v>
      </c>
    </row>
    <row r="91" spans="1:50">
      <c r="A91" s="1">
        <v>352.40699999999998</v>
      </c>
      <c r="B91" s="1">
        <v>2.5129999999999999</v>
      </c>
      <c r="C91" s="1">
        <v>4.2826650000000001E-2</v>
      </c>
      <c r="D91" s="1">
        <v>3.5925840000000001E-2</v>
      </c>
      <c r="E91" s="1">
        <v>-5.1090950000000003E-2</v>
      </c>
      <c r="F91" s="1">
        <v>-7.4944979999999996E-4</v>
      </c>
      <c r="G91" s="1">
        <v>3058.5030000000002</v>
      </c>
      <c r="H91" s="1">
        <v>2657.143</v>
      </c>
      <c r="I91" s="1">
        <v>2751.02</v>
      </c>
      <c r="J91" s="1">
        <v>2458.5030000000002</v>
      </c>
      <c r="K91" s="1">
        <v>2819.0479999999998</v>
      </c>
      <c r="L91" s="1">
        <v>3054.422</v>
      </c>
      <c r="M91" s="1">
        <v>2726.5309999999999</v>
      </c>
      <c r="N91" s="1">
        <v>2711.5650000000001</v>
      </c>
      <c r="O91" s="1">
        <v>940.13610000000006</v>
      </c>
      <c r="P91" s="1">
        <v>183.67349999999999</v>
      </c>
      <c r="Q91" s="1">
        <v>2960.5439999999999</v>
      </c>
      <c r="R91" s="1">
        <v>2394.558</v>
      </c>
      <c r="S91" s="1">
        <v>2370.0680000000002</v>
      </c>
      <c r="T91" s="1">
        <v>1844.8979999999999</v>
      </c>
      <c r="U91" s="1">
        <v>1345.578</v>
      </c>
      <c r="V91" s="1">
        <v>1666.6669999999999</v>
      </c>
      <c r="W91" s="1">
        <v>1390.4760000000001</v>
      </c>
      <c r="X91" s="1">
        <v>-44580.95</v>
      </c>
      <c r="Y91" s="1">
        <v>1409.5239999999999</v>
      </c>
      <c r="Z91" s="1">
        <v>5183.6729999999998</v>
      </c>
      <c r="AA91" s="1">
        <v>2387.7550000000001</v>
      </c>
      <c r="AB91" s="1">
        <v>2461.2240000000002</v>
      </c>
      <c r="AC91" s="1">
        <v>2397.279</v>
      </c>
      <c r="AD91" s="1">
        <v>2491.1559999999999</v>
      </c>
      <c r="AE91" s="1">
        <v>2629.9319999999998</v>
      </c>
      <c r="AF91" s="1">
        <v>2412.2449999999999</v>
      </c>
      <c r="AG91" s="1">
        <v>2287.0749999999998</v>
      </c>
      <c r="AH91" s="1">
        <v>2095.2379999999998</v>
      </c>
      <c r="AI91" s="1">
        <v>1453.0609999999999</v>
      </c>
      <c r="AJ91" s="1">
        <v>1446.259</v>
      </c>
      <c r="AK91" s="1">
        <v>-44580.95</v>
      </c>
      <c r="AL91" s="1">
        <v>1980.952</v>
      </c>
      <c r="AM91" s="1">
        <v>1627.211</v>
      </c>
      <c r="AN91" s="1">
        <v>1210.884</v>
      </c>
      <c r="AO91" s="1">
        <v>1138.7760000000001</v>
      </c>
      <c r="AP91" s="1">
        <v>1473.4690000000001</v>
      </c>
      <c r="AQ91" s="1">
        <v>-44580.95</v>
      </c>
      <c r="AR91" s="1">
        <v>1555.1020000000001</v>
      </c>
      <c r="AS91" s="1">
        <v>1287.075</v>
      </c>
      <c r="AT91" s="1">
        <v>1323.81</v>
      </c>
      <c r="AU91" s="1">
        <v>-44580.95</v>
      </c>
      <c r="AV91" s="1">
        <v>-44580.95</v>
      </c>
      <c r="AW91" s="1">
        <v>-44580.95</v>
      </c>
      <c r="AX91" s="1">
        <v>1783.673</v>
      </c>
    </row>
    <row r="92" spans="1:50">
      <c r="A92" s="1">
        <v>361.67200000000003</v>
      </c>
      <c r="B92" s="1">
        <v>2.4990000000000001</v>
      </c>
      <c r="C92" s="1">
        <v>4.2891730000000003E-2</v>
      </c>
      <c r="D92" s="1">
        <v>3.850924E-2</v>
      </c>
      <c r="E92" s="1">
        <v>-5.0699729999999998E-2</v>
      </c>
      <c r="F92" s="1">
        <v>-9.4581220000000004E-4</v>
      </c>
      <c r="G92" s="1">
        <v>3055.7820000000002</v>
      </c>
      <c r="H92" s="1">
        <v>2657.143</v>
      </c>
      <c r="I92" s="1">
        <v>2748.299</v>
      </c>
      <c r="J92" s="1">
        <v>2459.864</v>
      </c>
      <c r="K92" s="1">
        <v>2819.0479999999998</v>
      </c>
      <c r="L92" s="1">
        <v>3053.0610000000001</v>
      </c>
      <c r="M92" s="1">
        <v>2729.252</v>
      </c>
      <c r="N92" s="1">
        <v>2711.5650000000001</v>
      </c>
      <c r="O92" s="1">
        <v>942.85709999999995</v>
      </c>
      <c r="P92" s="1">
        <v>129.2517</v>
      </c>
      <c r="Q92" s="1">
        <v>2957.8229999999999</v>
      </c>
      <c r="R92" s="1">
        <v>2395.9180000000001</v>
      </c>
      <c r="S92" s="1">
        <v>2371.4290000000001</v>
      </c>
      <c r="T92" s="1">
        <v>1843.537</v>
      </c>
      <c r="U92" s="1">
        <v>1342.857</v>
      </c>
      <c r="V92" s="1">
        <v>1666.6669999999999</v>
      </c>
      <c r="W92" s="1">
        <v>1390.4760000000001</v>
      </c>
      <c r="X92" s="1">
        <v>-44580.95</v>
      </c>
      <c r="Y92" s="1">
        <v>1408.163</v>
      </c>
      <c r="Z92" s="1">
        <v>5185.0339999999997</v>
      </c>
      <c r="AA92" s="1">
        <v>2386.395</v>
      </c>
      <c r="AB92" s="1">
        <v>2461.2240000000002</v>
      </c>
      <c r="AC92" s="1">
        <v>2397.279</v>
      </c>
      <c r="AD92" s="1">
        <v>2491.1559999999999</v>
      </c>
      <c r="AE92" s="1">
        <v>2631.2930000000001</v>
      </c>
      <c r="AF92" s="1">
        <v>2412.2449999999999</v>
      </c>
      <c r="AG92" s="1">
        <v>2287.0749999999998</v>
      </c>
      <c r="AH92" s="1">
        <v>2096.5990000000002</v>
      </c>
      <c r="AI92" s="1">
        <v>1455.7819999999999</v>
      </c>
      <c r="AJ92" s="1">
        <v>1446.259</v>
      </c>
      <c r="AK92" s="1">
        <v>-44580.95</v>
      </c>
      <c r="AL92" s="1">
        <v>1979.5920000000001</v>
      </c>
      <c r="AM92" s="1">
        <v>1627.211</v>
      </c>
      <c r="AN92" s="1">
        <v>1210.884</v>
      </c>
      <c r="AO92" s="1">
        <v>1138.7760000000001</v>
      </c>
      <c r="AP92" s="1">
        <v>1476.19</v>
      </c>
      <c r="AQ92" s="1">
        <v>-44580.95</v>
      </c>
      <c r="AR92" s="1">
        <v>1552.3810000000001</v>
      </c>
      <c r="AS92" s="1">
        <v>1288.4349999999999</v>
      </c>
      <c r="AT92" s="1">
        <v>1327.8910000000001</v>
      </c>
      <c r="AU92" s="1">
        <v>-44580.95</v>
      </c>
      <c r="AV92" s="1">
        <v>-44580.95</v>
      </c>
      <c r="AW92" s="1">
        <v>-44580.95</v>
      </c>
      <c r="AX92" s="1">
        <v>1783.673</v>
      </c>
    </row>
    <row r="93" spans="1:50">
      <c r="A93" s="1">
        <v>370.93799999999999</v>
      </c>
      <c r="B93" s="1">
        <v>2.4849999999999999</v>
      </c>
      <c r="C93" s="1">
        <v>4.2826650000000001E-2</v>
      </c>
      <c r="D93" s="1">
        <v>3.850924E-2</v>
      </c>
      <c r="E93" s="1">
        <v>-5.076493E-2</v>
      </c>
      <c r="F93" s="1">
        <v>-9.4581220000000004E-4</v>
      </c>
      <c r="G93" s="1">
        <v>3057.143</v>
      </c>
      <c r="H93" s="1">
        <v>2657.143</v>
      </c>
      <c r="I93" s="1">
        <v>2751.02</v>
      </c>
      <c r="J93" s="1">
        <v>2461.2240000000002</v>
      </c>
      <c r="K93" s="1">
        <v>2819.0479999999998</v>
      </c>
      <c r="L93" s="1">
        <v>3053.0610000000001</v>
      </c>
      <c r="M93" s="1">
        <v>2729.252</v>
      </c>
      <c r="N93" s="1">
        <v>2710.2040000000002</v>
      </c>
      <c r="O93" s="1">
        <v>941.49659999999994</v>
      </c>
      <c r="P93" s="1">
        <v>127.8912</v>
      </c>
      <c r="Q93" s="1">
        <v>2960.5439999999999</v>
      </c>
      <c r="R93" s="1">
        <v>2394.558</v>
      </c>
      <c r="S93" s="1">
        <v>2370.0680000000002</v>
      </c>
      <c r="T93" s="1">
        <v>1843.537</v>
      </c>
      <c r="U93" s="1">
        <v>1344.2180000000001</v>
      </c>
      <c r="V93" s="1">
        <v>1668.027</v>
      </c>
      <c r="W93" s="1">
        <v>1390.4760000000001</v>
      </c>
      <c r="X93" s="1">
        <v>-44580.95</v>
      </c>
      <c r="Y93" s="1">
        <v>1406.8030000000001</v>
      </c>
      <c r="Z93" s="1">
        <v>5183.6729999999998</v>
      </c>
      <c r="AA93" s="1">
        <v>2387.7550000000001</v>
      </c>
      <c r="AB93" s="1">
        <v>2461.2240000000002</v>
      </c>
      <c r="AC93" s="1">
        <v>2397.279</v>
      </c>
      <c r="AD93" s="1">
        <v>2491.1559999999999</v>
      </c>
      <c r="AE93" s="1">
        <v>2631.2930000000001</v>
      </c>
      <c r="AF93" s="1">
        <v>2412.2449999999999</v>
      </c>
      <c r="AG93" s="1">
        <v>2288.4349999999999</v>
      </c>
      <c r="AH93" s="1">
        <v>2097.9589999999998</v>
      </c>
      <c r="AI93" s="1">
        <v>1454.422</v>
      </c>
      <c r="AJ93" s="1">
        <v>1446.259</v>
      </c>
      <c r="AK93" s="1">
        <v>-44580.95</v>
      </c>
      <c r="AL93" s="1">
        <v>1982.3130000000001</v>
      </c>
      <c r="AM93" s="1">
        <v>1627.211</v>
      </c>
      <c r="AN93" s="1">
        <v>1212.2449999999999</v>
      </c>
      <c r="AO93" s="1">
        <v>1141.4970000000001</v>
      </c>
      <c r="AP93" s="1">
        <v>1477.5509999999999</v>
      </c>
      <c r="AQ93" s="1">
        <v>-44580.95</v>
      </c>
      <c r="AR93" s="1">
        <v>1555.1020000000001</v>
      </c>
      <c r="AS93" s="1">
        <v>1289.796</v>
      </c>
      <c r="AT93" s="1">
        <v>1327.8910000000001</v>
      </c>
      <c r="AU93" s="1">
        <v>-44580.95</v>
      </c>
      <c r="AV93" s="1">
        <v>-44580.95</v>
      </c>
      <c r="AW93" s="1">
        <v>-44580.95</v>
      </c>
      <c r="AX93" s="1">
        <v>1783.673</v>
      </c>
    </row>
    <row r="94" spans="1:50">
      <c r="A94" s="1">
        <v>380.20400000000001</v>
      </c>
      <c r="B94" s="1">
        <v>2.4849999999999999</v>
      </c>
      <c r="C94" s="1">
        <v>4.2891730000000003E-2</v>
      </c>
      <c r="D94" s="1">
        <v>3.850924E-2</v>
      </c>
      <c r="E94" s="1">
        <v>-5.0504109999999998E-2</v>
      </c>
      <c r="F94" s="1">
        <v>-9.4581220000000004E-4</v>
      </c>
      <c r="G94" s="1">
        <v>3058.5030000000002</v>
      </c>
      <c r="H94" s="1">
        <v>2657.143</v>
      </c>
      <c r="I94" s="1">
        <v>2751.02</v>
      </c>
      <c r="J94" s="1">
        <v>2461.2240000000002</v>
      </c>
      <c r="K94" s="1">
        <v>2821.7689999999998</v>
      </c>
      <c r="L94" s="1">
        <v>3053.0610000000001</v>
      </c>
      <c r="M94" s="1">
        <v>2727.8910000000001</v>
      </c>
      <c r="N94" s="1">
        <v>2711.5650000000001</v>
      </c>
      <c r="O94" s="1">
        <v>944.21770000000004</v>
      </c>
      <c r="P94" s="1">
        <v>112.9252</v>
      </c>
      <c r="Q94" s="1">
        <v>2960.5439999999999</v>
      </c>
      <c r="R94" s="1">
        <v>2394.558</v>
      </c>
      <c r="S94" s="1">
        <v>2368.7069999999999</v>
      </c>
      <c r="T94" s="1">
        <v>1843.537</v>
      </c>
      <c r="U94" s="1">
        <v>1342.857</v>
      </c>
      <c r="V94" s="1">
        <v>1669.3879999999999</v>
      </c>
      <c r="W94" s="1">
        <v>1390.4760000000001</v>
      </c>
      <c r="X94" s="1">
        <v>-44580.95</v>
      </c>
      <c r="Y94" s="1">
        <v>1409.5239999999999</v>
      </c>
      <c r="Z94" s="1">
        <v>5183.6729999999998</v>
      </c>
      <c r="AA94" s="1">
        <v>2389.116</v>
      </c>
      <c r="AB94" s="1">
        <v>2462.585</v>
      </c>
      <c r="AC94" s="1">
        <v>2398.6390000000001</v>
      </c>
      <c r="AD94" s="1">
        <v>2491.1559999999999</v>
      </c>
      <c r="AE94" s="1">
        <v>2631.2930000000001</v>
      </c>
      <c r="AF94" s="1">
        <v>2413.605</v>
      </c>
      <c r="AG94" s="1">
        <v>2289.7959999999998</v>
      </c>
      <c r="AH94" s="1">
        <v>2100.6799999999998</v>
      </c>
      <c r="AI94" s="1">
        <v>1454.422</v>
      </c>
      <c r="AJ94" s="1">
        <v>1444.8979999999999</v>
      </c>
      <c r="AK94" s="1">
        <v>-44580.95</v>
      </c>
      <c r="AL94" s="1">
        <v>1983.673</v>
      </c>
      <c r="AM94" s="1">
        <v>1627.211</v>
      </c>
      <c r="AN94" s="1">
        <v>1212.2449999999999</v>
      </c>
      <c r="AO94" s="1">
        <v>1141.4970000000001</v>
      </c>
      <c r="AP94" s="1">
        <v>1476.19</v>
      </c>
      <c r="AQ94" s="1">
        <v>-44580.95</v>
      </c>
      <c r="AR94" s="1">
        <v>1556.463</v>
      </c>
      <c r="AS94" s="1">
        <v>1288.4349999999999</v>
      </c>
      <c r="AT94" s="1">
        <v>1326.5309999999999</v>
      </c>
      <c r="AU94" s="1">
        <v>-44580.95</v>
      </c>
      <c r="AV94" s="1">
        <v>-44580.95</v>
      </c>
      <c r="AW94" s="1">
        <v>-44580.95</v>
      </c>
      <c r="AX94" s="1">
        <v>1783.673</v>
      </c>
    </row>
    <row r="95" spans="1:50">
      <c r="A95" s="1">
        <v>389.46899999999999</v>
      </c>
      <c r="B95" s="1">
        <v>2.4710000000000001</v>
      </c>
      <c r="C95" s="1">
        <v>4.2891730000000003E-2</v>
      </c>
      <c r="D95" s="1">
        <v>3.8641729999999999E-2</v>
      </c>
      <c r="E95" s="1">
        <v>-5.0699729999999998E-2</v>
      </c>
      <c r="F95" s="1">
        <v>-7.4944979999999996E-4</v>
      </c>
      <c r="G95" s="1">
        <v>3058.5030000000002</v>
      </c>
      <c r="H95" s="1">
        <v>2657.143</v>
      </c>
      <c r="I95" s="1">
        <v>2748.299</v>
      </c>
      <c r="J95" s="1">
        <v>2461.2240000000002</v>
      </c>
      <c r="K95" s="1">
        <v>2819.0479999999998</v>
      </c>
      <c r="L95" s="1">
        <v>3053.0610000000001</v>
      </c>
      <c r="M95" s="1">
        <v>2729.252</v>
      </c>
      <c r="N95" s="1">
        <v>2710.2040000000002</v>
      </c>
      <c r="O95" s="1">
        <v>941.49659999999994</v>
      </c>
      <c r="P95" s="1">
        <v>104.7619</v>
      </c>
      <c r="Q95" s="1">
        <v>2957.8229999999999</v>
      </c>
      <c r="R95" s="1">
        <v>2394.558</v>
      </c>
      <c r="S95" s="1">
        <v>2368.7069999999999</v>
      </c>
      <c r="T95" s="1">
        <v>1844.8979999999999</v>
      </c>
      <c r="U95" s="1">
        <v>1344.2180000000001</v>
      </c>
      <c r="V95" s="1">
        <v>1665.306</v>
      </c>
      <c r="W95" s="1">
        <v>1390.4760000000001</v>
      </c>
      <c r="X95" s="1">
        <v>-44580.95</v>
      </c>
      <c r="Y95" s="1">
        <v>1406.8030000000001</v>
      </c>
      <c r="Z95" s="1">
        <v>5185.0339999999997</v>
      </c>
      <c r="AA95" s="1">
        <v>2389.116</v>
      </c>
      <c r="AB95" s="1">
        <v>2463.9459999999999</v>
      </c>
      <c r="AC95" s="1">
        <v>2397.279</v>
      </c>
      <c r="AD95" s="1">
        <v>2493.8780000000002</v>
      </c>
      <c r="AE95" s="1">
        <v>2631.2930000000001</v>
      </c>
      <c r="AF95" s="1">
        <v>2412.2449999999999</v>
      </c>
      <c r="AG95" s="1">
        <v>2288.4349999999999</v>
      </c>
      <c r="AH95" s="1">
        <v>2096.5990000000002</v>
      </c>
      <c r="AI95" s="1">
        <v>1454.422</v>
      </c>
      <c r="AJ95" s="1">
        <v>1444.8979999999999</v>
      </c>
      <c r="AK95" s="1">
        <v>-44580.95</v>
      </c>
      <c r="AL95" s="1">
        <v>1979.5920000000001</v>
      </c>
      <c r="AM95" s="1">
        <v>1628.5709999999999</v>
      </c>
      <c r="AN95" s="1">
        <v>1208.163</v>
      </c>
      <c r="AO95" s="1">
        <v>1138.7760000000001</v>
      </c>
      <c r="AP95" s="1">
        <v>1476.19</v>
      </c>
      <c r="AQ95" s="1">
        <v>-44580.95</v>
      </c>
      <c r="AR95" s="1">
        <v>1555.1020000000001</v>
      </c>
      <c r="AS95" s="1">
        <v>1289.796</v>
      </c>
      <c r="AT95" s="1">
        <v>1326.5309999999999</v>
      </c>
      <c r="AU95" s="1">
        <v>-44580.95</v>
      </c>
      <c r="AV95" s="1">
        <v>-44580.95</v>
      </c>
      <c r="AW95" s="1">
        <v>-44580.95</v>
      </c>
      <c r="AX95" s="1">
        <v>1783.673</v>
      </c>
    </row>
    <row r="96" spans="1:50">
      <c r="A96" s="1">
        <v>398.73500000000001</v>
      </c>
      <c r="B96" s="1">
        <v>2.5129999999999999</v>
      </c>
      <c r="C96" s="1">
        <v>4.2891730000000003E-2</v>
      </c>
      <c r="D96" s="1">
        <v>3.5925840000000001E-2</v>
      </c>
      <c r="E96" s="1">
        <v>-5.0960539999999999E-2</v>
      </c>
      <c r="F96" s="1">
        <v>-9.4581220000000004E-4</v>
      </c>
      <c r="G96" s="1">
        <v>3058.5030000000002</v>
      </c>
      <c r="H96" s="1">
        <v>2657.143</v>
      </c>
      <c r="I96" s="1">
        <v>2749.66</v>
      </c>
      <c r="J96" s="1">
        <v>2462.585</v>
      </c>
      <c r="K96" s="1">
        <v>2820.4079999999999</v>
      </c>
      <c r="L96" s="1">
        <v>3054.422</v>
      </c>
      <c r="M96" s="1">
        <v>2727.8910000000001</v>
      </c>
      <c r="N96" s="1">
        <v>2710.2040000000002</v>
      </c>
      <c r="O96" s="1">
        <v>944.21770000000004</v>
      </c>
      <c r="P96" s="1">
        <v>186.3946</v>
      </c>
      <c r="Q96" s="1">
        <v>2957.8229999999999</v>
      </c>
      <c r="R96" s="1">
        <v>2397.279</v>
      </c>
      <c r="S96" s="1">
        <v>2368.7069999999999</v>
      </c>
      <c r="T96" s="1">
        <v>1844.8979999999999</v>
      </c>
      <c r="U96" s="1">
        <v>1344.2180000000001</v>
      </c>
      <c r="V96" s="1">
        <v>1665.306</v>
      </c>
      <c r="W96" s="1">
        <v>1391.837</v>
      </c>
      <c r="X96" s="1">
        <v>-44580.95</v>
      </c>
      <c r="Y96" s="1">
        <v>1406.8030000000001</v>
      </c>
      <c r="Z96" s="1">
        <v>5183.6729999999998</v>
      </c>
      <c r="AA96" s="1">
        <v>2390.4760000000001</v>
      </c>
      <c r="AB96" s="1">
        <v>2461.2240000000002</v>
      </c>
      <c r="AC96" s="1">
        <v>2397.279</v>
      </c>
      <c r="AD96" s="1">
        <v>2491.1559999999999</v>
      </c>
      <c r="AE96" s="1">
        <v>2631.2930000000001</v>
      </c>
      <c r="AF96" s="1">
        <v>2412.2449999999999</v>
      </c>
      <c r="AG96" s="1">
        <v>2289.7959999999998</v>
      </c>
      <c r="AH96" s="1">
        <v>2099.3200000000002</v>
      </c>
      <c r="AI96" s="1">
        <v>1453.0609999999999</v>
      </c>
      <c r="AJ96" s="1">
        <v>1448.98</v>
      </c>
      <c r="AK96" s="1">
        <v>-44580.95</v>
      </c>
      <c r="AL96" s="1">
        <v>1976.8710000000001</v>
      </c>
      <c r="AM96" s="1">
        <v>1627.211</v>
      </c>
      <c r="AN96" s="1">
        <v>1212.2449999999999</v>
      </c>
      <c r="AO96" s="1">
        <v>1138.7760000000001</v>
      </c>
      <c r="AP96" s="1">
        <v>1476.19</v>
      </c>
      <c r="AQ96" s="1">
        <v>-44580.95</v>
      </c>
      <c r="AR96" s="1">
        <v>1552.3810000000001</v>
      </c>
      <c r="AS96" s="1">
        <v>1287.075</v>
      </c>
      <c r="AT96" s="1">
        <v>1326.5309999999999</v>
      </c>
      <c r="AU96" s="1">
        <v>-44580.95</v>
      </c>
      <c r="AV96" s="1">
        <v>-44580.95</v>
      </c>
      <c r="AW96" s="1">
        <v>-44580.95</v>
      </c>
      <c r="AX96" s="1">
        <v>1786.395</v>
      </c>
    </row>
    <row r="97" spans="1:50">
      <c r="A97" s="1">
        <v>408</v>
      </c>
      <c r="B97" s="1">
        <v>2.4849999999999999</v>
      </c>
      <c r="C97" s="1">
        <v>4.2891730000000003E-2</v>
      </c>
      <c r="D97" s="1">
        <v>3.5793360000000003E-2</v>
      </c>
      <c r="E97" s="1">
        <v>-5.1090950000000003E-2</v>
      </c>
      <c r="F97" s="1">
        <v>-8.8035800000000003E-4</v>
      </c>
      <c r="G97" s="1">
        <v>3058.5030000000002</v>
      </c>
      <c r="H97" s="1">
        <v>2657.143</v>
      </c>
      <c r="I97" s="1">
        <v>2746.9389999999999</v>
      </c>
      <c r="J97" s="1">
        <v>2458.5030000000002</v>
      </c>
      <c r="K97" s="1">
        <v>2817.6869999999999</v>
      </c>
      <c r="L97" s="1">
        <v>3050.34</v>
      </c>
      <c r="M97" s="1">
        <v>2726.5309999999999</v>
      </c>
      <c r="N97" s="1">
        <v>2711.5650000000001</v>
      </c>
      <c r="O97" s="1">
        <v>940.13610000000006</v>
      </c>
      <c r="P97" s="1">
        <v>155.102</v>
      </c>
      <c r="Q97" s="1">
        <v>2957.8229999999999</v>
      </c>
      <c r="R97" s="1">
        <v>2394.558</v>
      </c>
      <c r="S97" s="1">
        <v>2368.7069999999999</v>
      </c>
      <c r="T97" s="1">
        <v>1843.537</v>
      </c>
      <c r="U97" s="1">
        <v>1344.2180000000001</v>
      </c>
      <c r="V97" s="1">
        <v>1666.6669999999999</v>
      </c>
      <c r="W97" s="1">
        <v>1389.116</v>
      </c>
      <c r="X97" s="1">
        <v>-44580.95</v>
      </c>
      <c r="Y97" s="1">
        <v>1409.5239999999999</v>
      </c>
      <c r="Z97" s="1">
        <v>5183.6729999999998</v>
      </c>
      <c r="AA97" s="1">
        <v>2386.395</v>
      </c>
      <c r="AB97" s="1">
        <v>2463.9459999999999</v>
      </c>
      <c r="AC97" s="1">
        <v>2397.279</v>
      </c>
      <c r="AD97" s="1">
        <v>2491.1559999999999</v>
      </c>
      <c r="AE97" s="1">
        <v>2631.2930000000001</v>
      </c>
      <c r="AF97" s="1">
        <v>2412.2449999999999</v>
      </c>
      <c r="AG97" s="1">
        <v>2287.0749999999998</v>
      </c>
      <c r="AH97" s="1">
        <v>2095.2379999999998</v>
      </c>
      <c r="AI97" s="1">
        <v>1453.0609999999999</v>
      </c>
      <c r="AJ97" s="1">
        <v>1448.98</v>
      </c>
      <c r="AK97" s="1">
        <v>-44580.95</v>
      </c>
      <c r="AL97" s="1">
        <v>1979.5920000000001</v>
      </c>
      <c r="AM97" s="1">
        <v>1625.85</v>
      </c>
      <c r="AN97" s="1">
        <v>1208.163</v>
      </c>
      <c r="AO97" s="1">
        <v>1140.136</v>
      </c>
      <c r="AP97" s="1">
        <v>1474.83</v>
      </c>
      <c r="AQ97" s="1">
        <v>-44580.95</v>
      </c>
      <c r="AR97" s="1">
        <v>1552.3810000000001</v>
      </c>
      <c r="AS97" s="1">
        <v>1288.4349999999999</v>
      </c>
      <c r="AT97" s="1">
        <v>1323.81</v>
      </c>
      <c r="AU97" s="1">
        <v>-44580.95</v>
      </c>
      <c r="AV97" s="1">
        <v>-44580.95</v>
      </c>
      <c r="AW97" s="1">
        <v>-44580.95</v>
      </c>
      <c r="AX97" s="1">
        <v>1785.0340000000001</v>
      </c>
    </row>
    <row r="98" spans="1:50">
      <c r="A98" s="1">
        <v>417.26600000000002</v>
      </c>
      <c r="B98" s="1">
        <v>2.4849999999999999</v>
      </c>
      <c r="C98" s="1">
        <v>4.2891730000000003E-2</v>
      </c>
      <c r="D98" s="1">
        <v>3.5793360000000003E-2</v>
      </c>
      <c r="E98" s="1">
        <v>-5.0830130000000001E-2</v>
      </c>
      <c r="F98" s="1">
        <v>-8.8035800000000003E-4</v>
      </c>
      <c r="G98" s="1">
        <v>3055.7820000000002</v>
      </c>
      <c r="H98" s="1">
        <v>2657.143</v>
      </c>
      <c r="I98" s="1">
        <v>2748.299</v>
      </c>
      <c r="J98" s="1">
        <v>2457.143</v>
      </c>
      <c r="K98" s="1">
        <v>2819.0479999999998</v>
      </c>
      <c r="L98" s="1">
        <v>3051.701</v>
      </c>
      <c r="M98" s="1">
        <v>2723.81</v>
      </c>
      <c r="N98" s="1">
        <v>2707.4830000000002</v>
      </c>
      <c r="O98" s="1">
        <v>940.13610000000006</v>
      </c>
      <c r="P98" s="1">
        <v>197.27889999999999</v>
      </c>
      <c r="Q98" s="1">
        <v>2960.5439999999999</v>
      </c>
      <c r="R98" s="1">
        <v>2394.558</v>
      </c>
      <c r="S98" s="1">
        <v>2368.7069999999999</v>
      </c>
      <c r="T98" s="1">
        <v>1842.1769999999999</v>
      </c>
      <c r="U98" s="1">
        <v>1344.2180000000001</v>
      </c>
      <c r="V98" s="1">
        <v>1665.306</v>
      </c>
      <c r="W98" s="1">
        <v>1390.4760000000001</v>
      </c>
      <c r="X98" s="1">
        <v>-44580.95</v>
      </c>
      <c r="Y98" s="1">
        <v>1408.163</v>
      </c>
      <c r="Z98" s="1">
        <v>5183.6729999999998</v>
      </c>
      <c r="AA98" s="1">
        <v>2387.7550000000001</v>
      </c>
      <c r="AB98" s="1">
        <v>2458.5030000000002</v>
      </c>
      <c r="AC98" s="1">
        <v>2397.279</v>
      </c>
      <c r="AD98" s="1">
        <v>2491.1559999999999</v>
      </c>
      <c r="AE98" s="1">
        <v>2629.9319999999998</v>
      </c>
      <c r="AF98" s="1">
        <v>2413.605</v>
      </c>
      <c r="AG98" s="1">
        <v>2288.4349999999999</v>
      </c>
      <c r="AH98" s="1">
        <v>2095.2379999999998</v>
      </c>
      <c r="AI98" s="1">
        <v>1454.422</v>
      </c>
      <c r="AJ98" s="1">
        <v>1447.6189999999999</v>
      </c>
      <c r="AK98" s="1">
        <v>-44580.95</v>
      </c>
      <c r="AL98" s="1">
        <v>1976.8710000000001</v>
      </c>
      <c r="AM98" s="1">
        <v>1624.49</v>
      </c>
      <c r="AN98" s="1">
        <v>1208.163</v>
      </c>
      <c r="AO98" s="1">
        <v>1138.7760000000001</v>
      </c>
      <c r="AP98" s="1">
        <v>1472.1089999999999</v>
      </c>
      <c r="AQ98" s="1">
        <v>-44580.95</v>
      </c>
      <c r="AR98" s="1">
        <v>1552.3810000000001</v>
      </c>
      <c r="AS98" s="1">
        <v>1285.7139999999999</v>
      </c>
      <c r="AT98" s="1">
        <v>1323.81</v>
      </c>
      <c r="AU98" s="1">
        <v>-44580.95</v>
      </c>
      <c r="AV98" s="1">
        <v>-44580.95</v>
      </c>
      <c r="AW98" s="1">
        <v>-44580.95</v>
      </c>
      <c r="AX98" s="1">
        <v>1782.3130000000001</v>
      </c>
    </row>
    <row r="99" spans="1:50">
      <c r="A99" s="1">
        <v>426.53199999999998</v>
      </c>
      <c r="B99" s="1">
        <v>2.4849999999999999</v>
      </c>
      <c r="C99" s="1">
        <v>4.2826650000000001E-2</v>
      </c>
      <c r="D99" s="1">
        <v>3.5793360000000003E-2</v>
      </c>
      <c r="E99" s="1">
        <v>-5.1090950000000003E-2</v>
      </c>
      <c r="F99" s="1">
        <v>-1.207629E-3</v>
      </c>
      <c r="G99" s="1">
        <v>3055.7820000000002</v>
      </c>
      <c r="H99" s="1">
        <v>2657.143</v>
      </c>
      <c r="I99" s="1">
        <v>2746.9389999999999</v>
      </c>
      <c r="J99" s="1">
        <v>2458.5030000000002</v>
      </c>
      <c r="K99" s="1">
        <v>2816.3270000000002</v>
      </c>
      <c r="L99" s="1">
        <v>3050.34</v>
      </c>
      <c r="M99" s="1">
        <v>2726.5309999999999</v>
      </c>
      <c r="N99" s="1">
        <v>2708.8440000000001</v>
      </c>
      <c r="O99" s="1">
        <v>940.13610000000006</v>
      </c>
      <c r="P99" s="1">
        <v>137.41499999999999</v>
      </c>
      <c r="Q99" s="1">
        <v>2957.8229999999999</v>
      </c>
      <c r="R99" s="1">
        <v>2394.558</v>
      </c>
      <c r="S99" s="1">
        <v>2367.3470000000002</v>
      </c>
      <c r="T99" s="1">
        <v>1842.1769999999999</v>
      </c>
      <c r="U99" s="1">
        <v>1342.857</v>
      </c>
      <c r="V99" s="1">
        <v>1668.027</v>
      </c>
      <c r="W99" s="1">
        <v>1393.1969999999999</v>
      </c>
      <c r="X99" s="1">
        <v>-44580.95</v>
      </c>
      <c r="Y99" s="1">
        <v>1408.163</v>
      </c>
      <c r="Z99" s="1">
        <v>5183.6729999999998</v>
      </c>
      <c r="AA99" s="1">
        <v>2387.7550000000001</v>
      </c>
      <c r="AB99" s="1">
        <v>2461.2240000000002</v>
      </c>
      <c r="AC99" s="1">
        <v>2397.279</v>
      </c>
      <c r="AD99" s="1">
        <v>2491.1559999999999</v>
      </c>
      <c r="AE99" s="1">
        <v>2631.2930000000001</v>
      </c>
      <c r="AF99" s="1">
        <v>2409.5239999999999</v>
      </c>
      <c r="AG99" s="1">
        <v>2288.4349999999999</v>
      </c>
      <c r="AH99" s="1">
        <v>2095.2379999999998</v>
      </c>
      <c r="AI99" s="1">
        <v>1454.422</v>
      </c>
      <c r="AJ99" s="1">
        <v>1448.98</v>
      </c>
      <c r="AK99" s="1">
        <v>-44580.95</v>
      </c>
      <c r="AL99" s="1">
        <v>1983.673</v>
      </c>
      <c r="AM99" s="1">
        <v>1627.211</v>
      </c>
      <c r="AN99" s="1">
        <v>1208.163</v>
      </c>
      <c r="AO99" s="1">
        <v>1138.7760000000001</v>
      </c>
      <c r="AP99" s="1">
        <v>1473.4690000000001</v>
      </c>
      <c r="AQ99" s="1">
        <v>-44580.95</v>
      </c>
      <c r="AR99" s="1">
        <v>1552.3810000000001</v>
      </c>
      <c r="AS99" s="1">
        <v>1287.075</v>
      </c>
      <c r="AT99" s="1">
        <v>1323.81</v>
      </c>
      <c r="AU99" s="1">
        <v>-44580.95</v>
      </c>
      <c r="AV99" s="1">
        <v>-44580.95</v>
      </c>
      <c r="AW99" s="1">
        <v>-44580.95</v>
      </c>
      <c r="AX99" s="1">
        <v>1783.673</v>
      </c>
    </row>
    <row r="100" spans="1:50">
      <c r="A100" s="1">
        <v>435.79700000000003</v>
      </c>
      <c r="B100" s="1">
        <v>2.4849999999999999</v>
      </c>
      <c r="C100" s="1">
        <v>4.2891730000000003E-2</v>
      </c>
      <c r="D100" s="1">
        <v>3.5793360000000003E-2</v>
      </c>
      <c r="E100" s="1">
        <v>-5.0830130000000001E-2</v>
      </c>
      <c r="F100" s="1">
        <v>-1.207629E-3</v>
      </c>
      <c r="G100" s="1">
        <v>3057.143</v>
      </c>
      <c r="H100" s="1">
        <v>2657.143</v>
      </c>
      <c r="I100" s="1">
        <v>2746.9389999999999</v>
      </c>
      <c r="J100" s="1">
        <v>2458.5030000000002</v>
      </c>
      <c r="K100" s="1">
        <v>2817.6869999999999</v>
      </c>
      <c r="L100" s="1">
        <v>3050.34</v>
      </c>
      <c r="M100" s="1">
        <v>2725.17</v>
      </c>
      <c r="N100" s="1">
        <v>2707.4830000000002</v>
      </c>
      <c r="O100" s="1">
        <v>941.49659999999994</v>
      </c>
      <c r="P100" s="1">
        <v>171.42859999999999</v>
      </c>
      <c r="Q100" s="1">
        <v>2957.8229999999999</v>
      </c>
      <c r="R100" s="1">
        <v>2395.9180000000001</v>
      </c>
      <c r="S100" s="1">
        <v>2368.7069999999999</v>
      </c>
      <c r="T100" s="1">
        <v>1843.537</v>
      </c>
      <c r="U100" s="1">
        <v>1344.2180000000001</v>
      </c>
      <c r="V100" s="1">
        <v>1668.027</v>
      </c>
      <c r="W100" s="1">
        <v>1391.837</v>
      </c>
      <c r="X100" s="1">
        <v>-44580.95</v>
      </c>
      <c r="Y100" s="1">
        <v>1406.8030000000001</v>
      </c>
      <c r="Z100" s="1">
        <v>5183.6729999999998</v>
      </c>
      <c r="AA100" s="1">
        <v>2387.7550000000001</v>
      </c>
      <c r="AB100" s="1">
        <v>2459.864</v>
      </c>
      <c r="AC100" s="1">
        <v>2395.9180000000001</v>
      </c>
      <c r="AD100" s="1">
        <v>2491.1559999999999</v>
      </c>
      <c r="AE100" s="1">
        <v>2631.2930000000001</v>
      </c>
      <c r="AF100" s="1">
        <v>2409.5239999999999</v>
      </c>
      <c r="AG100" s="1">
        <v>2285.7139999999999</v>
      </c>
      <c r="AH100" s="1">
        <v>2097.9589999999998</v>
      </c>
      <c r="AI100" s="1">
        <v>1453.0609999999999</v>
      </c>
      <c r="AJ100" s="1">
        <v>1447.6189999999999</v>
      </c>
      <c r="AK100" s="1">
        <v>-44580.95</v>
      </c>
      <c r="AL100" s="1">
        <v>1982.3130000000001</v>
      </c>
      <c r="AM100" s="1">
        <v>1625.85</v>
      </c>
      <c r="AN100" s="1">
        <v>1210.884</v>
      </c>
      <c r="AO100" s="1">
        <v>1137.415</v>
      </c>
      <c r="AP100" s="1">
        <v>1476.19</v>
      </c>
      <c r="AQ100" s="1">
        <v>-44580.95</v>
      </c>
      <c r="AR100" s="1">
        <v>1552.3810000000001</v>
      </c>
      <c r="AS100" s="1">
        <v>1287.075</v>
      </c>
      <c r="AT100" s="1">
        <v>1323.81</v>
      </c>
      <c r="AU100" s="1">
        <v>-44580.95</v>
      </c>
      <c r="AV100" s="1">
        <v>-44580.95</v>
      </c>
      <c r="AW100" s="1">
        <v>-44580.95</v>
      </c>
      <c r="AX100" s="1">
        <v>1782.3130000000001</v>
      </c>
    </row>
    <row r="101" spans="1:50">
      <c r="A101" s="1">
        <v>445.06299999999999</v>
      </c>
      <c r="B101" s="1">
        <v>2.4849999999999999</v>
      </c>
      <c r="C101" s="1">
        <v>4.2761569999999999E-2</v>
      </c>
      <c r="D101" s="1">
        <v>3.5793360000000003E-2</v>
      </c>
      <c r="E101" s="1">
        <v>-5.0895339999999997E-2</v>
      </c>
      <c r="F101" s="1">
        <v>-1.207629E-3</v>
      </c>
      <c r="G101" s="1">
        <v>3057.143</v>
      </c>
      <c r="H101" s="1">
        <v>2657.143</v>
      </c>
      <c r="I101" s="1">
        <v>2746.9389999999999</v>
      </c>
      <c r="J101" s="1">
        <v>2458.5030000000002</v>
      </c>
      <c r="K101" s="1">
        <v>2819.0479999999998</v>
      </c>
      <c r="L101" s="1">
        <v>3050.34</v>
      </c>
      <c r="M101" s="1">
        <v>2723.81</v>
      </c>
      <c r="N101" s="1">
        <v>2710.2040000000002</v>
      </c>
      <c r="O101" s="1">
        <v>941.49659999999994</v>
      </c>
      <c r="P101" s="1">
        <v>142.8571</v>
      </c>
      <c r="Q101" s="1">
        <v>2955.1019999999999</v>
      </c>
      <c r="R101" s="1">
        <v>2394.558</v>
      </c>
      <c r="S101" s="1">
        <v>2368.7069999999999</v>
      </c>
      <c r="T101" s="1">
        <v>1842.1769999999999</v>
      </c>
      <c r="U101" s="1">
        <v>1344.2180000000001</v>
      </c>
      <c r="V101" s="1">
        <v>1666.6669999999999</v>
      </c>
      <c r="W101" s="1">
        <v>1390.4760000000001</v>
      </c>
      <c r="X101" s="1">
        <v>-44580.95</v>
      </c>
      <c r="Y101" s="1">
        <v>1409.5239999999999</v>
      </c>
      <c r="Z101" s="1">
        <v>5182.3130000000001</v>
      </c>
      <c r="AA101" s="1">
        <v>2387.7550000000001</v>
      </c>
      <c r="AB101" s="1">
        <v>2459.864</v>
      </c>
      <c r="AC101" s="1">
        <v>2397.279</v>
      </c>
      <c r="AD101" s="1">
        <v>2493.8780000000002</v>
      </c>
      <c r="AE101" s="1">
        <v>2628.5709999999999</v>
      </c>
      <c r="AF101" s="1">
        <v>2409.5239999999999</v>
      </c>
      <c r="AG101" s="1">
        <v>2285.7139999999999</v>
      </c>
      <c r="AH101" s="1">
        <v>2095.2379999999998</v>
      </c>
      <c r="AI101" s="1">
        <v>1454.422</v>
      </c>
      <c r="AJ101" s="1">
        <v>1447.6189999999999</v>
      </c>
      <c r="AK101" s="1">
        <v>-44580.95</v>
      </c>
      <c r="AL101" s="1">
        <v>1982.3130000000001</v>
      </c>
      <c r="AM101" s="1">
        <v>1625.85</v>
      </c>
      <c r="AN101" s="1">
        <v>1209.5239999999999</v>
      </c>
      <c r="AO101" s="1">
        <v>1136.0540000000001</v>
      </c>
      <c r="AP101" s="1">
        <v>1476.19</v>
      </c>
      <c r="AQ101" s="1">
        <v>-44580.95</v>
      </c>
      <c r="AR101" s="1">
        <v>1555.1020000000001</v>
      </c>
      <c r="AS101" s="1">
        <v>1285.7139999999999</v>
      </c>
      <c r="AT101" s="1">
        <v>1323.81</v>
      </c>
      <c r="AU101" s="1">
        <v>-44580.95</v>
      </c>
      <c r="AV101" s="1">
        <v>-44580.95</v>
      </c>
      <c r="AW101" s="1">
        <v>-44580.95</v>
      </c>
      <c r="AX101" s="1">
        <v>1783.673</v>
      </c>
    </row>
    <row r="102" spans="1:50">
      <c r="A102" s="1">
        <v>454.32900000000001</v>
      </c>
      <c r="B102" s="1">
        <v>2.4849999999999999</v>
      </c>
      <c r="C102" s="1">
        <v>4.2566350000000003E-2</v>
      </c>
      <c r="D102" s="1">
        <v>3.5528400000000002E-2</v>
      </c>
      <c r="E102" s="1">
        <v>-5.1025750000000002E-2</v>
      </c>
      <c r="F102" s="1">
        <v>-1.207629E-3</v>
      </c>
      <c r="G102" s="1">
        <v>3055.7820000000002</v>
      </c>
      <c r="H102" s="1">
        <v>2655.7820000000002</v>
      </c>
      <c r="I102" s="1">
        <v>2746.9389999999999</v>
      </c>
      <c r="J102" s="1">
        <v>2458.5030000000002</v>
      </c>
      <c r="K102" s="1">
        <v>2816.3270000000002</v>
      </c>
      <c r="L102" s="1">
        <v>3053.0610000000001</v>
      </c>
      <c r="M102" s="1">
        <v>2723.81</v>
      </c>
      <c r="N102" s="1">
        <v>2707.4830000000002</v>
      </c>
      <c r="O102" s="1">
        <v>937.41499999999996</v>
      </c>
      <c r="P102" s="1">
        <v>148.29929999999999</v>
      </c>
      <c r="Q102" s="1">
        <v>2959.1840000000002</v>
      </c>
      <c r="R102" s="1">
        <v>2394.558</v>
      </c>
      <c r="S102" s="1">
        <v>2370.0680000000002</v>
      </c>
      <c r="T102" s="1">
        <v>1844.8979999999999</v>
      </c>
      <c r="U102" s="1">
        <v>1344.2180000000001</v>
      </c>
      <c r="V102" s="1">
        <v>1668.027</v>
      </c>
      <c r="W102" s="1">
        <v>1393.1969999999999</v>
      </c>
      <c r="X102" s="1">
        <v>-44580.95</v>
      </c>
      <c r="Y102" s="1">
        <v>1408.163</v>
      </c>
      <c r="Z102" s="1">
        <v>5182.3130000000001</v>
      </c>
      <c r="AA102" s="1">
        <v>2386.395</v>
      </c>
      <c r="AB102" s="1">
        <v>2462.585</v>
      </c>
      <c r="AC102" s="1">
        <v>2397.279</v>
      </c>
      <c r="AD102" s="1">
        <v>2491.1559999999999</v>
      </c>
      <c r="AE102" s="1">
        <v>2631.2930000000001</v>
      </c>
      <c r="AF102" s="1">
        <v>2410.884</v>
      </c>
      <c r="AG102" s="1">
        <v>2288.4349999999999</v>
      </c>
      <c r="AH102" s="1">
        <v>2097.9589999999998</v>
      </c>
      <c r="AI102" s="1">
        <v>1453.0609999999999</v>
      </c>
      <c r="AJ102" s="1">
        <v>1447.6189999999999</v>
      </c>
      <c r="AK102" s="1">
        <v>-44580.95</v>
      </c>
      <c r="AL102" s="1">
        <v>1976.8710000000001</v>
      </c>
      <c r="AM102" s="1">
        <v>1627.211</v>
      </c>
      <c r="AN102" s="1">
        <v>1208.163</v>
      </c>
      <c r="AO102" s="1">
        <v>1137.415</v>
      </c>
      <c r="AP102" s="1">
        <v>1473.4690000000001</v>
      </c>
      <c r="AQ102" s="1">
        <v>-44580.95</v>
      </c>
      <c r="AR102" s="1">
        <v>1552.3810000000001</v>
      </c>
      <c r="AS102" s="1">
        <v>1287.075</v>
      </c>
      <c r="AT102" s="1">
        <v>1323.81</v>
      </c>
      <c r="AU102" s="1">
        <v>-44580.95</v>
      </c>
      <c r="AV102" s="1">
        <v>-44580.95</v>
      </c>
      <c r="AW102" s="1">
        <v>-44580.95</v>
      </c>
      <c r="AX102" s="1">
        <v>1785.0340000000001</v>
      </c>
    </row>
    <row r="103" spans="1:50">
      <c r="A103" s="1">
        <v>463.59399999999999</v>
      </c>
      <c r="B103" s="1">
        <v>2.4990000000000001</v>
      </c>
      <c r="C103" s="1">
        <v>4.2631420000000003E-2</v>
      </c>
      <c r="D103" s="1">
        <v>3.5793360000000003E-2</v>
      </c>
      <c r="E103" s="1">
        <v>-5.0895339999999997E-2</v>
      </c>
      <c r="F103" s="1">
        <v>-1.207629E-3</v>
      </c>
      <c r="G103" s="1">
        <v>3058.5030000000002</v>
      </c>
      <c r="H103" s="1">
        <v>2658.5030000000002</v>
      </c>
      <c r="I103" s="1">
        <v>2751.02</v>
      </c>
      <c r="J103" s="1">
        <v>2461.2240000000002</v>
      </c>
      <c r="K103" s="1">
        <v>2817.6869999999999</v>
      </c>
      <c r="L103" s="1">
        <v>3050.34</v>
      </c>
      <c r="M103" s="1">
        <v>2727.8910000000001</v>
      </c>
      <c r="N103" s="1">
        <v>2707.4830000000002</v>
      </c>
      <c r="O103" s="1">
        <v>940.13610000000006</v>
      </c>
      <c r="P103" s="1">
        <v>145.57820000000001</v>
      </c>
      <c r="Q103" s="1">
        <v>2957.8229999999999</v>
      </c>
      <c r="R103" s="1">
        <v>2394.558</v>
      </c>
      <c r="S103" s="1">
        <v>2371.4290000000001</v>
      </c>
      <c r="T103" s="1">
        <v>1844.8979999999999</v>
      </c>
      <c r="U103" s="1">
        <v>1344.2180000000001</v>
      </c>
      <c r="V103" s="1">
        <v>1666.6669999999999</v>
      </c>
      <c r="W103" s="1">
        <v>1390.4760000000001</v>
      </c>
      <c r="X103" s="1">
        <v>-44580.95</v>
      </c>
      <c r="Y103" s="1">
        <v>1412.2449999999999</v>
      </c>
      <c r="Z103" s="1">
        <v>5183.6729999999998</v>
      </c>
      <c r="AA103" s="1">
        <v>2385.0340000000001</v>
      </c>
      <c r="AB103" s="1">
        <v>2462.585</v>
      </c>
      <c r="AC103" s="1">
        <v>2397.279</v>
      </c>
      <c r="AD103" s="1">
        <v>2491.1559999999999</v>
      </c>
      <c r="AE103" s="1">
        <v>2632.6529999999998</v>
      </c>
      <c r="AF103" s="1">
        <v>2409.5239999999999</v>
      </c>
      <c r="AG103" s="1">
        <v>2288.4349999999999</v>
      </c>
      <c r="AH103" s="1">
        <v>2097.9589999999998</v>
      </c>
      <c r="AI103" s="1">
        <v>1454.422</v>
      </c>
      <c r="AJ103" s="1">
        <v>1447.6189999999999</v>
      </c>
      <c r="AK103" s="1">
        <v>-44580.95</v>
      </c>
      <c r="AL103" s="1">
        <v>1980.952</v>
      </c>
      <c r="AM103" s="1">
        <v>1627.211</v>
      </c>
      <c r="AN103" s="1">
        <v>1209.5239999999999</v>
      </c>
      <c r="AO103" s="1">
        <v>1137.415</v>
      </c>
      <c r="AP103" s="1">
        <v>1476.19</v>
      </c>
      <c r="AQ103" s="1">
        <v>-44580.95</v>
      </c>
      <c r="AR103" s="1">
        <v>1555.1020000000001</v>
      </c>
      <c r="AS103" s="1">
        <v>1287.075</v>
      </c>
      <c r="AT103" s="1">
        <v>1323.81</v>
      </c>
      <c r="AU103" s="1">
        <v>-44580.95</v>
      </c>
      <c r="AV103" s="1">
        <v>-44580.95</v>
      </c>
      <c r="AW103" s="1">
        <v>-44580.95</v>
      </c>
      <c r="AX103" s="1">
        <v>1783.673</v>
      </c>
    </row>
    <row r="104" spans="1:50">
      <c r="A104" s="1">
        <v>472.86</v>
      </c>
      <c r="B104" s="1">
        <v>2.4849999999999999</v>
      </c>
      <c r="C104" s="1">
        <v>4.2631420000000003E-2</v>
      </c>
      <c r="D104" s="1">
        <v>3.5793360000000003E-2</v>
      </c>
      <c r="E104" s="1">
        <v>-5.0699729999999998E-2</v>
      </c>
      <c r="F104" s="1">
        <v>-1.207629E-3</v>
      </c>
      <c r="G104" s="1">
        <v>3058.5030000000002</v>
      </c>
      <c r="H104" s="1">
        <v>2657.143</v>
      </c>
      <c r="I104" s="1">
        <v>2751.02</v>
      </c>
      <c r="J104" s="1">
        <v>2458.5030000000002</v>
      </c>
      <c r="K104" s="1">
        <v>2819.0479999999998</v>
      </c>
      <c r="L104" s="1">
        <v>3050.34</v>
      </c>
      <c r="M104" s="1">
        <v>2725.17</v>
      </c>
      <c r="N104" s="1">
        <v>2707.4830000000002</v>
      </c>
      <c r="O104" s="1">
        <v>941.49659999999994</v>
      </c>
      <c r="P104" s="1">
        <v>129.2517</v>
      </c>
      <c r="Q104" s="1">
        <v>2957.8229999999999</v>
      </c>
      <c r="R104" s="1">
        <v>2393.1970000000001</v>
      </c>
      <c r="S104" s="1">
        <v>2368.7069999999999</v>
      </c>
      <c r="T104" s="1">
        <v>1843.537</v>
      </c>
      <c r="U104" s="1">
        <v>1344.2180000000001</v>
      </c>
      <c r="V104" s="1">
        <v>1666.6669999999999</v>
      </c>
      <c r="W104" s="1">
        <v>1394.558</v>
      </c>
      <c r="X104" s="1">
        <v>-44580.95</v>
      </c>
      <c r="Y104" s="1">
        <v>1410.884</v>
      </c>
      <c r="Z104" s="1">
        <v>5185.0339999999997</v>
      </c>
      <c r="AA104" s="1">
        <v>2389.116</v>
      </c>
      <c r="AB104" s="1">
        <v>2462.585</v>
      </c>
      <c r="AC104" s="1">
        <v>2400</v>
      </c>
      <c r="AD104" s="1">
        <v>2491.1559999999999</v>
      </c>
      <c r="AE104" s="1">
        <v>2631.2930000000001</v>
      </c>
      <c r="AF104" s="1">
        <v>2412.2449999999999</v>
      </c>
      <c r="AG104" s="1">
        <v>2288.4349999999999</v>
      </c>
      <c r="AH104" s="1">
        <v>2097.9589999999998</v>
      </c>
      <c r="AI104" s="1">
        <v>1454.422</v>
      </c>
      <c r="AJ104" s="1">
        <v>1447.6189999999999</v>
      </c>
      <c r="AK104" s="1">
        <v>-44580.95</v>
      </c>
      <c r="AL104" s="1">
        <v>1980.952</v>
      </c>
      <c r="AM104" s="1">
        <v>1627.211</v>
      </c>
      <c r="AN104" s="1">
        <v>1210.884</v>
      </c>
      <c r="AO104" s="1">
        <v>1140.136</v>
      </c>
      <c r="AP104" s="1">
        <v>1474.83</v>
      </c>
      <c r="AQ104" s="1">
        <v>-44580.95</v>
      </c>
      <c r="AR104" s="1">
        <v>1555.1020000000001</v>
      </c>
      <c r="AS104" s="1">
        <v>1287.075</v>
      </c>
      <c r="AT104" s="1">
        <v>1323.81</v>
      </c>
      <c r="AU104" s="1">
        <v>-44580.95</v>
      </c>
      <c r="AV104" s="1">
        <v>-44580.95</v>
      </c>
      <c r="AW104" s="1">
        <v>-44580.95</v>
      </c>
      <c r="AX104" s="1">
        <v>1783.673</v>
      </c>
    </row>
    <row r="105" spans="1:50">
      <c r="A105" s="1">
        <v>482.125</v>
      </c>
      <c r="B105" s="1">
        <v>2.919</v>
      </c>
      <c r="C105" s="1">
        <v>4.6861369999999999E-2</v>
      </c>
      <c r="D105" s="1">
        <v>-0.33668019999999999</v>
      </c>
      <c r="E105" s="1">
        <v>-5.0960539999999999E-2</v>
      </c>
      <c r="F105" s="1">
        <v>-1.6003530000000001E-3</v>
      </c>
      <c r="G105" s="1">
        <v>3073.4690000000001</v>
      </c>
      <c r="H105" s="1">
        <v>2669.3879999999999</v>
      </c>
      <c r="I105" s="1">
        <v>2752.3809999999999</v>
      </c>
      <c r="J105" s="1">
        <v>2463.9459999999999</v>
      </c>
      <c r="K105" s="1">
        <v>2819.0479999999998</v>
      </c>
      <c r="L105" s="1">
        <v>3051.701</v>
      </c>
      <c r="M105" s="1">
        <v>2727.8910000000001</v>
      </c>
      <c r="N105" s="1">
        <v>2707.4830000000002</v>
      </c>
      <c r="O105" s="1">
        <v>941.49659999999994</v>
      </c>
      <c r="P105" s="1">
        <v>266.66669999999999</v>
      </c>
      <c r="Q105" s="1">
        <v>2957.8229999999999</v>
      </c>
      <c r="R105" s="1">
        <v>2394.558</v>
      </c>
      <c r="S105" s="1">
        <v>2371.4290000000001</v>
      </c>
      <c r="T105" s="1">
        <v>1844.8979999999999</v>
      </c>
      <c r="U105" s="1">
        <v>1345.578</v>
      </c>
      <c r="V105" s="1">
        <v>1668.027</v>
      </c>
      <c r="W105" s="1">
        <v>1393.1969999999999</v>
      </c>
      <c r="X105" s="1">
        <v>-44580.95</v>
      </c>
      <c r="Y105" s="1">
        <v>1412.2449999999999</v>
      </c>
      <c r="Z105" s="1">
        <v>5185.0339999999997</v>
      </c>
      <c r="AA105" s="1">
        <v>2386.395</v>
      </c>
      <c r="AB105" s="1">
        <v>2463.9459999999999</v>
      </c>
      <c r="AC105" s="1">
        <v>2400</v>
      </c>
      <c r="AD105" s="1">
        <v>2491.1559999999999</v>
      </c>
      <c r="AE105" s="1">
        <v>2631.2930000000001</v>
      </c>
      <c r="AF105" s="1">
        <v>2409.5239999999999</v>
      </c>
      <c r="AG105" s="1">
        <v>2289.7959999999998</v>
      </c>
      <c r="AH105" s="1">
        <v>2097.9589999999998</v>
      </c>
      <c r="AI105" s="1">
        <v>1454.422</v>
      </c>
      <c r="AJ105" s="1">
        <v>1446.259</v>
      </c>
      <c r="AK105" s="1">
        <v>-44580.95</v>
      </c>
      <c r="AL105" s="1">
        <v>1979.5920000000001</v>
      </c>
      <c r="AM105" s="1">
        <v>1624.49</v>
      </c>
      <c r="AN105" s="1">
        <v>1210.884</v>
      </c>
      <c r="AO105" s="1">
        <v>1137.415</v>
      </c>
      <c r="AP105" s="1">
        <v>1470.748</v>
      </c>
      <c r="AQ105" s="1">
        <v>-44580.95</v>
      </c>
      <c r="AR105" s="1">
        <v>1549.66</v>
      </c>
      <c r="AS105" s="1">
        <v>1289.796</v>
      </c>
      <c r="AT105" s="1">
        <v>1322.4490000000001</v>
      </c>
      <c r="AU105" s="1">
        <v>-44580.95</v>
      </c>
      <c r="AV105" s="1">
        <v>-44580.95</v>
      </c>
      <c r="AW105" s="1">
        <v>-44580.95</v>
      </c>
      <c r="AX105" s="1">
        <v>1779.5920000000001</v>
      </c>
    </row>
    <row r="106" spans="1:50">
      <c r="A106" s="1">
        <v>491.39100000000002</v>
      </c>
      <c r="B106" s="1">
        <v>3.2410000000000001</v>
      </c>
      <c r="C106" s="1">
        <v>4.9464420000000002E-2</v>
      </c>
      <c r="D106" s="1">
        <v>-9.5496440000000002E-2</v>
      </c>
      <c r="E106" s="1">
        <v>-5.076493E-2</v>
      </c>
      <c r="F106" s="1">
        <v>-1.7967160000000001E-3</v>
      </c>
      <c r="G106" s="1">
        <v>3080.2719999999999</v>
      </c>
      <c r="H106" s="1">
        <v>2680.2719999999999</v>
      </c>
      <c r="I106" s="1">
        <v>2756.4630000000002</v>
      </c>
      <c r="J106" s="1">
        <v>2468.027</v>
      </c>
      <c r="K106" s="1">
        <v>2820.4079999999999</v>
      </c>
      <c r="L106" s="1">
        <v>3054.422</v>
      </c>
      <c r="M106" s="1">
        <v>2726.5309999999999</v>
      </c>
      <c r="N106" s="1">
        <v>2707.4830000000002</v>
      </c>
      <c r="O106" s="1">
        <v>945.57820000000004</v>
      </c>
      <c r="P106" s="1">
        <v>229.93199999999999</v>
      </c>
      <c r="Q106" s="1">
        <v>2961.9050000000002</v>
      </c>
      <c r="R106" s="1">
        <v>2395.9180000000001</v>
      </c>
      <c r="S106" s="1">
        <v>2374.15</v>
      </c>
      <c r="T106" s="1">
        <v>1846.259</v>
      </c>
      <c r="U106" s="1">
        <v>1349.66</v>
      </c>
      <c r="V106" s="1">
        <v>1670.748</v>
      </c>
      <c r="W106" s="1">
        <v>1393.1969999999999</v>
      </c>
      <c r="X106" s="1">
        <v>-44580.95</v>
      </c>
      <c r="Y106" s="1">
        <v>1412.2449999999999</v>
      </c>
      <c r="Z106" s="1">
        <v>5185.0339999999997</v>
      </c>
      <c r="AA106" s="1">
        <v>2385.0340000000001</v>
      </c>
      <c r="AB106" s="1">
        <v>2465.306</v>
      </c>
      <c r="AC106" s="1">
        <v>2398.6390000000001</v>
      </c>
      <c r="AD106" s="1">
        <v>2495.2379999999998</v>
      </c>
      <c r="AE106" s="1">
        <v>2631.2930000000001</v>
      </c>
      <c r="AF106" s="1">
        <v>2413.605</v>
      </c>
      <c r="AG106" s="1">
        <v>2288.4349999999999</v>
      </c>
      <c r="AH106" s="1">
        <v>2097.9589999999998</v>
      </c>
      <c r="AI106" s="1">
        <v>1454.422</v>
      </c>
      <c r="AJ106" s="1">
        <v>1444.8979999999999</v>
      </c>
      <c r="AK106" s="1">
        <v>-44580.95</v>
      </c>
      <c r="AL106" s="1">
        <v>1979.5920000000001</v>
      </c>
      <c r="AM106" s="1">
        <v>1625.85</v>
      </c>
      <c r="AN106" s="1">
        <v>1210.884</v>
      </c>
      <c r="AO106" s="1">
        <v>1133.3330000000001</v>
      </c>
      <c r="AP106" s="1">
        <v>1470.748</v>
      </c>
      <c r="AQ106" s="1">
        <v>-44580.95</v>
      </c>
      <c r="AR106" s="1">
        <v>1552.3810000000001</v>
      </c>
      <c r="AS106" s="1">
        <v>1289.796</v>
      </c>
      <c r="AT106" s="1">
        <v>1321.088</v>
      </c>
      <c r="AU106" s="1">
        <v>-44580.95</v>
      </c>
      <c r="AV106" s="1">
        <v>-44580.95</v>
      </c>
      <c r="AW106" s="1">
        <v>-44580.95</v>
      </c>
      <c r="AX106" s="1">
        <v>1776.8710000000001</v>
      </c>
    </row>
    <row r="107" spans="1:50">
      <c r="A107" s="1">
        <v>500.65699999999998</v>
      </c>
      <c r="B107" s="1">
        <v>3.8149999999999999</v>
      </c>
      <c r="C107" s="1">
        <v>5.467052E-2</v>
      </c>
      <c r="D107" s="1">
        <v>-4.3232230000000003E-2</v>
      </c>
      <c r="E107" s="1">
        <v>-5.0243290000000003E-2</v>
      </c>
      <c r="F107" s="1">
        <v>-2.123986E-3</v>
      </c>
      <c r="G107" s="1">
        <v>3096.5990000000002</v>
      </c>
      <c r="H107" s="1">
        <v>2696.5990000000002</v>
      </c>
      <c r="I107" s="1">
        <v>2761.9050000000002</v>
      </c>
      <c r="J107" s="1">
        <v>2474.83</v>
      </c>
      <c r="K107" s="1">
        <v>2821.7689999999998</v>
      </c>
      <c r="L107" s="1">
        <v>3055.7820000000002</v>
      </c>
      <c r="M107" s="1">
        <v>2727.8910000000001</v>
      </c>
      <c r="N107" s="1">
        <v>2710.2040000000002</v>
      </c>
      <c r="O107" s="1">
        <v>949.65989999999999</v>
      </c>
      <c r="P107" s="1">
        <v>248.9796</v>
      </c>
      <c r="Q107" s="1">
        <v>2957.8229999999999</v>
      </c>
      <c r="R107" s="1">
        <v>2393.1970000000001</v>
      </c>
      <c r="S107" s="1">
        <v>2374.15</v>
      </c>
      <c r="T107" s="1">
        <v>1848.98</v>
      </c>
      <c r="U107" s="1">
        <v>1351.02</v>
      </c>
      <c r="V107" s="1">
        <v>1668.027</v>
      </c>
      <c r="W107" s="1">
        <v>1395.9179999999999</v>
      </c>
      <c r="X107" s="1">
        <v>-44580.95</v>
      </c>
      <c r="Y107" s="1">
        <v>1414.9659999999999</v>
      </c>
      <c r="Z107" s="1">
        <v>5187.7550000000001</v>
      </c>
      <c r="AA107" s="1">
        <v>2386.395</v>
      </c>
      <c r="AB107" s="1">
        <v>2463.9459999999999</v>
      </c>
      <c r="AC107" s="1">
        <v>2400</v>
      </c>
      <c r="AD107" s="1">
        <v>2493.8780000000002</v>
      </c>
      <c r="AE107" s="1">
        <v>2632.6529999999998</v>
      </c>
      <c r="AF107" s="1">
        <v>2416.3270000000002</v>
      </c>
      <c r="AG107" s="1">
        <v>2288.4349999999999</v>
      </c>
      <c r="AH107" s="1">
        <v>2097.9589999999998</v>
      </c>
      <c r="AI107" s="1">
        <v>1451.701</v>
      </c>
      <c r="AJ107" s="1">
        <v>1442.1769999999999</v>
      </c>
      <c r="AK107" s="1">
        <v>-44580.95</v>
      </c>
      <c r="AL107" s="1">
        <v>1979.5920000000001</v>
      </c>
      <c r="AM107" s="1">
        <v>1624.49</v>
      </c>
      <c r="AN107" s="1">
        <v>1210.884</v>
      </c>
      <c r="AO107" s="1">
        <v>1133.3330000000001</v>
      </c>
      <c r="AP107" s="1">
        <v>1470.748</v>
      </c>
      <c r="AQ107" s="1">
        <v>-44580.95</v>
      </c>
      <c r="AR107" s="1">
        <v>1549.66</v>
      </c>
      <c r="AS107" s="1">
        <v>1288.4349999999999</v>
      </c>
      <c r="AT107" s="1">
        <v>1319.7280000000001</v>
      </c>
      <c r="AU107" s="1">
        <v>-44580.95</v>
      </c>
      <c r="AV107" s="1">
        <v>-44580.95</v>
      </c>
      <c r="AW107" s="1">
        <v>-44580.95</v>
      </c>
      <c r="AX107" s="1">
        <v>1774.15</v>
      </c>
    </row>
    <row r="108" spans="1:50">
      <c r="A108" s="1">
        <v>509.92200000000003</v>
      </c>
      <c r="B108" s="1">
        <v>4.4870000000000001</v>
      </c>
      <c r="C108" s="1">
        <v>6.1633670000000002E-2</v>
      </c>
      <c r="D108" s="1">
        <v>-1.7464460000000001E-2</v>
      </c>
      <c r="E108" s="1">
        <v>-4.9786860000000002E-2</v>
      </c>
      <c r="F108" s="1">
        <v>-2.8439820000000001E-3</v>
      </c>
      <c r="G108" s="1">
        <v>3115.6460000000002</v>
      </c>
      <c r="H108" s="1">
        <v>2712.9250000000002</v>
      </c>
      <c r="I108" s="1">
        <v>2770.0680000000002</v>
      </c>
      <c r="J108" s="1">
        <v>2480.2719999999999</v>
      </c>
      <c r="K108" s="1">
        <v>2821.7689999999998</v>
      </c>
      <c r="L108" s="1">
        <v>3057.143</v>
      </c>
      <c r="M108" s="1">
        <v>2729.252</v>
      </c>
      <c r="N108" s="1">
        <v>2708.8440000000001</v>
      </c>
      <c r="O108" s="1">
        <v>951.0204</v>
      </c>
      <c r="P108" s="1">
        <v>165.9864</v>
      </c>
      <c r="Q108" s="1">
        <v>2961.9050000000002</v>
      </c>
      <c r="R108" s="1">
        <v>2397.279</v>
      </c>
      <c r="S108" s="1">
        <v>2378.2310000000002</v>
      </c>
      <c r="T108" s="1">
        <v>1848.98</v>
      </c>
      <c r="U108" s="1">
        <v>1351.02</v>
      </c>
      <c r="V108" s="1">
        <v>1670.748</v>
      </c>
      <c r="W108" s="1">
        <v>1395.9179999999999</v>
      </c>
      <c r="X108" s="1">
        <v>-44580.95</v>
      </c>
      <c r="Y108" s="1">
        <v>1416.327</v>
      </c>
      <c r="Z108" s="1">
        <v>5191.8370000000004</v>
      </c>
      <c r="AA108" s="1">
        <v>2390.4760000000001</v>
      </c>
      <c r="AB108" s="1">
        <v>2468.027</v>
      </c>
      <c r="AC108" s="1">
        <v>2401.3609999999999</v>
      </c>
      <c r="AD108" s="1">
        <v>2499.3200000000002</v>
      </c>
      <c r="AE108" s="1">
        <v>2632.6529999999998</v>
      </c>
      <c r="AF108" s="1">
        <v>2412.2449999999999</v>
      </c>
      <c r="AG108" s="1">
        <v>2291.1559999999999</v>
      </c>
      <c r="AH108" s="1">
        <v>2096.5990000000002</v>
      </c>
      <c r="AI108" s="1">
        <v>1451.701</v>
      </c>
      <c r="AJ108" s="1">
        <v>1442.1769999999999</v>
      </c>
      <c r="AK108" s="1">
        <v>-44580.95</v>
      </c>
      <c r="AL108" s="1">
        <v>1979.5920000000001</v>
      </c>
      <c r="AM108" s="1">
        <v>1625.85</v>
      </c>
      <c r="AN108" s="1">
        <v>1213.605</v>
      </c>
      <c r="AO108" s="1">
        <v>1131.973</v>
      </c>
      <c r="AP108" s="1">
        <v>1465.306</v>
      </c>
      <c r="AQ108" s="1">
        <v>-44580.95</v>
      </c>
      <c r="AR108" s="1">
        <v>1542.857</v>
      </c>
      <c r="AS108" s="1">
        <v>1289.796</v>
      </c>
      <c r="AT108" s="1">
        <v>1312.925</v>
      </c>
      <c r="AU108" s="1">
        <v>-44580.95</v>
      </c>
      <c r="AV108" s="1">
        <v>-44580.95</v>
      </c>
      <c r="AW108" s="1">
        <v>-44580.95</v>
      </c>
      <c r="AX108" s="1">
        <v>1771.4290000000001</v>
      </c>
    </row>
    <row r="109" spans="1:50">
      <c r="A109" s="1">
        <v>519.18799999999999</v>
      </c>
      <c r="B109" s="1">
        <v>5.0190000000000001</v>
      </c>
      <c r="C109" s="1">
        <v>6.6514390000000007E-2</v>
      </c>
      <c r="D109" s="1">
        <v>-3.9512799999999997E-3</v>
      </c>
      <c r="E109" s="1">
        <v>-4.9786860000000002E-2</v>
      </c>
      <c r="F109" s="1">
        <v>-3.2367070000000001E-3</v>
      </c>
      <c r="G109" s="1">
        <v>3130.6120000000001</v>
      </c>
      <c r="H109" s="1">
        <v>2730.6120000000001</v>
      </c>
      <c r="I109" s="1">
        <v>2772.7890000000002</v>
      </c>
      <c r="J109" s="1">
        <v>2481.6329999999998</v>
      </c>
      <c r="K109" s="1">
        <v>2821.7689999999998</v>
      </c>
      <c r="L109" s="1">
        <v>3058.5030000000002</v>
      </c>
      <c r="M109" s="1">
        <v>2729.252</v>
      </c>
      <c r="N109" s="1">
        <v>2708.8440000000001</v>
      </c>
      <c r="O109" s="1">
        <v>956.46259999999995</v>
      </c>
      <c r="P109" s="1">
        <v>180.95240000000001</v>
      </c>
      <c r="Q109" s="1">
        <v>2960.5439999999999</v>
      </c>
      <c r="R109" s="1">
        <v>2394.558</v>
      </c>
      <c r="S109" s="1">
        <v>2382.3130000000001</v>
      </c>
      <c r="T109" s="1">
        <v>1848.98</v>
      </c>
      <c r="U109" s="1">
        <v>1352.3810000000001</v>
      </c>
      <c r="V109" s="1">
        <v>1674.83</v>
      </c>
      <c r="W109" s="1">
        <v>1398.6389999999999</v>
      </c>
      <c r="X109" s="1">
        <v>-44580.95</v>
      </c>
      <c r="Y109" s="1">
        <v>1417.6869999999999</v>
      </c>
      <c r="Z109" s="1">
        <v>5189.116</v>
      </c>
      <c r="AA109" s="1">
        <v>2386.395</v>
      </c>
      <c r="AB109" s="1">
        <v>2468.027</v>
      </c>
      <c r="AC109" s="1">
        <v>2401.3609999999999</v>
      </c>
      <c r="AD109" s="1">
        <v>2495.2379999999998</v>
      </c>
      <c r="AE109" s="1">
        <v>2632.6529999999998</v>
      </c>
      <c r="AF109" s="1">
        <v>2412.2449999999999</v>
      </c>
      <c r="AG109" s="1">
        <v>2289.7959999999998</v>
      </c>
      <c r="AH109" s="1">
        <v>2095.2379999999998</v>
      </c>
      <c r="AI109" s="1">
        <v>1450.34</v>
      </c>
      <c r="AJ109" s="1">
        <v>1439.4559999999999</v>
      </c>
      <c r="AK109" s="1">
        <v>-44580.95</v>
      </c>
      <c r="AL109" s="1">
        <v>1979.5920000000001</v>
      </c>
      <c r="AM109" s="1">
        <v>1625.85</v>
      </c>
      <c r="AN109" s="1">
        <v>1214.9659999999999</v>
      </c>
      <c r="AO109" s="1">
        <v>1127.8910000000001</v>
      </c>
      <c r="AP109" s="1">
        <v>1466.6669999999999</v>
      </c>
      <c r="AQ109" s="1">
        <v>-44580.95</v>
      </c>
      <c r="AR109" s="1">
        <v>1540.136</v>
      </c>
      <c r="AS109" s="1">
        <v>1292.5170000000001</v>
      </c>
      <c r="AT109" s="1">
        <v>1310.204</v>
      </c>
      <c r="AU109" s="1">
        <v>-44580.95</v>
      </c>
      <c r="AV109" s="1">
        <v>-44580.95</v>
      </c>
      <c r="AW109" s="1">
        <v>-44580.95</v>
      </c>
      <c r="AX109" s="1">
        <v>1770.068</v>
      </c>
    </row>
    <row r="110" spans="1:50">
      <c r="A110" s="1">
        <v>528.45399999999995</v>
      </c>
      <c r="B110" s="1">
        <v>4.9909999999999997</v>
      </c>
      <c r="C110" s="1">
        <v>6.7034999999999997E-2</v>
      </c>
      <c r="D110" s="1">
        <v>-3.0239049999999999E-3</v>
      </c>
      <c r="E110" s="1">
        <v>-4.9591250000000003E-2</v>
      </c>
      <c r="F110" s="1">
        <v>-3.2367070000000001E-3</v>
      </c>
      <c r="G110" s="1">
        <v>3129.252</v>
      </c>
      <c r="H110" s="1">
        <v>2727.8910000000001</v>
      </c>
      <c r="I110" s="1">
        <v>2774.15</v>
      </c>
      <c r="J110" s="1">
        <v>2484.3539999999998</v>
      </c>
      <c r="K110" s="1">
        <v>2823.1289999999999</v>
      </c>
      <c r="L110" s="1">
        <v>3058.5030000000002</v>
      </c>
      <c r="M110" s="1">
        <v>2729.252</v>
      </c>
      <c r="N110" s="1">
        <v>2708.8440000000001</v>
      </c>
      <c r="O110" s="1">
        <v>953.74149999999997</v>
      </c>
      <c r="P110" s="1">
        <v>189.1156</v>
      </c>
      <c r="Q110" s="1">
        <v>2960.5439999999999</v>
      </c>
      <c r="R110" s="1">
        <v>2397.279</v>
      </c>
      <c r="S110" s="1">
        <v>2380.9520000000002</v>
      </c>
      <c r="T110" s="1">
        <v>1848.98</v>
      </c>
      <c r="U110" s="1">
        <v>1352.3810000000001</v>
      </c>
      <c r="V110" s="1">
        <v>1674.83</v>
      </c>
      <c r="W110" s="1">
        <v>1398.6389999999999</v>
      </c>
      <c r="X110" s="1">
        <v>-44580.95</v>
      </c>
      <c r="Y110" s="1">
        <v>1414.9659999999999</v>
      </c>
      <c r="Z110" s="1">
        <v>5193.1970000000001</v>
      </c>
      <c r="AA110" s="1">
        <v>2389.116</v>
      </c>
      <c r="AB110" s="1">
        <v>2469.3879999999999</v>
      </c>
      <c r="AC110" s="1">
        <v>2402.721</v>
      </c>
      <c r="AD110" s="1">
        <v>2495.2379999999998</v>
      </c>
      <c r="AE110" s="1">
        <v>2634.0140000000001</v>
      </c>
      <c r="AF110" s="1">
        <v>2412.2449999999999</v>
      </c>
      <c r="AG110" s="1">
        <v>2289.7959999999998</v>
      </c>
      <c r="AH110" s="1">
        <v>2096.5990000000002</v>
      </c>
      <c r="AI110" s="1">
        <v>1451.701</v>
      </c>
      <c r="AJ110" s="1">
        <v>1439.4559999999999</v>
      </c>
      <c r="AK110" s="1">
        <v>-44580.95</v>
      </c>
      <c r="AL110" s="1">
        <v>1979.5920000000001</v>
      </c>
      <c r="AM110" s="1">
        <v>1624.49</v>
      </c>
      <c r="AN110" s="1">
        <v>1212.2449999999999</v>
      </c>
      <c r="AO110" s="1">
        <v>1127.8910000000001</v>
      </c>
      <c r="AP110" s="1">
        <v>1465.306</v>
      </c>
      <c r="AQ110" s="1">
        <v>-44580.95</v>
      </c>
      <c r="AR110" s="1">
        <v>1540.136</v>
      </c>
      <c r="AS110" s="1">
        <v>1289.796</v>
      </c>
      <c r="AT110" s="1">
        <v>1312.925</v>
      </c>
      <c r="AU110" s="1">
        <v>-44580.95</v>
      </c>
      <c r="AV110" s="1">
        <v>-44580.95</v>
      </c>
      <c r="AW110" s="1">
        <v>-44580.95</v>
      </c>
      <c r="AX110" s="1">
        <v>1771.4290000000001</v>
      </c>
    </row>
    <row r="111" spans="1:50">
      <c r="A111" s="1">
        <v>537.71900000000005</v>
      </c>
      <c r="B111" s="1">
        <v>4.9909999999999997</v>
      </c>
      <c r="C111" s="1">
        <v>6.6514390000000007E-2</v>
      </c>
      <c r="D111" s="1">
        <v>-3.0802100000000001E-4</v>
      </c>
      <c r="E111" s="1">
        <v>-4.9721660000000001E-2</v>
      </c>
      <c r="F111" s="1">
        <v>-3.433069E-3</v>
      </c>
      <c r="G111" s="1">
        <v>3129.252</v>
      </c>
      <c r="H111" s="1">
        <v>2727.8910000000001</v>
      </c>
      <c r="I111" s="1">
        <v>2772.7890000000002</v>
      </c>
      <c r="J111" s="1">
        <v>2481.6329999999998</v>
      </c>
      <c r="K111" s="1">
        <v>2821.7689999999998</v>
      </c>
      <c r="L111" s="1">
        <v>3057.143</v>
      </c>
      <c r="M111" s="1">
        <v>2727.8910000000001</v>
      </c>
      <c r="N111" s="1">
        <v>2707.4830000000002</v>
      </c>
      <c r="O111" s="1">
        <v>953.74149999999997</v>
      </c>
      <c r="P111" s="1">
        <v>165.9864</v>
      </c>
      <c r="Q111" s="1">
        <v>2961.9050000000002</v>
      </c>
      <c r="R111" s="1">
        <v>2394.558</v>
      </c>
      <c r="S111" s="1">
        <v>2378.2310000000002</v>
      </c>
      <c r="T111" s="1">
        <v>1848.98</v>
      </c>
      <c r="U111" s="1">
        <v>1352.3810000000001</v>
      </c>
      <c r="V111" s="1">
        <v>1670.748</v>
      </c>
      <c r="W111" s="1">
        <v>1400</v>
      </c>
      <c r="X111" s="1">
        <v>-44580.95</v>
      </c>
      <c r="Y111" s="1">
        <v>1416.327</v>
      </c>
      <c r="Z111" s="1">
        <v>5191.8370000000004</v>
      </c>
      <c r="AA111" s="1">
        <v>2386.395</v>
      </c>
      <c r="AB111" s="1">
        <v>2466.6669999999999</v>
      </c>
      <c r="AC111" s="1">
        <v>2404.0819999999999</v>
      </c>
      <c r="AD111" s="1">
        <v>2493.8780000000002</v>
      </c>
      <c r="AE111" s="1">
        <v>2632.6529999999998</v>
      </c>
      <c r="AF111" s="1">
        <v>2413.605</v>
      </c>
      <c r="AG111" s="1">
        <v>2292.5169999999998</v>
      </c>
      <c r="AH111" s="1">
        <v>2097.9589999999998</v>
      </c>
      <c r="AI111" s="1">
        <v>1450.34</v>
      </c>
      <c r="AJ111" s="1">
        <v>1443.537</v>
      </c>
      <c r="AK111" s="1">
        <v>-44580.95</v>
      </c>
      <c r="AL111" s="1">
        <v>1979.5920000000001</v>
      </c>
      <c r="AM111" s="1">
        <v>1624.49</v>
      </c>
      <c r="AN111" s="1">
        <v>1212.2449999999999</v>
      </c>
      <c r="AO111" s="1">
        <v>1127.8910000000001</v>
      </c>
      <c r="AP111" s="1">
        <v>1462.585</v>
      </c>
      <c r="AQ111" s="1">
        <v>-44580.95</v>
      </c>
      <c r="AR111" s="1">
        <v>1540.136</v>
      </c>
      <c r="AS111" s="1">
        <v>1289.796</v>
      </c>
      <c r="AT111" s="1">
        <v>1312.925</v>
      </c>
      <c r="AU111" s="1">
        <v>-44580.95</v>
      </c>
      <c r="AV111" s="1">
        <v>-44580.95</v>
      </c>
      <c r="AW111" s="1">
        <v>-44580.95</v>
      </c>
      <c r="AX111" s="1">
        <v>1771.4290000000001</v>
      </c>
    </row>
    <row r="112" spans="1:50">
      <c r="A112" s="1">
        <v>546.98500000000001</v>
      </c>
      <c r="B112" s="1">
        <v>4.9909999999999997</v>
      </c>
      <c r="C112" s="1">
        <v>6.6839770000000007E-2</v>
      </c>
      <c r="D112" s="1">
        <v>0.22345429999999999</v>
      </c>
      <c r="E112" s="1">
        <v>-4.9591250000000003E-2</v>
      </c>
      <c r="F112" s="1">
        <v>-3.2367070000000001E-3</v>
      </c>
      <c r="G112" s="1">
        <v>3129.252</v>
      </c>
      <c r="H112" s="1">
        <v>2727.8910000000001</v>
      </c>
      <c r="I112" s="1">
        <v>2774.15</v>
      </c>
      <c r="J112" s="1">
        <v>2484.3539999999998</v>
      </c>
      <c r="K112" s="1">
        <v>2821.7689999999998</v>
      </c>
      <c r="L112" s="1">
        <v>3055.7820000000002</v>
      </c>
      <c r="M112" s="1">
        <v>2726.5309999999999</v>
      </c>
      <c r="N112" s="1">
        <v>2707.4830000000002</v>
      </c>
      <c r="O112" s="1">
        <v>953.74149999999997</v>
      </c>
      <c r="P112" s="1">
        <v>89.795919999999995</v>
      </c>
      <c r="Q112" s="1">
        <v>2960.5439999999999</v>
      </c>
      <c r="R112" s="1">
        <v>2394.558</v>
      </c>
      <c r="S112" s="1">
        <v>2382.3130000000001</v>
      </c>
      <c r="T112" s="1">
        <v>1848.98</v>
      </c>
      <c r="U112" s="1">
        <v>1353.741</v>
      </c>
      <c r="V112" s="1">
        <v>1674.83</v>
      </c>
      <c r="W112" s="1">
        <v>1398.6389999999999</v>
      </c>
      <c r="X112" s="1">
        <v>-44580.95</v>
      </c>
      <c r="Y112" s="1">
        <v>1416.327</v>
      </c>
      <c r="Z112" s="1">
        <v>5190.4759999999997</v>
      </c>
      <c r="AA112" s="1">
        <v>2389.116</v>
      </c>
      <c r="AB112" s="1">
        <v>2468.027</v>
      </c>
      <c r="AC112" s="1">
        <v>2401.3609999999999</v>
      </c>
      <c r="AD112" s="1">
        <v>2496.5990000000002</v>
      </c>
      <c r="AE112" s="1">
        <v>2634.0140000000001</v>
      </c>
      <c r="AF112" s="1">
        <v>2412.2449999999999</v>
      </c>
      <c r="AG112" s="1">
        <v>2291.1559999999999</v>
      </c>
      <c r="AH112" s="1">
        <v>2099.3200000000002</v>
      </c>
      <c r="AI112" s="1">
        <v>1451.701</v>
      </c>
      <c r="AJ112" s="1">
        <v>1440.816</v>
      </c>
      <c r="AK112" s="1">
        <v>-44580.95</v>
      </c>
      <c r="AL112" s="1">
        <v>1979.5920000000001</v>
      </c>
      <c r="AM112" s="1">
        <v>1627.211</v>
      </c>
      <c r="AN112" s="1">
        <v>1214.9659999999999</v>
      </c>
      <c r="AO112" s="1">
        <v>1127.8910000000001</v>
      </c>
      <c r="AP112" s="1">
        <v>1463.9459999999999</v>
      </c>
      <c r="AQ112" s="1">
        <v>-44580.95</v>
      </c>
      <c r="AR112" s="1">
        <v>1544.2180000000001</v>
      </c>
      <c r="AS112" s="1">
        <v>1289.796</v>
      </c>
      <c r="AT112" s="1">
        <v>1310.204</v>
      </c>
      <c r="AU112" s="1">
        <v>-44580.95</v>
      </c>
      <c r="AV112" s="1">
        <v>-44580.95</v>
      </c>
      <c r="AW112" s="1">
        <v>-44580.95</v>
      </c>
      <c r="AX112" s="1">
        <v>1771.4290000000001</v>
      </c>
    </row>
    <row r="113" spans="1:50">
      <c r="A113" s="1">
        <v>556.25</v>
      </c>
      <c r="B113" s="1">
        <v>4.9909999999999997</v>
      </c>
      <c r="C113" s="1">
        <v>6.6579459999999993E-2</v>
      </c>
      <c r="D113" s="1">
        <v>0.14416370000000001</v>
      </c>
      <c r="E113" s="1">
        <v>-4.9526050000000002E-2</v>
      </c>
      <c r="F113" s="1">
        <v>-3.2367070000000001E-3</v>
      </c>
      <c r="G113" s="1">
        <v>3129.252</v>
      </c>
      <c r="H113" s="1">
        <v>2726.5309999999999</v>
      </c>
      <c r="I113" s="1">
        <v>2772.7890000000002</v>
      </c>
      <c r="J113" s="1">
        <v>2482.9929999999999</v>
      </c>
      <c r="K113" s="1">
        <v>2821.7689999999998</v>
      </c>
      <c r="L113" s="1">
        <v>3055.7820000000002</v>
      </c>
      <c r="M113" s="1">
        <v>2726.5309999999999</v>
      </c>
      <c r="N113" s="1">
        <v>2710.2040000000002</v>
      </c>
      <c r="O113" s="1">
        <v>953.74149999999997</v>
      </c>
      <c r="P113" s="1">
        <v>153.7415</v>
      </c>
      <c r="Q113" s="1">
        <v>2961.9050000000002</v>
      </c>
      <c r="R113" s="1">
        <v>2395.9180000000001</v>
      </c>
      <c r="S113" s="1">
        <v>2382.3130000000001</v>
      </c>
      <c r="T113" s="1">
        <v>1848.98</v>
      </c>
      <c r="U113" s="1">
        <v>1355.1020000000001</v>
      </c>
      <c r="V113" s="1">
        <v>1674.83</v>
      </c>
      <c r="W113" s="1">
        <v>1401.3610000000001</v>
      </c>
      <c r="X113" s="1">
        <v>-44580.95</v>
      </c>
      <c r="Y113" s="1">
        <v>1416.327</v>
      </c>
      <c r="Z113" s="1">
        <v>5190.4759999999997</v>
      </c>
      <c r="AA113" s="1">
        <v>2386.395</v>
      </c>
      <c r="AB113" s="1">
        <v>2466.6669999999999</v>
      </c>
      <c r="AC113" s="1">
        <v>2402.721</v>
      </c>
      <c r="AD113" s="1">
        <v>2496.5990000000002</v>
      </c>
      <c r="AE113" s="1">
        <v>2635.3739999999998</v>
      </c>
      <c r="AF113" s="1">
        <v>2412.2449999999999</v>
      </c>
      <c r="AG113" s="1">
        <v>2291.1559999999999</v>
      </c>
      <c r="AH113" s="1">
        <v>2095.2379999999998</v>
      </c>
      <c r="AI113" s="1">
        <v>1451.701</v>
      </c>
      <c r="AJ113" s="1">
        <v>1443.537</v>
      </c>
      <c r="AK113" s="1">
        <v>-44580.95</v>
      </c>
      <c r="AL113" s="1">
        <v>1979.5920000000001</v>
      </c>
      <c r="AM113" s="1">
        <v>1624.49</v>
      </c>
      <c r="AN113" s="1">
        <v>1212.2449999999999</v>
      </c>
      <c r="AO113" s="1">
        <v>1127.8910000000001</v>
      </c>
      <c r="AP113" s="1">
        <v>1463.9459999999999</v>
      </c>
      <c r="AQ113" s="1">
        <v>-44580.95</v>
      </c>
      <c r="AR113" s="1">
        <v>1541.4970000000001</v>
      </c>
      <c r="AS113" s="1">
        <v>1289.796</v>
      </c>
      <c r="AT113" s="1">
        <v>1312.925</v>
      </c>
      <c r="AU113" s="1">
        <v>-44580.95</v>
      </c>
      <c r="AV113" s="1">
        <v>-44580.95</v>
      </c>
      <c r="AW113" s="1">
        <v>-44580.95</v>
      </c>
      <c r="AX113" s="1">
        <v>1771.4290000000001</v>
      </c>
    </row>
    <row r="114" spans="1:50">
      <c r="A114" s="1">
        <v>565.51599999999996</v>
      </c>
      <c r="B114" s="1">
        <v>4.9770000000000003</v>
      </c>
      <c r="C114" s="1">
        <v>6.6579459999999993E-2</v>
      </c>
      <c r="D114" s="1">
        <v>3.3011239999999997E-2</v>
      </c>
      <c r="E114" s="1">
        <v>-4.9591250000000003E-2</v>
      </c>
      <c r="F114" s="1">
        <v>-3.2367070000000001E-3</v>
      </c>
      <c r="G114" s="1">
        <v>3130.6120000000001</v>
      </c>
      <c r="H114" s="1">
        <v>2726.5309999999999</v>
      </c>
      <c r="I114" s="1">
        <v>2772.7890000000002</v>
      </c>
      <c r="J114" s="1">
        <v>2484.3539999999998</v>
      </c>
      <c r="K114" s="1">
        <v>2821.7689999999998</v>
      </c>
      <c r="L114" s="1">
        <v>3055.7820000000002</v>
      </c>
      <c r="M114" s="1">
        <v>2727.8910000000001</v>
      </c>
      <c r="N114" s="1">
        <v>2706.1219999999998</v>
      </c>
      <c r="O114" s="1">
        <v>953.74149999999997</v>
      </c>
      <c r="P114" s="1">
        <v>170.06800000000001</v>
      </c>
      <c r="Q114" s="1">
        <v>2960.5439999999999</v>
      </c>
      <c r="R114" s="1">
        <v>2397.279</v>
      </c>
      <c r="S114" s="1">
        <v>2380.9520000000002</v>
      </c>
      <c r="T114" s="1">
        <v>1848.98</v>
      </c>
      <c r="U114" s="1">
        <v>1353.741</v>
      </c>
      <c r="V114" s="1">
        <v>1672.1089999999999</v>
      </c>
      <c r="W114" s="1">
        <v>1397.279</v>
      </c>
      <c r="X114" s="1">
        <v>-44580.95</v>
      </c>
      <c r="Y114" s="1">
        <v>1416.327</v>
      </c>
      <c r="Z114" s="1">
        <v>5190.4759999999997</v>
      </c>
      <c r="AA114" s="1">
        <v>2387.7550000000001</v>
      </c>
      <c r="AB114" s="1">
        <v>2466.6669999999999</v>
      </c>
      <c r="AC114" s="1">
        <v>2401.3609999999999</v>
      </c>
      <c r="AD114" s="1">
        <v>2497.9589999999998</v>
      </c>
      <c r="AE114" s="1">
        <v>2636.7350000000001</v>
      </c>
      <c r="AF114" s="1">
        <v>2414.9659999999999</v>
      </c>
      <c r="AG114" s="1">
        <v>2292.5169999999998</v>
      </c>
      <c r="AH114" s="1">
        <v>2097.9589999999998</v>
      </c>
      <c r="AI114" s="1">
        <v>1451.701</v>
      </c>
      <c r="AJ114" s="1">
        <v>1442.1769999999999</v>
      </c>
      <c r="AK114" s="1">
        <v>-44580.95</v>
      </c>
      <c r="AL114" s="1">
        <v>1980.952</v>
      </c>
      <c r="AM114" s="1">
        <v>1624.49</v>
      </c>
      <c r="AN114" s="1">
        <v>1210.884</v>
      </c>
      <c r="AO114" s="1">
        <v>1127.8910000000001</v>
      </c>
      <c r="AP114" s="1">
        <v>1466.6669999999999</v>
      </c>
      <c r="AQ114" s="1">
        <v>-44580.95</v>
      </c>
      <c r="AR114" s="1">
        <v>1540.136</v>
      </c>
      <c r="AS114" s="1">
        <v>1289.796</v>
      </c>
      <c r="AT114" s="1">
        <v>1310.204</v>
      </c>
      <c r="AU114" s="1">
        <v>-44580.95</v>
      </c>
      <c r="AV114" s="1">
        <v>-44580.95</v>
      </c>
      <c r="AW114" s="1">
        <v>-44580.95</v>
      </c>
      <c r="AX114" s="1">
        <v>1771.4290000000001</v>
      </c>
    </row>
    <row r="115" spans="1:50">
      <c r="A115" s="1">
        <v>574.78200000000004</v>
      </c>
      <c r="B115" s="1">
        <v>4.9770000000000003</v>
      </c>
      <c r="C115" s="1">
        <v>6.6774689999999998E-2</v>
      </c>
      <c r="D115" s="1">
        <v>4.6325690000000003E-2</v>
      </c>
      <c r="E115" s="1">
        <v>-4.9721660000000001E-2</v>
      </c>
      <c r="F115" s="1">
        <v>-2.6476199999999998E-3</v>
      </c>
      <c r="G115" s="1">
        <v>3129.252</v>
      </c>
      <c r="H115" s="1">
        <v>2726.5309999999999</v>
      </c>
      <c r="I115" s="1">
        <v>2774.15</v>
      </c>
      <c r="J115" s="1">
        <v>2482.9929999999999</v>
      </c>
      <c r="K115" s="1">
        <v>2821.7689999999998</v>
      </c>
      <c r="L115" s="1">
        <v>3058.5030000000002</v>
      </c>
      <c r="M115" s="1">
        <v>2727.8910000000001</v>
      </c>
      <c r="N115" s="1">
        <v>2707.4830000000002</v>
      </c>
      <c r="O115" s="1">
        <v>953.74149999999997</v>
      </c>
      <c r="P115" s="1">
        <v>155.102</v>
      </c>
      <c r="Q115" s="1">
        <v>2960.5439999999999</v>
      </c>
      <c r="R115" s="1">
        <v>2397.279</v>
      </c>
      <c r="S115" s="1">
        <v>2379.5920000000001</v>
      </c>
      <c r="T115" s="1">
        <v>1848.98</v>
      </c>
      <c r="U115" s="1">
        <v>1353.741</v>
      </c>
      <c r="V115" s="1">
        <v>1674.83</v>
      </c>
      <c r="W115" s="1">
        <v>1400</v>
      </c>
      <c r="X115" s="1">
        <v>-44580.95</v>
      </c>
      <c r="Y115" s="1">
        <v>1414.9659999999999</v>
      </c>
      <c r="Z115" s="1">
        <v>5190.4759999999997</v>
      </c>
      <c r="AA115" s="1">
        <v>2389.116</v>
      </c>
      <c r="AB115" s="1">
        <v>2466.6669999999999</v>
      </c>
      <c r="AC115" s="1">
        <v>2401.3609999999999</v>
      </c>
      <c r="AD115" s="1">
        <v>2495.2379999999998</v>
      </c>
      <c r="AE115" s="1">
        <v>2634.0140000000001</v>
      </c>
      <c r="AF115" s="1">
        <v>2412.2449999999999</v>
      </c>
      <c r="AG115" s="1">
        <v>2291.1559999999999</v>
      </c>
      <c r="AH115" s="1">
        <v>2097.9589999999998</v>
      </c>
      <c r="AI115" s="1">
        <v>1453.0609999999999</v>
      </c>
      <c r="AJ115" s="1">
        <v>1442.1769999999999</v>
      </c>
      <c r="AK115" s="1">
        <v>-44580.95</v>
      </c>
      <c r="AL115" s="1">
        <v>1976.8710000000001</v>
      </c>
      <c r="AM115" s="1">
        <v>1624.49</v>
      </c>
      <c r="AN115" s="1">
        <v>1213.605</v>
      </c>
      <c r="AO115" s="1">
        <v>1127.8910000000001</v>
      </c>
      <c r="AP115" s="1">
        <v>1466.6669999999999</v>
      </c>
      <c r="AQ115" s="1">
        <v>-44580.95</v>
      </c>
      <c r="AR115" s="1">
        <v>1542.857</v>
      </c>
      <c r="AS115" s="1">
        <v>1289.796</v>
      </c>
      <c r="AT115" s="1">
        <v>1312.925</v>
      </c>
      <c r="AU115" s="1">
        <v>-44580.95</v>
      </c>
      <c r="AV115" s="1">
        <v>-44580.95</v>
      </c>
      <c r="AW115" s="1">
        <v>-44580.95</v>
      </c>
      <c r="AX115" s="1">
        <v>1771.4290000000001</v>
      </c>
    </row>
    <row r="116" spans="1:50">
      <c r="A116" s="1">
        <v>584.04700000000003</v>
      </c>
      <c r="B116" s="1">
        <v>4.9909999999999997</v>
      </c>
      <c r="C116" s="1">
        <v>6.6579459999999993E-2</v>
      </c>
      <c r="D116" s="1">
        <v>-4.2768550000000002E-2</v>
      </c>
      <c r="E116" s="1">
        <v>-4.9591250000000003E-2</v>
      </c>
      <c r="F116" s="1">
        <v>-2.9094360000000001E-3</v>
      </c>
      <c r="G116" s="1">
        <v>3129.252</v>
      </c>
      <c r="H116" s="1">
        <v>2727.8910000000001</v>
      </c>
      <c r="I116" s="1">
        <v>2774.15</v>
      </c>
      <c r="J116" s="1">
        <v>2484.3539999999998</v>
      </c>
      <c r="K116" s="1">
        <v>2821.7689999999998</v>
      </c>
      <c r="L116" s="1">
        <v>3058.5030000000002</v>
      </c>
      <c r="M116" s="1">
        <v>2729.252</v>
      </c>
      <c r="N116" s="1">
        <v>2707.4830000000002</v>
      </c>
      <c r="O116" s="1">
        <v>956.46259999999995</v>
      </c>
      <c r="P116" s="1">
        <v>201.3605</v>
      </c>
      <c r="Q116" s="1">
        <v>2960.5439999999999</v>
      </c>
      <c r="R116" s="1">
        <v>2397.279</v>
      </c>
      <c r="S116" s="1">
        <v>2380.9520000000002</v>
      </c>
      <c r="T116" s="1">
        <v>1848.98</v>
      </c>
      <c r="U116" s="1">
        <v>1352.3810000000001</v>
      </c>
      <c r="V116" s="1">
        <v>1673.4690000000001</v>
      </c>
      <c r="W116" s="1">
        <v>1398.6389999999999</v>
      </c>
      <c r="X116" s="1">
        <v>-44580.95</v>
      </c>
      <c r="Y116" s="1">
        <v>1416.327</v>
      </c>
      <c r="Z116" s="1">
        <v>5194.558</v>
      </c>
      <c r="AA116" s="1">
        <v>2389.116</v>
      </c>
      <c r="AB116" s="1">
        <v>2468.027</v>
      </c>
      <c r="AC116" s="1">
        <v>2405.442</v>
      </c>
      <c r="AD116" s="1">
        <v>2496.5990000000002</v>
      </c>
      <c r="AE116" s="1">
        <v>2635.3739999999998</v>
      </c>
      <c r="AF116" s="1">
        <v>2416.3270000000002</v>
      </c>
      <c r="AG116" s="1">
        <v>2291.1559999999999</v>
      </c>
      <c r="AH116" s="1">
        <v>2099.3200000000002</v>
      </c>
      <c r="AI116" s="1">
        <v>1453.0609999999999</v>
      </c>
      <c r="AJ116" s="1">
        <v>1442.1769999999999</v>
      </c>
      <c r="AK116" s="1">
        <v>-44580.95</v>
      </c>
      <c r="AL116" s="1">
        <v>1987.7550000000001</v>
      </c>
      <c r="AM116" s="1">
        <v>1628.5709999999999</v>
      </c>
      <c r="AN116" s="1">
        <v>1212.2449999999999</v>
      </c>
      <c r="AO116" s="1">
        <v>1131.973</v>
      </c>
      <c r="AP116" s="1">
        <v>1466.6669999999999</v>
      </c>
      <c r="AQ116" s="1">
        <v>-44580.95</v>
      </c>
      <c r="AR116" s="1">
        <v>1540.136</v>
      </c>
      <c r="AS116" s="1">
        <v>1289.796</v>
      </c>
      <c r="AT116" s="1">
        <v>1314.2860000000001</v>
      </c>
      <c r="AU116" s="1">
        <v>-44580.95</v>
      </c>
      <c r="AV116" s="1">
        <v>-44580.95</v>
      </c>
      <c r="AW116" s="1">
        <v>-44580.95</v>
      </c>
      <c r="AX116" s="1">
        <v>1774.15</v>
      </c>
    </row>
    <row r="117" spans="1:50">
      <c r="A117" s="1">
        <v>593.31299999999999</v>
      </c>
      <c r="B117" s="1">
        <v>4.9909999999999997</v>
      </c>
      <c r="C117" s="1">
        <v>6.6579459999999993E-2</v>
      </c>
      <c r="D117" s="1">
        <v>0.1933146</v>
      </c>
      <c r="E117" s="1">
        <v>-4.9591250000000003E-2</v>
      </c>
      <c r="F117" s="1">
        <v>-2.97489E-3</v>
      </c>
      <c r="G117" s="1">
        <v>3127.8910000000001</v>
      </c>
      <c r="H117" s="1">
        <v>2727.8910000000001</v>
      </c>
      <c r="I117" s="1">
        <v>2772.7890000000002</v>
      </c>
      <c r="J117" s="1">
        <v>2484.3539999999998</v>
      </c>
      <c r="K117" s="1">
        <v>2821.7689999999998</v>
      </c>
      <c r="L117" s="1">
        <v>3057.143</v>
      </c>
      <c r="M117" s="1">
        <v>2727.8910000000001</v>
      </c>
      <c r="N117" s="1">
        <v>2707.4830000000002</v>
      </c>
      <c r="O117" s="1">
        <v>953.74149999999997</v>
      </c>
      <c r="P117" s="1">
        <v>137.41499999999999</v>
      </c>
      <c r="Q117" s="1">
        <v>2960.5439999999999</v>
      </c>
      <c r="R117" s="1">
        <v>2397.279</v>
      </c>
      <c r="S117" s="1">
        <v>2378.2310000000002</v>
      </c>
      <c r="T117" s="1">
        <v>1850.34</v>
      </c>
      <c r="U117" s="1">
        <v>1353.741</v>
      </c>
      <c r="V117" s="1">
        <v>1674.83</v>
      </c>
      <c r="W117" s="1">
        <v>1398.6389999999999</v>
      </c>
      <c r="X117" s="1">
        <v>-44580.95</v>
      </c>
      <c r="Y117" s="1">
        <v>1417.6869999999999</v>
      </c>
      <c r="Z117" s="1">
        <v>5190.4759999999997</v>
      </c>
      <c r="AA117" s="1">
        <v>2389.116</v>
      </c>
      <c r="AB117" s="1">
        <v>2469.3879999999999</v>
      </c>
      <c r="AC117" s="1">
        <v>2401.3609999999999</v>
      </c>
      <c r="AD117" s="1">
        <v>2497.9589999999998</v>
      </c>
      <c r="AE117" s="1">
        <v>2635.3739999999998</v>
      </c>
      <c r="AF117" s="1">
        <v>2412.2449999999999</v>
      </c>
      <c r="AG117" s="1">
        <v>2291.1559999999999</v>
      </c>
      <c r="AH117" s="1">
        <v>2097.9589999999998</v>
      </c>
      <c r="AI117" s="1">
        <v>1451.701</v>
      </c>
      <c r="AJ117" s="1">
        <v>1442.1769999999999</v>
      </c>
      <c r="AK117" s="1">
        <v>-44580.95</v>
      </c>
      <c r="AL117" s="1">
        <v>1976.8710000000001</v>
      </c>
      <c r="AM117" s="1">
        <v>1627.211</v>
      </c>
      <c r="AN117" s="1">
        <v>1214.9659999999999</v>
      </c>
      <c r="AO117" s="1">
        <v>1127.8910000000001</v>
      </c>
      <c r="AP117" s="1">
        <v>1466.6669999999999</v>
      </c>
      <c r="AQ117" s="1">
        <v>-44580.95</v>
      </c>
      <c r="AR117" s="1">
        <v>1544.2180000000001</v>
      </c>
      <c r="AS117" s="1">
        <v>1292.5170000000001</v>
      </c>
      <c r="AT117" s="1">
        <v>1314.2860000000001</v>
      </c>
      <c r="AU117" s="1">
        <v>-44580.95</v>
      </c>
      <c r="AV117" s="1">
        <v>-44580.95</v>
      </c>
      <c r="AW117" s="1">
        <v>-44580.95</v>
      </c>
      <c r="AX117" s="1">
        <v>1771.4290000000001</v>
      </c>
    </row>
    <row r="118" spans="1:50">
      <c r="A118" s="1">
        <v>602.57899999999995</v>
      </c>
      <c r="B118" s="1">
        <v>4.9770000000000003</v>
      </c>
      <c r="C118" s="1">
        <v>6.6384239999999997E-2</v>
      </c>
      <c r="D118" s="1">
        <v>-0.21810869999999999</v>
      </c>
      <c r="E118" s="1">
        <v>-4.9526050000000002E-2</v>
      </c>
      <c r="F118" s="1">
        <v>-3.1712530000000002E-3</v>
      </c>
      <c r="G118" s="1">
        <v>3129.252</v>
      </c>
      <c r="H118" s="1">
        <v>2727.8910000000001</v>
      </c>
      <c r="I118" s="1">
        <v>2774.15</v>
      </c>
      <c r="J118" s="1">
        <v>2481.6329999999998</v>
      </c>
      <c r="K118" s="1">
        <v>2821.7689999999998</v>
      </c>
      <c r="L118" s="1">
        <v>3055.7820000000002</v>
      </c>
      <c r="M118" s="1">
        <v>2727.8910000000001</v>
      </c>
      <c r="N118" s="1">
        <v>2707.4830000000002</v>
      </c>
      <c r="O118" s="1">
        <v>956.46259999999995</v>
      </c>
      <c r="P118" s="1">
        <v>178.2313</v>
      </c>
      <c r="Q118" s="1">
        <v>2960.5439999999999</v>
      </c>
      <c r="R118" s="1">
        <v>2397.279</v>
      </c>
      <c r="S118" s="1">
        <v>2383.6729999999998</v>
      </c>
      <c r="T118" s="1">
        <v>1848.98</v>
      </c>
      <c r="U118" s="1">
        <v>1356.463</v>
      </c>
      <c r="V118" s="1">
        <v>1674.83</v>
      </c>
      <c r="W118" s="1">
        <v>1398.6389999999999</v>
      </c>
      <c r="X118" s="1">
        <v>-44580.95</v>
      </c>
      <c r="Y118" s="1">
        <v>1417.6869999999999</v>
      </c>
      <c r="Z118" s="1">
        <v>5193.1970000000001</v>
      </c>
      <c r="AA118" s="1">
        <v>2390.4760000000001</v>
      </c>
      <c r="AB118" s="1">
        <v>2466.6669999999999</v>
      </c>
      <c r="AC118" s="1">
        <v>2402.721</v>
      </c>
      <c r="AD118" s="1">
        <v>2495.2379999999998</v>
      </c>
      <c r="AE118" s="1">
        <v>2635.3739999999998</v>
      </c>
      <c r="AF118" s="1">
        <v>2416.3270000000002</v>
      </c>
      <c r="AG118" s="1">
        <v>2292.5169999999998</v>
      </c>
      <c r="AH118" s="1">
        <v>2097.9589999999998</v>
      </c>
      <c r="AI118" s="1">
        <v>1451.701</v>
      </c>
      <c r="AJ118" s="1">
        <v>1442.1769999999999</v>
      </c>
      <c r="AK118" s="1">
        <v>-44580.95</v>
      </c>
      <c r="AL118" s="1">
        <v>1976.8710000000001</v>
      </c>
      <c r="AM118" s="1">
        <v>1624.49</v>
      </c>
      <c r="AN118" s="1">
        <v>1214.9659999999999</v>
      </c>
      <c r="AO118" s="1">
        <v>1127.8910000000001</v>
      </c>
      <c r="AP118" s="1">
        <v>1463.9459999999999</v>
      </c>
      <c r="AQ118" s="1">
        <v>-44580.95</v>
      </c>
      <c r="AR118" s="1">
        <v>1541.4970000000001</v>
      </c>
      <c r="AS118" s="1">
        <v>1291.1559999999999</v>
      </c>
      <c r="AT118" s="1">
        <v>1311.5650000000001</v>
      </c>
      <c r="AU118" s="1">
        <v>-44580.95</v>
      </c>
      <c r="AV118" s="1">
        <v>-44580.95</v>
      </c>
      <c r="AW118" s="1">
        <v>-44580.95</v>
      </c>
      <c r="AX118" s="1">
        <v>1774.15</v>
      </c>
    </row>
    <row r="119" spans="1:50">
      <c r="A119" s="1">
        <v>611.84400000000005</v>
      </c>
      <c r="B119" s="1">
        <v>4.9770000000000003</v>
      </c>
      <c r="C119" s="1">
        <v>6.6969920000000002E-2</v>
      </c>
      <c r="D119" s="1">
        <v>0.24306169999999999</v>
      </c>
      <c r="E119" s="1">
        <v>-4.9395639999999998E-2</v>
      </c>
      <c r="F119" s="1">
        <v>-3.1057979999999999E-3</v>
      </c>
      <c r="G119" s="1">
        <v>3130.6120000000001</v>
      </c>
      <c r="H119" s="1">
        <v>2726.5309999999999</v>
      </c>
      <c r="I119" s="1">
        <v>2772.7890000000002</v>
      </c>
      <c r="J119" s="1">
        <v>2482.9929999999999</v>
      </c>
      <c r="K119" s="1">
        <v>2821.7689999999998</v>
      </c>
      <c r="L119" s="1">
        <v>3058.5030000000002</v>
      </c>
      <c r="M119" s="1">
        <v>2727.8910000000001</v>
      </c>
      <c r="N119" s="1">
        <v>2707.4830000000002</v>
      </c>
      <c r="O119" s="1">
        <v>956.46259999999995</v>
      </c>
      <c r="P119" s="1">
        <v>74.829930000000004</v>
      </c>
      <c r="Q119" s="1">
        <v>2960.5439999999999</v>
      </c>
      <c r="R119" s="1">
        <v>2397.279</v>
      </c>
      <c r="S119" s="1">
        <v>2380.9520000000002</v>
      </c>
      <c r="T119" s="1">
        <v>1851.701</v>
      </c>
      <c r="U119" s="1">
        <v>1353.741</v>
      </c>
      <c r="V119" s="1">
        <v>1673.4690000000001</v>
      </c>
      <c r="W119" s="1">
        <v>1400</v>
      </c>
      <c r="X119" s="1">
        <v>-44580.95</v>
      </c>
      <c r="Y119" s="1">
        <v>1417.6869999999999</v>
      </c>
      <c r="Z119" s="1">
        <v>5193.1970000000001</v>
      </c>
      <c r="AA119" s="1">
        <v>2390.4760000000001</v>
      </c>
      <c r="AB119" s="1">
        <v>2468.027</v>
      </c>
      <c r="AC119" s="1">
        <v>2405.442</v>
      </c>
      <c r="AD119" s="1">
        <v>2499.3200000000002</v>
      </c>
      <c r="AE119" s="1">
        <v>2635.3739999999998</v>
      </c>
      <c r="AF119" s="1">
        <v>2414.9659999999999</v>
      </c>
      <c r="AG119" s="1">
        <v>2295.2379999999998</v>
      </c>
      <c r="AH119" s="1">
        <v>2097.9589999999998</v>
      </c>
      <c r="AI119" s="1">
        <v>1451.701</v>
      </c>
      <c r="AJ119" s="1">
        <v>1442.1769999999999</v>
      </c>
      <c r="AK119" s="1">
        <v>-44580.95</v>
      </c>
      <c r="AL119" s="1">
        <v>1976.8710000000001</v>
      </c>
      <c r="AM119" s="1">
        <v>1627.211</v>
      </c>
      <c r="AN119" s="1">
        <v>1214.9659999999999</v>
      </c>
      <c r="AO119" s="1">
        <v>1130.6120000000001</v>
      </c>
      <c r="AP119" s="1">
        <v>1465.306</v>
      </c>
      <c r="AQ119" s="1">
        <v>-44580.95</v>
      </c>
      <c r="AR119" s="1">
        <v>1542.857</v>
      </c>
      <c r="AS119" s="1">
        <v>1293.8779999999999</v>
      </c>
      <c r="AT119" s="1">
        <v>1312.925</v>
      </c>
      <c r="AU119" s="1">
        <v>-44580.95</v>
      </c>
      <c r="AV119" s="1">
        <v>-44580.95</v>
      </c>
      <c r="AW119" s="1">
        <v>-44580.95</v>
      </c>
      <c r="AX119" s="1">
        <v>1772.789</v>
      </c>
    </row>
    <row r="120" spans="1:50">
      <c r="A120" s="1">
        <v>621.11</v>
      </c>
      <c r="B120" s="1">
        <v>4.9770000000000003</v>
      </c>
      <c r="C120" s="1">
        <v>6.6774689999999998E-2</v>
      </c>
      <c r="D120" s="1">
        <v>0.101372</v>
      </c>
      <c r="E120" s="1">
        <v>-4.9591250000000003E-2</v>
      </c>
      <c r="F120" s="1">
        <v>-2.97489E-3</v>
      </c>
      <c r="G120" s="1">
        <v>3130.6120000000001</v>
      </c>
      <c r="H120" s="1">
        <v>2726.5309999999999</v>
      </c>
      <c r="I120" s="1">
        <v>2772.7890000000002</v>
      </c>
      <c r="J120" s="1">
        <v>2481.6329999999998</v>
      </c>
      <c r="K120" s="1">
        <v>2821.7689999999998</v>
      </c>
      <c r="L120" s="1">
        <v>3057.143</v>
      </c>
      <c r="M120" s="1">
        <v>2729.252</v>
      </c>
      <c r="N120" s="1">
        <v>2710.2040000000002</v>
      </c>
      <c r="O120" s="1">
        <v>956.46259999999995</v>
      </c>
      <c r="P120" s="1">
        <v>78.911559999999994</v>
      </c>
      <c r="Q120" s="1">
        <v>2963.2649999999999</v>
      </c>
      <c r="R120" s="1">
        <v>2397.279</v>
      </c>
      <c r="S120" s="1">
        <v>2380.9520000000002</v>
      </c>
      <c r="T120" s="1">
        <v>1853.0609999999999</v>
      </c>
      <c r="U120" s="1">
        <v>1357.8230000000001</v>
      </c>
      <c r="V120" s="1">
        <v>1673.4690000000001</v>
      </c>
      <c r="W120" s="1">
        <v>1400</v>
      </c>
      <c r="X120" s="1">
        <v>-44580.95</v>
      </c>
      <c r="Y120" s="1">
        <v>1416.327</v>
      </c>
      <c r="Z120" s="1">
        <v>5193.1970000000001</v>
      </c>
      <c r="AA120" s="1">
        <v>2391.837</v>
      </c>
      <c r="AB120" s="1">
        <v>2470.748</v>
      </c>
      <c r="AC120" s="1">
        <v>2404.0819999999999</v>
      </c>
      <c r="AD120" s="1">
        <v>2497.9589999999998</v>
      </c>
      <c r="AE120" s="1">
        <v>2636.7350000000001</v>
      </c>
      <c r="AF120" s="1">
        <v>2416.3270000000002</v>
      </c>
      <c r="AG120" s="1">
        <v>2293.8780000000002</v>
      </c>
      <c r="AH120" s="1">
        <v>2097.9589999999998</v>
      </c>
      <c r="AI120" s="1">
        <v>1451.701</v>
      </c>
      <c r="AJ120" s="1">
        <v>1446.259</v>
      </c>
      <c r="AK120" s="1">
        <v>-44580.95</v>
      </c>
      <c r="AL120" s="1">
        <v>1976.8710000000001</v>
      </c>
      <c r="AM120" s="1">
        <v>1627.211</v>
      </c>
      <c r="AN120" s="1">
        <v>1213.605</v>
      </c>
      <c r="AO120" s="1">
        <v>1131.973</v>
      </c>
      <c r="AP120" s="1">
        <v>1465.306</v>
      </c>
      <c r="AQ120" s="1">
        <v>-44580.95</v>
      </c>
      <c r="AR120" s="1">
        <v>1541.4970000000001</v>
      </c>
      <c r="AS120" s="1">
        <v>1291.1559999999999</v>
      </c>
      <c r="AT120" s="1">
        <v>1314.2860000000001</v>
      </c>
      <c r="AU120" s="1">
        <v>-44580.95</v>
      </c>
      <c r="AV120" s="1">
        <v>-44580.95</v>
      </c>
      <c r="AW120" s="1">
        <v>-44580.95</v>
      </c>
      <c r="AX120" s="1">
        <v>1771.4290000000001</v>
      </c>
    </row>
    <row r="121" spans="1:50">
      <c r="A121" s="1">
        <v>630.375</v>
      </c>
      <c r="B121" s="1">
        <v>5.0049999999999999</v>
      </c>
      <c r="C121" s="1">
        <v>6.6839770000000007E-2</v>
      </c>
      <c r="D121" s="1">
        <v>6.6661700000000004E-2</v>
      </c>
      <c r="E121" s="1">
        <v>-4.9591250000000003E-2</v>
      </c>
      <c r="F121" s="1">
        <v>-3.0403439999999999E-3</v>
      </c>
      <c r="G121" s="1">
        <v>3129.252</v>
      </c>
      <c r="H121" s="1">
        <v>2726.5309999999999</v>
      </c>
      <c r="I121" s="1">
        <v>2772.7890000000002</v>
      </c>
      <c r="J121" s="1">
        <v>2485.7139999999999</v>
      </c>
      <c r="K121" s="1">
        <v>2821.7689999999998</v>
      </c>
      <c r="L121" s="1">
        <v>3057.143</v>
      </c>
      <c r="M121" s="1">
        <v>2727.8910000000001</v>
      </c>
      <c r="N121" s="1">
        <v>2707.4830000000002</v>
      </c>
      <c r="O121" s="1">
        <v>956.46259999999995</v>
      </c>
      <c r="P121" s="1">
        <v>81.632649999999998</v>
      </c>
      <c r="Q121" s="1">
        <v>2960.5439999999999</v>
      </c>
      <c r="R121" s="1">
        <v>2397.279</v>
      </c>
      <c r="S121" s="1">
        <v>2380.9520000000002</v>
      </c>
      <c r="T121" s="1">
        <v>1850.34</v>
      </c>
      <c r="U121" s="1">
        <v>1353.741</v>
      </c>
      <c r="V121" s="1">
        <v>1673.4690000000001</v>
      </c>
      <c r="W121" s="1">
        <v>1398.6389999999999</v>
      </c>
      <c r="X121" s="1">
        <v>-44580.95</v>
      </c>
      <c r="Y121" s="1">
        <v>1414.9659999999999</v>
      </c>
      <c r="Z121" s="1">
        <v>5191.8370000000004</v>
      </c>
      <c r="AA121" s="1">
        <v>2389.116</v>
      </c>
      <c r="AB121" s="1">
        <v>2468.027</v>
      </c>
      <c r="AC121" s="1">
        <v>2401.3609999999999</v>
      </c>
      <c r="AD121" s="1">
        <v>2496.5990000000002</v>
      </c>
      <c r="AE121" s="1">
        <v>2636.7350000000001</v>
      </c>
      <c r="AF121" s="1">
        <v>2413.605</v>
      </c>
      <c r="AG121" s="1">
        <v>2293.8780000000002</v>
      </c>
      <c r="AH121" s="1">
        <v>2097.9589999999998</v>
      </c>
      <c r="AI121" s="1">
        <v>1454.422</v>
      </c>
      <c r="AJ121" s="1">
        <v>1446.259</v>
      </c>
      <c r="AK121" s="1">
        <v>-44580.95</v>
      </c>
      <c r="AL121" s="1">
        <v>1976.8710000000001</v>
      </c>
      <c r="AM121" s="1">
        <v>1627.211</v>
      </c>
      <c r="AN121" s="1">
        <v>1213.605</v>
      </c>
      <c r="AO121" s="1">
        <v>1130.6120000000001</v>
      </c>
      <c r="AP121" s="1">
        <v>1466.6669999999999</v>
      </c>
      <c r="AQ121" s="1">
        <v>-44580.95</v>
      </c>
      <c r="AR121" s="1">
        <v>1542.857</v>
      </c>
      <c r="AS121" s="1">
        <v>1293.8779999999999</v>
      </c>
      <c r="AT121" s="1">
        <v>1314.2860000000001</v>
      </c>
      <c r="AU121" s="1">
        <v>-44580.95</v>
      </c>
      <c r="AV121" s="1">
        <v>-44580.95</v>
      </c>
      <c r="AW121" s="1">
        <v>-44580.95</v>
      </c>
      <c r="AX121" s="1">
        <v>1772.789</v>
      </c>
    </row>
    <row r="122" spans="1:50">
      <c r="A122" s="1">
        <v>639.64099999999996</v>
      </c>
      <c r="B122" s="1">
        <v>4.9770000000000003</v>
      </c>
      <c r="C122" s="1">
        <v>6.6579459999999993E-2</v>
      </c>
      <c r="D122" s="1">
        <v>5.4340859999999998E-2</v>
      </c>
      <c r="E122" s="1">
        <v>-4.9526050000000002E-2</v>
      </c>
      <c r="F122" s="1">
        <v>-2.97489E-3</v>
      </c>
      <c r="G122" s="1">
        <v>3129.252</v>
      </c>
      <c r="H122" s="1">
        <v>2726.5309999999999</v>
      </c>
      <c r="I122" s="1">
        <v>2774.15</v>
      </c>
      <c r="J122" s="1">
        <v>2481.6329999999998</v>
      </c>
      <c r="K122" s="1">
        <v>2821.7689999999998</v>
      </c>
      <c r="L122" s="1">
        <v>3059.864</v>
      </c>
      <c r="M122" s="1">
        <v>2729.252</v>
      </c>
      <c r="N122" s="1">
        <v>2708.8440000000001</v>
      </c>
      <c r="O122" s="1">
        <v>955.10199999999998</v>
      </c>
      <c r="P122" s="1">
        <v>126.53060000000001</v>
      </c>
      <c r="Q122" s="1">
        <v>2960.5439999999999</v>
      </c>
      <c r="R122" s="1">
        <v>2397.279</v>
      </c>
      <c r="S122" s="1">
        <v>2382.3130000000001</v>
      </c>
      <c r="T122" s="1">
        <v>1848.98</v>
      </c>
      <c r="U122" s="1">
        <v>1355.1020000000001</v>
      </c>
      <c r="V122" s="1">
        <v>1673.4690000000001</v>
      </c>
      <c r="W122" s="1">
        <v>1398.6389999999999</v>
      </c>
      <c r="X122" s="1">
        <v>-44580.95</v>
      </c>
      <c r="Y122" s="1">
        <v>1414.9659999999999</v>
      </c>
      <c r="Z122" s="1">
        <v>5193.1970000000001</v>
      </c>
      <c r="AA122" s="1">
        <v>2389.116</v>
      </c>
      <c r="AB122" s="1">
        <v>2468.027</v>
      </c>
      <c r="AC122" s="1">
        <v>2405.442</v>
      </c>
      <c r="AD122" s="1">
        <v>2496.5990000000002</v>
      </c>
      <c r="AE122" s="1">
        <v>2638.0949999999998</v>
      </c>
      <c r="AF122" s="1">
        <v>2413.605</v>
      </c>
      <c r="AG122" s="1">
        <v>2293.8780000000002</v>
      </c>
      <c r="AH122" s="1">
        <v>2099.3200000000002</v>
      </c>
      <c r="AI122" s="1">
        <v>1451.701</v>
      </c>
      <c r="AJ122" s="1">
        <v>1444.8979999999999</v>
      </c>
      <c r="AK122" s="1">
        <v>-44580.95</v>
      </c>
      <c r="AL122" s="1">
        <v>1979.5920000000001</v>
      </c>
      <c r="AM122" s="1">
        <v>1627.211</v>
      </c>
      <c r="AN122" s="1">
        <v>1216.327</v>
      </c>
      <c r="AO122" s="1">
        <v>1129.252</v>
      </c>
      <c r="AP122" s="1">
        <v>1465.306</v>
      </c>
      <c r="AQ122" s="1">
        <v>-44580.95</v>
      </c>
      <c r="AR122" s="1">
        <v>1544.2180000000001</v>
      </c>
      <c r="AS122" s="1">
        <v>1289.796</v>
      </c>
      <c r="AT122" s="1">
        <v>1315.646</v>
      </c>
      <c r="AU122" s="1">
        <v>-44580.95</v>
      </c>
      <c r="AV122" s="1">
        <v>-44580.95</v>
      </c>
      <c r="AW122" s="1">
        <v>-44580.95</v>
      </c>
      <c r="AX122" s="1">
        <v>1771.4290000000001</v>
      </c>
    </row>
    <row r="123" spans="1:50">
      <c r="A123" s="1">
        <v>648.90700000000004</v>
      </c>
      <c r="B123" s="1">
        <v>4.9909999999999997</v>
      </c>
      <c r="C123" s="1">
        <v>6.6839770000000007E-2</v>
      </c>
      <c r="D123" s="1">
        <v>0.1038892</v>
      </c>
      <c r="E123" s="1">
        <v>-4.9591250000000003E-2</v>
      </c>
      <c r="F123" s="1">
        <v>-2.9094360000000001E-3</v>
      </c>
      <c r="G123" s="1">
        <v>3129.252</v>
      </c>
      <c r="H123" s="1">
        <v>2727.8910000000001</v>
      </c>
      <c r="I123" s="1">
        <v>2772.7890000000002</v>
      </c>
      <c r="J123" s="1">
        <v>2481.6329999999998</v>
      </c>
      <c r="K123" s="1">
        <v>2821.7689999999998</v>
      </c>
      <c r="L123" s="1">
        <v>3058.5030000000002</v>
      </c>
      <c r="M123" s="1">
        <v>2727.8910000000001</v>
      </c>
      <c r="N123" s="1">
        <v>2710.2040000000002</v>
      </c>
      <c r="O123" s="1">
        <v>956.46259999999995</v>
      </c>
      <c r="P123" s="1">
        <v>97.959180000000003</v>
      </c>
      <c r="Q123" s="1">
        <v>2960.5439999999999</v>
      </c>
      <c r="R123" s="1">
        <v>2397.279</v>
      </c>
      <c r="S123" s="1">
        <v>2380.9520000000002</v>
      </c>
      <c r="T123" s="1">
        <v>1848.98</v>
      </c>
      <c r="U123" s="1">
        <v>1355.1020000000001</v>
      </c>
      <c r="V123" s="1">
        <v>1672.1089999999999</v>
      </c>
      <c r="W123" s="1">
        <v>1401.3610000000001</v>
      </c>
      <c r="X123" s="1">
        <v>-44580.95</v>
      </c>
      <c r="Y123" s="1">
        <v>1417.6869999999999</v>
      </c>
      <c r="Z123" s="1">
        <v>5193.1970000000001</v>
      </c>
      <c r="AA123" s="1">
        <v>2391.837</v>
      </c>
      <c r="AB123" s="1">
        <v>2468.027</v>
      </c>
      <c r="AC123" s="1">
        <v>2405.442</v>
      </c>
      <c r="AD123" s="1">
        <v>2499.3200000000002</v>
      </c>
      <c r="AE123" s="1">
        <v>2638.0949999999998</v>
      </c>
      <c r="AF123" s="1">
        <v>2413.605</v>
      </c>
      <c r="AG123" s="1">
        <v>2293.8780000000002</v>
      </c>
      <c r="AH123" s="1">
        <v>2100.6799999999998</v>
      </c>
      <c r="AI123" s="1">
        <v>1451.701</v>
      </c>
      <c r="AJ123" s="1">
        <v>1447.6189999999999</v>
      </c>
      <c r="AK123" s="1">
        <v>-44580.95</v>
      </c>
      <c r="AL123" s="1">
        <v>1983.673</v>
      </c>
      <c r="AM123" s="1">
        <v>1629.932</v>
      </c>
      <c r="AN123" s="1">
        <v>1214.9659999999999</v>
      </c>
      <c r="AO123" s="1">
        <v>1131.973</v>
      </c>
      <c r="AP123" s="1">
        <v>1466.6669999999999</v>
      </c>
      <c r="AQ123" s="1">
        <v>-44580.95</v>
      </c>
      <c r="AR123" s="1">
        <v>1544.2180000000001</v>
      </c>
      <c r="AS123" s="1">
        <v>1292.5170000000001</v>
      </c>
      <c r="AT123" s="1">
        <v>1312.925</v>
      </c>
      <c r="AU123" s="1">
        <v>-44580.95</v>
      </c>
      <c r="AV123" s="1">
        <v>-44580.95</v>
      </c>
      <c r="AW123" s="1">
        <v>-44580.95</v>
      </c>
      <c r="AX123" s="1">
        <v>1775.51</v>
      </c>
    </row>
    <row r="124" spans="1:50">
      <c r="A124" s="1">
        <v>658.17200000000003</v>
      </c>
      <c r="B124" s="1">
        <v>6.9509999999999996</v>
      </c>
      <c r="C124" s="1">
        <v>8.5061109999999995E-2</v>
      </c>
      <c r="D124" s="1">
        <v>6.1627380000000002E-2</v>
      </c>
      <c r="E124" s="1">
        <v>-4.8613179999999999E-2</v>
      </c>
      <c r="F124" s="1">
        <v>-4.4803350000000002E-3</v>
      </c>
      <c r="G124" s="1">
        <v>3183.6729999999998</v>
      </c>
      <c r="H124" s="1">
        <v>2779.5920000000001</v>
      </c>
      <c r="I124" s="1">
        <v>2790.4760000000001</v>
      </c>
      <c r="J124" s="1">
        <v>2499.3200000000002</v>
      </c>
      <c r="K124" s="1">
        <v>2823.1289999999999</v>
      </c>
      <c r="L124" s="1">
        <v>3059.864</v>
      </c>
      <c r="M124" s="1">
        <v>2727.8910000000001</v>
      </c>
      <c r="N124" s="1">
        <v>2707.4830000000002</v>
      </c>
      <c r="O124" s="1">
        <v>965.9864</v>
      </c>
      <c r="P124" s="1">
        <v>93.877549999999999</v>
      </c>
      <c r="Q124" s="1">
        <v>2964.6260000000002</v>
      </c>
      <c r="R124" s="1">
        <v>2401.3609999999999</v>
      </c>
      <c r="S124" s="1">
        <v>2391.837</v>
      </c>
      <c r="T124" s="1">
        <v>1854.422</v>
      </c>
      <c r="U124" s="1">
        <v>1357.8230000000001</v>
      </c>
      <c r="V124" s="1">
        <v>1678.912</v>
      </c>
      <c r="W124" s="1">
        <v>1405.442</v>
      </c>
      <c r="X124" s="1">
        <v>-44580.95</v>
      </c>
      <c r="Y124" s="1">
        <v>1421.769</v>
      </c>
      <c r="Z124" s="1">
        <v>5197.2790000000005</v>
      </c>
      <c r="AA124" s="1">
        <v>2391.837</v>
      </c>
      <c r="AB124" s="1">
        <v>2474.83</v>
      </c>
      <c r="AC124" s="1">
        <v>2408.163</v>
      </c>
      <c r="AD124" s="1">
        <v>2500.6799999999998</v>
      </c>
      <c r="AE124" s="1">
        <v>2638.0949999999998</v>
      </c>
      <c r="AF124" s="1">
        <v>2414.9659999999999</v>
      </c>
      <c r="AG124" s="1">
        <v>2293.8780000000002</v>
      </c>
      <c r="AH124" s="1">
        <v>2097.9589999999998</v>
      </c>
      <c r="AI124" s="1">
        <v>1450.34</v>
      </c>
      <c r="AJ124" s="1">
        <v>1440.816</v>
      </c>
      <c r="AK124" s="1">
        <v>-44580.95</v>
      </c>
      <c r="AL124" s="1">
        <v>1979.5920000000001</v>
      </c>
      <c r="AM124" s="1">
        <v>1625.85</v>
      </c>
      <c r="AN124" s="1">
        <v>1217.6869999999999</v>
      </c>
      <c r="AO124" s="1">
        <v>1122.4490000000001</v>
      </c>
      <c r="AP124" s="1">
        <v>1455.7819999999999</v>
      </c>
      <c r="AQ124" s="1">
        <v>-44580.95</v>
      </c>
      <c r="AR124" s="1">
        <v>1531.973</v>
      </c>
      <c r="AS124" s="1">
        <v>1295.2380000000001</v>
      </c>
      <c r="AT124" s="1">
        <v>1303.4010000000001</v>
      </c>
      <c r="AU124" s="1">
        <v>-44580.95</v>
      </c>
      <c r="AV124" s="1">
        <v>-44580.95</v>
      </c>
      <c r="AW124" s="1">
        <v>-44580.95</v>
      </c>
      <c r="AX124" s="1">
        <v>1760.5440000000001</v>
      </c>
    </row>
    <row r="125" spans="1:50">
      <c r="A125" s="1">
        <v>667.43799999999999</v>
      </c>
      <c r="B125" s="1">
        <v>9.2469999999999999</v>
      </c>
      <c r="C125" s="1">
        <v>0.10673150000000001</v>
      </c>
      <c r="D125" s="1">
        <v>4.884285E-2</v>
      </c>
      <c r="E125" s="1">
        <v>-4.756991E-2</v>
      </c>
      <c r="F125" s="1">
        <v>-6.1166880000000003E-3</v>
      </c>
      <c r="G125" s="1">
        <v>3251.701</v>
      </c>
      <c r="H125" s="1">
        <v>2848.98</v>
      </c>
      <c r="I125" s="1">
        <v>2814.9659999999999</v>
      </c>
      <c r="J125" s="1">
        <v>2522.4490000000001</v>
      </c>
      <c r="K125" s="1">
        <v>2824.49</v>
      </c>
      <c r="L125" s="1">
        <v>3062.585</v>
      </c>
      <c r="M125" s="1">
        <v>2726.5309999999999</v>
      </c>
      <c r="N125" s="1">
        <v>2704.7620000000002</v>
      </c>
      <c r="O125" s="1">
        <v>979.59180000000003</v>
      </c>
      <c r="P125" s="1">
        <v>84.353740000000002</v>
      </c>
      <c r="Q125" s="1">
        <v>2975.51</v>
      </c>
      <c r="R125" s="1">
        <v>2409.5239999999999</v>
      </c>
      <c r="S125" s="1">
        <v>2408.163</v>
      </c>
      <c r="T125" s="1">
        <v>1861.2239999999999</v>
      </c>
      <c r="U125" s="1">
        <v>1359.184</v>
      </c>
      <c r="V125" s="1">
        <v>1687.075</v>
      </c>
      <c r="W125" s="1">
        <v>1414.9659999999999</v>
      </c>
      <c r="X125" s="1">
        <v>-44580.95</v>
      </c>
      <c r="Y125" s="1">
        <v>1429.932</v>
      </c>
      <c r="Z125" s="1">
        <v>5204.0820000000003</v>
      </c>
      <c r="AA125" s="1">
        <v>2389.116</v>
      </c>
      <c r="AB125" s="1">
        <v>2478.9119999999998</v>
      </c>
      <c r="AC125" s="1">
        <v>2410.884</v>
      </c>
      <c r="AD125" s="1">
        <v>2500.6799999999998</v>
      </c>
      <c r="AE125" s="1">
        <v>2642.1770000000001</v>
      </c>
      <c r="AF125" s="1">
        <v>2414.9659999999999</v>
      </c>
      <c r="AG125" s="1">
        <v>2292.5169999999998</v>
      </c>
      <c r="AH125" s="1">
        <v>2093.8780000000002</v>
      </c>
      <c r="AI125" s="1">
        <v>1444.8979999999999</v>
      </c>
      <c r="AJ125" s="1">
        <v>1434.0139999999999</v>
      </c>
      <c r="AK125" s="1">
        <v>-44580.95</v>
      </c>
      <c r="AL125" s="1">
        <v>1983.673</v>
      </c>
      <c r="AM125" s="1">
        <v>1625.85</v>
      </c>
      <c r="AN125" s="1">
        <v>1220.4079999999999</v>
      </c>
      <c r="AO125" s="1">
        <v>1115.646</v>
      </c>
      <c r="AP125" s="1">
        <v>1448.98</v>
      </c>
      <c r="AQ125" s="1">
        <v>-44580.95</v>
      </c>
      <c r="AR125" s="1">
        <v>1517.0070000000001</v>
      </c>
      <c r="AS125" s="1">
        <v>1299.32</v>
      </c>
      <c r="AT125" s="1">
        <v>1289.796</v>
      </c>
      <c r="AU125" s="1">
        <v>-44580.95</v>
      </c>
      <c r="AV125" s="1">
        <v>-44580.95</v>
      </c>
      <c r="AW125" s="1">
        <v>-44580.95</v>
      </c>
      <c r="AX125" s="1">
        <v>1751.02</v>
      </c>
    </row>
    <row r="126" spans="1:50">
      <c r="A126" s="1">
        <v>676.70399999999995</v>
      </c>
      <c r="B126" s="1">
        <v>10.003</v>
      </c>
      <c r="C126" s="1">
        <v>0.1144756</v>
      </c>
      <c r="D126" s="1">
        <v>4.407349E-2</v>
      </c>
      <c r="E126" s="1">
        <v>-4.756991E-2</v>
      </c>
      <c r="F126" s="1">
        <v>-6.5748669999999999E-3</v>
      </c>
      <c r="G126" s="1">
        <v>3270.748</v>
      </c>
      <c r="H126" s="1">
        <v>2869.3879999999999</v>
      </c>
      <c r="I126" s="1">
        <v>2821.7689999999998</v>
      </c>
      <c r="J126" s="1">
        <v>2527.8910000000001</v>
      </c>
      <c r="K126" s="1">
        <v>2827.2109999999998</v>
      </c>
      <c r="L126" s="1">
        <v>3062.585</v>
      </c>
      <c r="M126" s="1">
        <v>2726.5309999999999</v>
      </c>
      <c r="N126" s="1">
        <v>2703.4009999999998</v>
      </c>
      <c r="O126" s="1">
        <v>980.95240000000001</v>
      </c>
      <c r="P126" s="1">
        <v>100.6803</v>
      </c>
      <c r="Q126" s="1">
        <v>2975.51</v>
      </c>
      <c r="R126" s="1">
        <v>2413.605</v>
      </c>
      <c r="S126" s="1">
        <v>2409.5239999999999</v>
      </c>
      <c r="T126" s="1">
        <v>1866.6669999999999</v>
      </c>
      <c r="U126" s="1">
        <v>1360.5440000000001</v>
      </c>
      <c r="V126" s="1">
        <v>1688.4349999999999</v>
      </c>
      <c r="W126" s="1">
        <v>1417.6869999999999</v>
      </c>
      <c r="X126" s="1">
        <v>-44580.95</v>
      </c>
      <c r="Y126" s="1">
        <v>1428.5709999999999</v>
      </c>
      <c r="Z126" s="1">
        <v>5206.8029999999999</v>
      </c>
      <c r="AA126" s="1">
        <v>2389.116</v>
      </c>
      <c r="AB126" s="1">
        <v>2480.2719999999999</v>
      </c>
      <c r="AC126" s="1">
        <v>2412.2449999999999</v>
      </c>
      <c r="AD126" s="1">
        <v>2502.0410000000002</v>
      </c>
      <c r="AE126" s="1">
        <v>2640.8159999999998</v>
      </c>
      <c r="AF126" s="1">
        <v>2414.9659999999999</v>
      </c>
      <c r="AG126" s="1">
        <v>2293.8780000000002</v>
      </c>
      <c r="AH126" s="1">
        <v>2093.8780000000002</v>
      </c>
      <c r="AI126" s="1">
        <v>1442.1769999999999</v>
      </c>
      <c r="AJ126" s="1">
        <v>1434.0139999999999</v>
      </c>
      <c r="AK126" s="1">
        <v>-44580.95</v>
      </c>
      <c r="AL126" s="1">
        <v>1982.3130000000001</v>
      </c>
      <c r="AM126" s="1">
        <v>1624.49</v>
      </c>
      <c r="AN126" s="1">
        <v>1219.048</v>
      </c>
      <c r="AO126" s="1">
        <v>1115.646</v>
      </c>
      <c r="AP126" s="1">
        <v>1447.6189999999999</v>
      </c>
      <c r="AQ126" s="1">
        <v>-44580.95</v>
      </c>
      <c r="AR126" s="1">
        <v>1518.367</v>
      </c>
      <c r="AS126" s="1">
        <v>1297.9590000000001</v>
      </c>
      <c r="AT126" s="1">
        <v>1285.7139999999999</v>
      </c>
      <c r="AU126" s="1">
        <v>-44580.95</v>
      </c>
      <c r="AV126" s="1">
        <v>-44580.95</v>
      </c>
      <c r="AW126" s="1">
        <v>-44580.95</v>
      </c>
      <c r="AX126" s="1">
        <v>1752.3810000000001</v>
      </c>
    </row>
    <row r="127" spans="1:50">
      <c r="A127" s="1">
        <v>685.96900000000005</v>
      </c>
      <c r="B127" s="1">
        <v>10.003</v>
      </c>
      <c r="C127" s="1">
        <v>0.1144105</v>
      </c>
      <c r="D127" s="1">
        <v>4.4537180000000003E-2</v>
      </c>
      <c r="E127" s="1">
        <v>-4.7439500000000002E-2</v>
      </c>
      <c r="F127" s="1">
        <v>-6.7712299999999996E-3</v>
      </c>
      <c r="G127" s="1">
        <v>3272.1089999999999</v>
      </c>
      <c r="H127" s="1">
        <v>2869.3879999999999</v>
      </c>
      <c r="I127" s="1">
        <v>2821.7689999999998</v>
      </c>
      <c r="J127" s="1">
        <v>2527.8910000000001</v>
      </c>
      <c r="K127" s="1">
        <v>2825.85</v>
      </c>
      <c r="L127" s="1">
        <v>3062.585</v>
      </c>
      <c r="M127" s="1">
        <v>2725.17</v>
      </c>
      <c r="N127" s="1">
        <v>2704.7620000000002</v>
      </c>
      <c r="O127" s="1">
        <v>980.95240000000001</v>
      </c>
      <c r="P127" s="1">
        <v>19.047619999999998</v>
      </c>
      <c r="Q127" s="1">
        <v>2976.8710000000001</v>
      </c>
      <c r="R127" s="1">
        <v>2410.884</v>
      </c>
      <c r="S127" s="1">
        <v>2410.884</v>
      </c>
      <c r="T127" s="1">
        <v>1866.6669999999999</v>
      </c>
      <c r="U127" s="1">
        <v>1361.905</v>
      </c>
      <c r="V127" s="1">
        <v>1688.4349999999999</v>
      </c>
      <c r="W127" s="1">
        <v>1414.9659999999999</v>
      </c>
      <c r="X127" s="1">
        <v>-44580.95</v>
      </c>
      <c r="Y127" s="1">
        <v>1429.932</v>
      </c>
      <c r="Z127" s="1">
        <v>5208.1629999999996</v>
      </c>
      <c r="AA127" s="1">
        <v>2390.4760000000001</v>
      </c>
      <c r="AB127" s="1">
        <v>2481.6329999999998</v>
      </c>
      <c r="AC127" s="1">
        <v>2412.2449999999999</v>
      </c>
      <c r="AD127" s="1">
        <v>2502.0410000000002</v>
      </c>
      <c r="AE127" s="1">
        <v>2640.8159999999998</v>
      </c>
      <c r="AF127" s="1">
        <v>2417.6869999999999</v>
      </c>
      <c r="AG127" s="1">
        <v>2295.2379999999998</v>
      </c>
      <c r="AH127" s="1">
        <v>2093.8780000000002</v>
      </c>
      <c r="AI127" s="1">
        <v>1443.537</v>
      </c>
      <c r="AJ127" s="1">
        <v>1435.374</v>
      </c>
      <c r="AK127" s="1">
        <v>-44580.95</v>
      </c>
      <c r="AL127" s="1">
        <v>1979.5920000000001</v>
      </c>
      <c r="AM127" s="1">
        <v>1624.49</v>
      </c>
      <c r="AN127" s="1">
        <v>1221.769</v>
      </c>
      <c r="AO127" s="1">
        <v>1115.646</v>
      </c>
      <c r="AP127" s="1">
        <v>1447.6189999999999</v>
      </c>
      <c r="AQ127" s="1">
        <v>-44580.95</v>
      </c>
      <c r="AR127" s="1">
        <v>1515.646</v>
      </c>
      <c r="AS127" s="1">
        <v>1297.9590000000001</v>
      </c>
      <c r="AT127" s="1">
        <v>1287.075</v>
      </c>
      <c r="AU127" s="1">
        <v>-44580.95</v>
      </c>
      <c r="AV127" s="1">
        <v>-44580.95</v>
      </c>
      <c r="AW127" s="1">
        <v>-44580.95</v>
      </c>
      <c r="AX127" s="1">
        <v>1751.02</v>
      </c>
    </row>
    <row r="128" spans="1:50">
      <c r="A128" s="1">
        <v>695.23500000000001</v>
      </c>
      <c r="B128" s="1">
        <v>10.003</v>
      </c>
      <c r="C128" s="1">
        <v>0.1147359</v>
      </c>
      <c r="D128" s="1">
        <v>4.3411079999999998E-2</v>
      </c>
      <c r="E128" s="1">
        <v>-4.7243889999999997E-2</v>
      </c>
      <c r="F128" s="1">
        <v>-6.7057760000000001E-3</v>
      </c>
      <c r="G128" s="1">
        <v>3270.748</v>
      </c>
      <c r="H128" s="1">
        <v>2869.3879999999999</v>
      </c>
      <c r="I128" s="1">
        <v>2821.7689999999998</v>
      </c>
      <c r="J128" s="1">
        <v>2530.6120000000001</v>
      </c>
      <c r="K128" s="1">
        <v>2823.1289999999999</v>
      </c>
      <c r="L128" s="1">
        <v>3062.585</v>
      </c>
      <c r="M128" s="1">
        <v>2727.8910000000001</v>
      </c>
      <c r="N128" s="1">
        <v>2706.1219999999998</v>
      </c>
      <c r="O128" s="1">
        <v>983.67349999999999</v>
      </c>
      <c r="P128" s="1">
        <v>27.21088</v>
      </c>
      <c r="Q128" s="1">
        <v>2978.2310000000002</v>
      </c>
      <c r="R128" s="1">
        <v>2412.2449999999999</v>
      </c>
      <c r="S128" s="1">
        <v>2409.5239999999999</v>
      </c>
      <c r="T128" s="1">
        <v>1863.9459999999999</v>
      </c>
      <c r="U128" s="1">
        <v>1361.905</v>
      </c>
      <c r="V128" s="1">
        <v>1689.796</v>
      </c>
      <c r="W128" s="1">
        <v>1416.327</v>
      </c>
      <c r="X128" s="1">
        <v>-44580.95</v>
      </c>
      <c r="Y128" s="1">
        <v>1428.5709999999999</v>
      </c>
      <c r="Z128" s="1">
        <v>5210.884</v>
      </c>
      <c r="AA128" s="1">
        <v>2393.1970000000001</v>
      </c>
      <c r="AB128" s="1">
        <v>2478.9119999999998</v>
      </c>
      <c r="AC128" s="1">
        <v>2412.2449999999999</v>
      </c>
      <c r="AD128" s="1">
        <v>2503.4009999999998</v>
      </c>
      <c r="AE128" s="1">
        <v>2642.1770000000001</v>
      </c>
      <c r="AF128" s="1">
        <v>2416.3270000000002</v>
      </c>
      <c r="AG128" s="1">
        <v>2296.5990000000002</v>
      </c>
      <c r="AH128" s="1">
        <v>2092.5169999999998</v>
      </c>
      <c r="AI128" s="1">
        <v>1444.8979999999999</v>
      </c>
      <c r="AJ128" s="1">
        <v>1434.0139999999999</v>
      </c>
      <c r="AK128" s="1">
        <v>-44580.95</v>
      </c>
      <c r="AL128" s="1">
        <v>1983.673</v>
      </c>
      <c r="AM128" s="1">
        <v>1627.211</v>
      </c>
      <c r="AN128" s="1">
        <v>1220.4079999999999</v>
      </c>
      <c r="AO128" s="1">
        <v>1112.925</v>
      </c>
      <c r="AP128" s="1">
        <v>1444.8979999999999</v>
      </c>
      <c r="AQ128" s="1">
        <v>-44580.95</v>
      </c>
      <c r="AR128" s="1">
        <v>1517.0070000000001</v>
      </c>
      <c r="AS128" s="1">
        <v>1300.68</v>
      </c>
      <c r="AT128" s="1">
        <v>1287.075</v>
      </c>
      <c r="AU128" s="1">
        <v>-44580.95</v>
      </c>
      <c r="AV128" s="1">
        <v>-44580.95</v>
      </c>
      <c r="AW128" s="1">
        <v>-44580.95</v>
      </c>
      <c r="AX128" s="1">
        <v>1751.02</v>
      </c>
    </row>
    <row r="129" spans="1:50">
      <c r="A129" s="1">
        <v>704.5</v>
      </c>
      <c r="B129" s="1">
        <v>9.9890000000000008</v>
      </c>
      <c r="C129" s="1">
        <v>0.1146708</v>
      </c>
      <c r="D129" s="1">
        <v>4.0032789999999999E-2</v>
      </c>
      <c r="E129" s="1">
        <v>-4.7178680000000001E-2</v>
      </c>
      <c r="F129" s="1">
        <v>-6.7057760000000001E-3</v>
      </c>
      <c r="G129" s="1">
        <v>3273.4690000000001</v>
      </c>
      <c r="H129" s="1">
        <v>2869.3879999999999</v>
      </c>
      <c r="I129" s="1">
        <v>2821.7689999999998</v>
      </c>
      <c r="J129" s="1">
        <v>2527.8910000000001</v>
      </c>
      <c r="K129" s="1">
        <v>2823.1289999999999</v>
      </c>
      <c r="L129" s="1">
        <v>3062.585</v>
      </c>
      <c r="M129" s="1">
        <v>2726.5309999999999</v>
      </c>
      <c r="N129" s="1">
        <v>2707.4830000000002</v>
      </c>
      <c r="O129" s="1">
        <v>985.03399999999999</v>
      </c>
      <c r="P129" s="1">
        <v>91.156459999999996</v>
      </c>
      <c r="Q129" s="1">
        <v>2978.2310000000002</v>
      </c>
      <c r="R129" s="1">
        <v>2413.605</v>
      </c>
      <c r="S129" s="1">
        <v>2410.884</v>
      </c>
      <c r="T129" s="1">
        <v>1863.9459999999999</v>
      </c>
      <c r="U129" s="1">
        <v>1361.905</v>
      </c>
      <c r="V129" s="1">
        <v>1688.4349999999999</v>
      </c>
      <c r="W129" s="1">
        <v>1416.327</v>
      </c>
      <c r="X129" s="1">
        <v>-44580.95</v>
      </c>
      <c r="Y129" s="1">
        <v>1429.932</v>
      </c>
      <c r="Z129" s="1">
        <v>5209.5240000000003</v>
      </c>
      <c r="AA129" s="1">
        <v>2390.4760000000001</v>
      </c>
      <c r="AB129" s="1">
        <v>2478.9119999999998</v>
      </c>
      <c r="AC129" s="1">
        <v>2412.2449999999999</v>
      </c>
      <c r="AD129" s="1">
        <v>2503.4009999999998</v>
      </c>
      <c r="AE129" s="1">
        <v>2642.1770000000001</v>
      </c>
      <c r="AF129" s="1">
        <v>2417.6869999999999</v>
      </c>
      <c r="AG129" s="1">
        <v>2293.8780000000002</v>
      </c>
      <c r="AH129" s="1">
        <v>2092.5169999999998</v>
      </c>
      <c r="AI129" s="1">
        <v>1443.537</v>
      </c>
      <c r="AJ129" s="1">
        <v>1435.374</v>
      </c>
      <c r="AK129" s="1">
        <v>-44580.95</v>
      </c>
      <c r="AL129" s="1">
        <v>1983.673</v>
      </c>
      <c r="AM129" s="1">
        <v>1624.49</v>
      </c>
      <c r="AN129" s="1">
        <v>1220.4079999999999</v>
      </c>
      <c r="AO129" s="1">
        <v>1115.646</v>
      </c>
      <c r="AP129" s="1">
        <v>1444.8979999999999</v>
      </c>
      <c r="AQ129" s="1">
        <v>-44580.95</v>
      </c>
      <c r="AR129" s="1">
        <v>1519.7280000000001</v>
      </c>
      <c r="AS129" s="1">
        <v>1297.9590000000001</v>
      </c>
      <c r="AT129" s="1">
        <v>1287.075</v>
      </c>
      <c r="AU129" s="1">
        <v>-44580.95</v>
      </c>
      <c r="AV129" s="1">
        <v>-44580.95</v>
      </c>
      <c r="AW129" s="1">
        <v>-44580.95</v>
      </c>
      <c r="AX129" s="1">
        <v>1751.02</v>
      </c>
    </row>
    <row r="130" spans="1:50">
      <c r="A130" s="1">
        <v>713.76599999999996</v>
      </c>
      <c r="B130" s="1">
        <v>10.003</v>
      </c>
      <c r="C130" s="1">
        <v>0.11454060000000001</v>
      </c>
      <c r="D130" s="1">
        <v>3.9569100000000003E-2</v>
      </c>
      <c r="E130" s="1">
        <v>-4.7178680000000001E-2</v>
      </c>
      <c r="F130" s="1">
        <v>-6.7057760000000001E-3</v>
      </c>
      <c r="G130" s="1">
        <v>3273.4690000000001</v>
      </c>
      <c r="H130" s="1">
        <v>2869.3879999999999</v>
      </c>
      <c r="I130" s="1">
        <v>2820.4079999999999</v>
      </c>
      <c r="J130" s="1">
        <v>2527.8910000000001</v>
      </c>
      <c r="K130" s="1">
        <v>2825.85</v>
      </c>
      <c r="L130" s="1">
        <v>3062.585</v>
      </c>
      <c r="M130" s="1">
        <v>2726.5309999999999</v>
      </c>
      <c r="N130" s="1">
        <v>2704.7620000000002</v>
      </c>
      <c r="O130" s="1">
        <v>983.67349999999999</v>
      </c>
      <c r="P130" s="1">
        <v>58.503399999999999</v>
      </c>
      <c r="Q130" s="1">
        <v>2978.2310000000002</v>
      </c>
      <c r="R130" s="1">
        <v>2412.2449999999999</v>
      </c>
      <c r="S130" s="1">
        <v>2409.5239999999999</v>
      </c>
      <c r="T130" s="1">
        <v>1862.585</v>
      </c>
      <c r="U130" s="1">
        <v>1360.5440000000001</v>
      </c>
      <c r="V130" s="1">
        <v>1687.075</v>
      </c>
      <c r="W130" s="1">
        <v>1416.327</v>
      </c>
      <c r="X130" s="1">
        <v>-44580.95</v>
      </c>
      <c r="Y130" s="1">
        <v>1428.5709999999999</v>
      </c>
      <c r="Z130" s="1">
        <v>5206.8029999999999</v>
      </c>
      <c r="AA130" s="1">
        <v>2389.116</v>
      </c>
      <c r="AB130" s="1">
        <v>2480.2719999999999</v>
      </c>
      <c r="AC130" s="1">
        <v>2409.5239999999999</v>
      </c>
      <c r="AD130" s="1">
        <v>2499.3200000000002</v>
      </c>
      <c r="AE130" s="1">
        <v>2643.5369999999998</v>
      </c>
      <c r="AF130" s="1">
        <v>2414.9659999999999</v>
      </c>
      <c r="AG130" s="1">
        <v>2293.8780000000002</v>
      </c>
      <c r="AH130" s="1">
        <v>2092.5169999999998</v>
      </c>
      <c r="AI130" s="1">
        <v>1443.537</v>
      </c>
      <c r="AJ130" s="1">
        <v>1432.653</v>
      </c>
      <c r="AK130" s="1">
        <v>-44580.95</v>
      </c>
      <c r="AL130" s="1">
        <v>1980.952</v>
      </c>
      <c r="AM130" s="1">
        <v>1624.49</v>
      </c>
      <c r="AN130" s="1">
        <v>1220.4079999999999</v>
      </c>
      <c r="AO130" s="1">
        <v>1112.925</v>
      </c>
      <c r="AP130" s="1">
        <v>1448.98</v>
      </c>
      <c r="AQ130" s="1">
        <v>-44580.95</v>
      </c>
      <c r="AR130" s="1">
        <v>1518.367</v>
      </c>
      <c r="AS130" s="1">
        <v>1297.9590000000001</v>
      </c>
      <c r="AT130" s="1">
        <v>1287.075</v>
      </c>
      <c r="AU130" s="1">
        <v>-44580.95</v>
      </c>
      <c r="AV130" s="1">
        <v>-44580.95</v>
      </c>
      <c r="AW130" s="1">
        <v>-44580.95</v>
      </c>
      <c r="AX130" s="1">
        <v>1751.02</v>
      </c>
    </row>
    <row r="131" spans="1:50">
      <c r="A131" s="1">
        <v>723.03200000000004</v>
      </c>
      <c r="B131" s="1">
        <v>9.9890000000000008</v>
      </c>
      <c r="C131" s="1">
        <v>0.1144756</v>
      </c>
      <c r="D131" s="1">
        <v>4.1556330000000002E-2</v>
      </c>
      <c r="E131" s="1">
        <v>-4.7439500000000002E-2</v>
      </c>
      <c r="F131" s="1">
        <v>-6.7057760000000001E-3</v>
      </c>
      <c r="G131" s="1">
        <v>3273.4690000000001</v>
      </c>
      <c r="H131" s="1">
        <v>2872.1089999999999</v>
      </c>
      <c r="I131" s="1">
        <v>2821.7689999999998</v>
      </c>
      <c r="J131" s="1">
        <v>2531.973</v>
      </c>
      <c r="K131" s="1">
        <v>2827.2109999999998</v>
      </c>
      <c r="L131" s="1">
        <v>3066.6669999999999</v>
      </c>
      <c r="M131" s="1">
        <v>2726.5309999999999</v>
      </c>
      <c r="N131" s="1">
        <v>2706.1219999999998</v>
      </c>
      <c r="O131" s="1">
        <v>985.03399999999999</v>
      </c>
      <c r="P131" s="1">
        <v>57.142859999999999</v>
      </c>
      <c r="Q131" s="1">
        <v>2975.51</v>
      </c>
      <c r="R131" s="1">
        <v>2410.884</v>
      </c>
      <c r="S131" s="1">
        <v>2409.5239999999999</v>
      </c>
      <c r="T131" s="1">
        <v>1863.9459999999999</v>
      </c>
      <c r="U131" s="1">
        <v>1361.905</v>
      </c>
      <c r="V131" s="1">
        <v>1688.4349999999999</v>
      </c>
      <c r="W131" s="1">
        <v>1417.6869999999999</v>
      </c>
      <c r="X131" s="1">
        <v>-44580.95</v>
      </c>
      <c r="Y131" s="1">
        <v>1428.5709999999999</v>
      </c>
      <c r="Z131" s="1">
        <v>5206.8029999999999</v>
      </c>
      <c r="AA131" s="1">
        <v>2389.116</v>
      </c>
      <c r="AB131" s="1">
        <v>2478.9119999999998</v>
      </c>
      <c r="AC131" s="1">
        <v>2410.884</v>
      </c>
      <c r="AD131" s="1">
        <v>2502.0410000000002</v>
      </c>
      <c r="AE131" s="1">
        <v>2640.8159999999998</v>
      </c>
      <c r="AF131" s="1">
        <v>2417.6869999999999</v>
      </c>
      <c r="AG131" s="1">
        <v>2293.8780000000002</v>
      </c>
      <c r="AH131" s="1">
        <v>2092.5169999999998</v>
      </c>
      <c r="AI131" s="1">
        <v>1444.8979999999999</v>
      </c>
      <c r="AJ131" s="1">
        <v>1434.0139999999999</v>
      </c>
      <c r="AK131" s="1">
        <v>-44580.95</v>
      </c>
      <c r="AL131" s="1">
        <v>1982.3130000000001</v>
      </c>
      <c r="AM131" s="1">
        <v>1624.49</v>
      </c>
      <c r="AN131" s="1">
        <v>1220.4079999999999</v>
      </c>
      <c r="AO131" s="1">
        <v>1114.2860000000001</v>
      </c>
      <c r="AP131" s="1">
        <v>1444.8979999999999</v>
      </c>
      <c r="AQ131" s="1">
        <v>-44580.95</v>
      </c>
      <c r="AR131" s="1">
        <v>1517.0070000000001</v>
      </c>
      <c r="AS131" s="1">
        <v>1297.9590000000001</v>
      </c>
      <c r="AT131" s="1">
        <v>1287.075</v>
      </c>
      <c r="AU131" s="1">
        <v>-44580.95</v>
      </c>
      <c r="AV131" s="1">
        <v>-44580.95</v>
      </c>
      <c r="AW131" s="1">
        <v>-44580.95</v>
      </c>
      <c r="AX131" s="1">
        <v>1753.741</v>
      </c>
    </row>
    <row r="132" spans="1:50">
      <c r="A132" s="1">
        <v>732.29700000000003</v>
      </c>
      <c r="B132" s="1">
        <v>10.003</v>
      </c>
      <c r="C132" s="1">
        <v>0.1147359</v>
      </c>
      <c r="D132" s="1">
        <v>3.850924E-2</v>
      </c>
      <c r="E132" s="1">
        <v>-4.7439500000000002E-2</v>
      </c>
      <c r="F132" s="1">
        <v>-6.836684E-3</v>
      </c>
      <c r="G132" s="1">
        <v>3274.83</v>
      </c>
      <c r="H132" s="1">
        <v>2869.3879999999999</v>
      </c>
      <c r="I132" s="1">
        <v>2819.0479999999998</v>
      </c>
      <c r="J132" s="1">
        <v>2527.8910000000001</v>
      </c>
      <c r="K132" s="1">
        <v>2825.85</v>
      </c>
      <c r="L132" s="1">
        <v>3062.585</v>
      </c>
      <c r="M132" s="1">
        <v>2726.5309999999999</v>
      </c>
      <c r="N132" s="1">
        <v>2703.4009999999998</v>
      </c>
      <c r="O132" s="1">
        <v>982.31290000000001</v>
      </c>
      <c r="P132" s="1">
        <v>89.795919999999995</v>
      </c>
      <c r="Q132" s="1">
        <v>2979.5920000000001</v>
      </c>
      <c r="R132" s="1">
        <v>2412.2449999999999</v>
      </c>
      <c r="S132" s="1">
        <v>2409.5239999999999</v>
      </c>
      <c r="T132" s="1">
        <v>1863.9459999999999</v>
      </c>
      <c r="U132" s="1">
        <v>1364.626</v>
      </c>
      <c r="V132" s="1">
        <v>1688.4349999999999</v>
      </c>
      <c r="W132" s="1">
        <v>1416.327</v>
      </c>
      <c r="X132" s="1">
        <v>-44580.95</v>
      </c>
      <c r="Y132" s="1">
        <v>1428.5709999999999</v>
      </c>
      <c r="Z132" s="1">
        <v>5206.8029999999999</v>
      </c>
      <c r="AA132" s="1">
        <v>2391.837</v>
      </c>
      <c r="AB132" s="1">
        <v>2477.5509999999999</v>
      </c>
      <c r="AC132" s="1">
        <v>2410.884</v>
      </c>
      <c r="AD132" s="1">
        <v>2499.3200000000002</v>
      </c>
      <c r="AE132" s="1">
        <v>2644.8980000000001</v>
      </c>
      <c r="AF132" s="1">
        <v>2414.9659999999999</v>
      </c>
      <c r="AG132" s="1">
        <v>2293.8780000000002</v>
      </c>
      <c r="AH132" s="1">
        <v>2092.5169999999998</v>
      </c>
      <c r="AI132" s="1">
        <v>1444.8979999999999</v>
      </c>
      <c r="AJ132" s="1">
        <v>1434.0139999999999</v>
      </c>
      <c r="AK132" s="1">
        <v>-44580.95</v>
      </c>
      <c r="AL132" s="1">
        <v>1979.5920000000001</v>
      </c>
      <c r="AM132" s="1">
        <v>1624.49</v>
      </c>
      <c r="AN132" s="1">
        <v>1220.4079999999999</v>
      </c>
      <c r="AO132" s="1">
        <v>1112.925</v>
      </c>
      <c r="AP132" s="1">
        <v>1447.6189999999999</v>
      </c>
      <c r="AQ132" s="1">
        <v>-44580.95</v>
      </c>
      <c r="AR132" s="1">
        <v>1519.7280000000001</v>
      </c>
      <c r="AS132" s="1">
        <v>1297.9590000000001</v>
      </c>
      <c r="AT132" s="1">
        <v>1287.075</v>
      </c>
      <c r="AU132" s="1">
        <v>-44580.95</v>
      </c>
      <c r="AV132" s="1">
        <v>-44580.95</v>
      </c>
      <c r="AW132" s="1">
        <v>-44580.95</v>
      </c>
      <c r="AX132" s="1">
        <v>1751.02</v>
      </c>
    </row>
    <row r="133" spans="1:50">
      <c r="A133" s="1">
        <v>741.56299999999999</v>
      </c>
      <c r="B133" s="1">
        <v>9.9890000000000008</v>
      </c>
      <c r="C133" s="1">
        <v>0.1144105</v>
      </c>
      <c r="D133" s="1">
        <v>3.8045559999999999E-2</v>
      </c>
      <c r="E133" s="1">
        <v>-4.7635120000000003E-2</v>
      </c>
      <c r="F133" s="1">
        <v>-6.7712299999999996E-3</v>
      </c>
      <c r="G133" s="1">
        <v>3276.19</v>
      </c>
      <c r="H133" s="1">
        <v>2870.748</v>
      </c>
      <c r="I133" s="1">
        <v>2821.7689999999998</v>
      </c>
      <c r="J133" s="1">
        <v>2527.8910000000001</v>
      </c>
      <c r="K133" s="1">
        <v>2823.1289999999999</v>
      </c>
      <c r="L133" s="1">
        <v>3065.306</v>
      </c>
      <c r="M133" s="1">
        <v>2726.5309999999999</v>
      </c>
      <c r="N133" s="1">
        <v>2703.4009999999998</v>
      </c>
      <c r="O133" s="1">
        <v>982.31290000000001</v>
      </c>
      <c r="P133" s="1">
        <v>81.632649999999998</v>
      </c>
      <c r="Q133" s="1">
        <v>2978.2310000000002</v>
      </c>
      <c r="R133" s="1">
        <v>2412.2449999999999</v>
      </c>
      <c r="S133" s="1">
        <v>2409.5239999999999</v>
      </c>
      <c r="T133" s="1">
        <v>1865.306</v>
      </c>
      <c r="U133" s="1">
        <v>1364.626</v>
      </c>
      <c r="V133" s="1">
        <v>1688.4349999999999</v>
      </c>
      <c r="W133" s="1">
        <v>1416.327</v>
      </c>
      <c r="X133" s="1">
        <v>-44580.95</v>
      </c>
      <c r="Y133" s="1">
        <v>1429.932</v>
      </c>
      <c r="Z133" s="1">
        <v>5206.8029999999999</v>
      </c>
      <c r="AA133" s="1">
        <v>2393.1970000000001</v>
      </c>
      <c r="AB133" s="1">
        <v>2478.9119999999998</v>
      </c>
      <c r="AC133" s="1">
        <v>2410.884</v>
      </c>
      <c r="AD133" s="1">
        <v>2500.6799999999998</v>
      </c>
      <c r="AE133" s="1">
        <v>2643.5369999999998</v>
      </c>
      <c r="AF133" s="1">
        <v>2414.9659999999999</v>
      </c>
      <c r="AG133" s="1">
        <v>2293.8780000000002</v>
      </c>
      <c r="AH133" s="1">
        <v>2092.5169999999998</v>
      </c>
      <c r="AI133" s="1">
        <v>1444.8979999999999</v>
      </c>
      <c r="AJ133" s="1">
        <v>1436.7349999999999</v>
      </c>
      <c r="AK133" s="1">
        <v>-44580.95</v>
      </c>
      <c r="AL133" s="1">
        <v>1982.3130000000001</v>
      </c>
      <c r="AM133" s="1">
        <v>1624.49</v>
      </c>
      <c r="AN133" s="1">
        <v>1220.4079999999999</v>
      </c>
      <c r="AO133" s="1">
        <v>1112.925</v>
      </c>
      <c r="AP133" s="1">
        <v>1447.6189999999999</v>
      </c>
      <c r="AQ133" s="1">
        <v>-44580.95</v>
      </c>
      <c r="AR133" s="1">
        <v>1517.0070000000001</v>
      </c>
      <c r="AS133" s="1">
        <v>1302.0409999999999</v>
      </c>
      <c r="AT133" s="1">
        <v>1288.4349999999999</v>
      </c>
      <c r="AU133" s="1">
        <v>-44580.95</v>
      </c>
      <c r="AV133" s="1">
        <v>-44580.95</v>
      </c>
      <c r="AW133" s="1">
        <v>-44580.95</v>
      </c>
      <c r="AX133" s="1">
        <v>1753.741</v>
      </c>
    </row>
    <row r="134" spans="1:50">
      <c r="A134" s="1">
        <v>750.82899999999995</v>
      </c>
      <c r="B134" s="1">
        <v>10.003</v>
      </c>
      <c r="C134" s="1">
        <v>0.1147359</v>
      </c>
      <c r="D134" s="1">
        <v>4.0562719999999997E-2</v>
      </c>
      <c r="E134" s="1">
        <v>-4.7113479999999999E-2</v>
      </c>
      <c r="F134" s="1">
        <v>-6.9021380000000004E-3</v>
      </c>
      <c r="G134" s="1">
        <v>3274.83</v>
      </c>
      <c r="H134" s="1">
        <v>2873.4690000000001</v>
      </c>
      <c r="I134" s="1">
        <v>2821.7689999999998</v>
      </c>
      <c r="J134" s="1">
        <v>2531.973</v>
      </c>
      <c r="K134" s="1">
        <v>2823.1289999999999</v>
      </c>
      <c r="L134" s="1">
        <v>3062.585</v>
      </c>
      <c r="M134" s="1">
        <v>2725.17</v>
      </c>
      <c r="N134" s="1">
        <v>2704.7620000000002</v>
      </c>
      <c r="O134" s="1">
        <v>983.67349999999999</v>
      </c>
      <c r="P134" s="1">
        <v>36.734690000000001</v>
      </c>
      <c r="Q134" s="1">
        <v>2978.2310000000002</v>
      </c>
      <c r="R134" s="1">
        <v>2412.2449999999999</v>
      </c>
      <c r="S134" s="1">
        <v>2413.605</v>
      </c>
      <c r="T134" s="1">
        <v>1863.9459999999999</v>
      </c>
      <c r="U134" s="1">
        <v>1364.626</v>
      </c>
      <c r="V134" s="1">
        <v>1689.796</v>
      </c>
      <c r="W134" s="1">
        <v>1417.6869999999999</v>
      </c>
      <c r="X134" s="1">
        <v>-44580.95</v>
      </c>
      <c r="Y134" s="1">
        <v>1429.932</v>
      </c>
      <c r="Z134" s="1">
        <v>5208.1629999999996</v>
      </c>
      <c r="AA134" s="1">
        <v>2391.837</v>
      </c>
      <c r="AB134" s="1">
        <v>2480.2719999999999</v>
      </c>
      <c r="AC134" s="1">
        <v>2412.2449999999999</v>
      </c>
      <c r="AD134" s="1">
        <v>2500.6799999999998</v>
      </c>
      <c r="AE134" s="1">
        <v>2642.1770000000001</v>
      </c>
      <c r="AF134" s="1">
        <v>2417.6869999999999</v>
      </c>
      <c r="AG134" s="1">
        <v>2293.8780000000002</v>
      </c>
      <c r="AH134" s="1">
        <v>2092.5169999999998</v>
      </c>
      <c r="AI134" s="1">
        <v>1444.8979999999999</v>
      </c>
      <c r="AJ134" s="1">
        <v>1438.095</v>
      </c>
      <c r="AK134" s="1">
        <v>-44580.95</v>
      </c>
      <c r="AL134" s="1">
        <v>1982.3130000000001</v>
      </c>
      <c r="AM134" s="1">
        <v>1624.49</v>
      </c>
      <c r="AN134" s="1">
        <v>1221.769</v>
      </c>
      <c r="AO134" s="1">
        <v>1112.925</v>
      </c>
      <c r="AP134" s="1">
        <v>1448.98</v>
      </c>
      <c r="AQ134" s="1">
        <v>-44580.95</v>
      </c>
      <c r="AR134" s="1">
        <v>1517.0070000000001</v>
      </c>
      <c r="AS134" s="1">
        <v>1302.0409999999999</v>
      </c>
      <c r="AT134" s="1">
        <v>1287.075</v>
      </c>
      <c r="AU134" s="1">
        <v>-44580.95</v>
      </c>
      <c r="AV134" s="1">
        <v>-44580.95</v>
      </c>
      <c r="AW134" s="1">
        <v>-44580.95</v>
      </c>
      <c r="AX134" s="1">
        <v>1755.1020000000001</v>
      </c>
    </row>
    <row r="135" spans="1:50">
      <c r="A135" s="1">
        <v>760.09400000000005</v>
      </c>
      <c r="B135" s="1">
        <v>10.003</v>
      </c>
      <c r="C135" s="1">
        <v>0.1147359</v>
      </c>
      <c r="D135" s="1">
        <v>3.7515630000000001E-2</v>
      </c>
      <c r="E135" s="1">
        <v>-4.7374300000000001E-2</v>
      </c>
      <c r="F135" s="1">
        <v>-6.9021380000000004E-3</v>
      </c>
      <c r="G135" s="1">
        <v>3274.83</v>
      </c>
      <c r="H135" s="1">
        <v>2873.4690000000001</v>
      </c>
      <c r="I135" s="1">
        <v>2821.7689999999998</v>
      </c>
      <c r="J135" s="1">
        <v>2527.8910000000001</v>
      </c>
      <c r="K135" s="1">
        <v>2827.2109999999998</v>
      </c>
      <c r="L135" s="1">
        <v>3062.585</v>
      </c>
      <c r="M135" s="1">
        <v>2726.5309999999999</v>
      </c>
      <c r="N135" s="1">
        <v>2706.1219999999998</v>
      </c>
      <c r="O135" s="1">
        <v>985.03399999999999</v>
      </c>
      <c r="P135" s="1">
        <v>55.782310000000003</v>
      </c>
      <c r="Q135" s="1">
        <v>2976.8710000000001</v>
      </c>
      <c r="R135" s="1">
        <v>2412.2449999999999</v>
      </c>
      <c r="S135" s="1">
        <v>2409.5239999999999</v>
      </c>
      <c r="T135" s="1">
        <v>1865.306</v>
      </c>
      <c r="U135" s="1">
        <v>1361.905</v>
      </c>
      <c r="V135" s="1">
        <v>1688.4349999999999</v>
      </c>
      <c r="W135" s="1">
        <v>1416.327</v>
      </c>
      <c r="X135" s="1">
        <v>-44580.95</v>
      </c>
      <c r="Y135" s="1">
        <v>1429.932</v>
      </c>
      <c r="Z135" s="1">
        <v>5206.8029999999999</v>
      </c>
      <c r="AA135" s="1">
        <v>2391.837</v>
      </c>
      <c r="AB135" s="1">
        <v>2480.2719999999999</v>
      </c>
      <c r="AC135" s="1">
        <v>2409.5239999999999</v>
      </c>
      <c r="AD135" s="1">
        <v>2502.0410000000002</v>
      </c>
      <c r="AE135" s="1">
        <v>2643.5369999999998</v>
      </c>
      <c r="AF135" s="1">
        <v>2414.9659999999999</v>
      </c>
      <c r="AG135" s="1">
        <v>2293.8780000000002</v>
      </c>
      <c r="AH135" s="1">
        <v>2092.5169999999998</v>
      </c>
      <c r="AI135" s="1">
        <v>1446.259</v>
      </c>
      <c r="AJ135" s="1">
        <v>1436.7349999999999</v>
      </c>
      <c r="AK135" s="1">
        <v>-44580.95</v>
      </c>
      <c r="AL135" s="1">
        <v>1982.3130000000001</v>
      </c>
      <c r="AM135" s="1">
        <v>1624.49</v>
      </c>
      <c r="AN135" s="1">
        <v>1220.4079999999999</v>
      </c>
      <c r="AO135" s="1">
        <v>1115.646</v>
      </c>
      <c r="AP135" s="1">
        <v>1446.259</v>
      </c>
      <c r="AQ135" s="1">
        <v>-44580.95</v>
      </c>
      <c r="AR135" s="1">
        <v>1517.0070000000001</v>
      </c>
      <c r="AS135" s="1">
        <v>1302.0409999999999</v>
      </c>
      <c r="AT135" s="1">
        <v>1288.4349999999999</v>
      </c>
      <c r="AU135" s="1">
        <v>-44580.95</v>
      </c>
      <c r="AV135" s="1">
        <v>-44580.95</v>
      </c>
      <c r="AW135" s="1">
        <v>-44580.95</v>
      </c>
      <c r="AX135" s="1">
        <v>1752.3810000000001</v>
      </c>
    </row>
    <row r="136" spans="1:50">
      <c r="A136" s="1">
        <v>769.39099999999996</v>
      </c>
      <c r="B136" s="1">
        <v>10.003</v>
      </c>
      <c r="C136" s="1">
        <v>0.114866</v>
      </c>
      <c r="D136" s="1">
        <v>3.7515630000000001E-2</v>
      </c>
      <c r="E136" s="1">
        <v>-4.7113479999999999E-2</v>
      </c>
      <c r="F136" s="1">
        <v>-6.9021380000000004E-3</v>
      </c>
      <c r="G136" s="1">
        <v>3273.4690000000001</v>
      </c>
      <c r="H136" s="1">
        <v>2872.1089999999999</v>
      </c>
      <c r="I136" s="1">
        <v>2821.7689999999998</v>
      </c>
      <c r="J136" s="1">
        <v>2529.252</v>
      </c>
      <c r="K136" s="1">
        <v>2825.85</v>
      </c>
      <c r="L136" s="1">
        <v>3063.9459999999999</v>
      </c>
      <c r="M136" s="1">
        <v>2726.5309999999999</v>
      </c>
      <c r="N136" s="1">
        <v>2704.7620000000002</v>
      </c>
      <c r="O136" s="1">
        <v>983.67349999999999</v>
      </c>
      <c r="P136" s="1">
        <v>70.7483</v>
      </c>
      <c r="Q136" s="1">
        <v>2978.2310000000002</v>
      </c>
      <c r="R136" s="1">
        <v>2414.9659999999999</v>
      </c>
      <c r="S136" s="1">
        <v>2412.2449999999999</v>
      </c>
      <c r="T136" s="1">
        <v>1865.306</v>
      </c>
      <c r="U136" s="1">
        <v>1364.626</v>
      </c>
      <c r="V136" s="1">
        <v>1688.4349999999999</v>
      </c>
      <c r="W136" s="1">
        <v>1416.327</v>
      </c>
      <c r="X136" s="1">
        <v>-44580.95</v>
      </c>
      <c r="Y136" s="1">
        <v>1432.653</v>
      </c>
      <c r="Z136" s="1">
        <v>5210.884</v>
      </c>
      <c r="AA136" s="1">
        <v>2391.837</v>
      </c>
      <c r="AB136" s="1">
        <v>2478.9119999999998</v>
      </c>
      <c r="AC136" s="1">
        <v>2412.2449999999999</v>
      </c>
      <c r="AD136" s="1">
        <v>2503.4009999999998</v>
      </c>
      <c r="AE136" s="1">
        <v>2642.1770000000001</v>
      </c>
      <c r="AF136" s="1">
        <v>2416.3270000000002</v>
      </c>
      <c r="AG136" s="1">
        <v>2296.5990000000002</v>
      </c>
      <c r="AH136" s="1">
        <v>2092.5169999999998</v>
      </c>
      <c r="AI136" s="1">
        <v>1444.8979999999999</v>
      </c>
      <c r="AJ136" s="1">
        <v>1436.7349999999999</v>
      </c>
      <c r="AK136" s="1">
        <v>-44580.95</v>
      </c>
      <c r="AL136" s="1">
        <v>1982.3130000000001</v>
      </c>
      <c r="AM136" s="1">
        <v>1624.49</v>
      </c>
      <c r="AN136" s="1">
        <v>1220.4079999999999</v>
      </c>
      <c r="AO136" s="1">
        <v>1115.646</v>
      </c>
      <c r="AP136" s="1">
        <v>1446.259</v>
      </c>
      <c r="AQ136" s="1">
        <v>-44580.95</v>
      </c>
      <c r="AR136" s="1">
        <v>1518.367</v>
      </c>
      <c r="AS136" s="1">
        <v>1299.32</v>
      </c>
      <c r="AT136" s="1">
        <v>1287.075</v>
      </c>
      <c r="AU136" s="1">
        <v>-44580.95</v>
      </c>
      <c r="AV136" s="1">
        <v>-44580.95</v>
      </c>
      <c r="AW136" s="1">
        <v>-44580.95</v>
      </c>
      <c r="AX136" s="1">
        <v>1751.02</v>
      </c>
    </row>
    <row r="137" spans="1:50">
      <c r="A137" s="1">
        <v>778.65700000000004</v>
      </c>
      <c r="B137" s="1">
        <v>10.003</v>
      </c>
      <c r="C137" s="1">
        <v>0.11499620000000001</v>
      </c>
      <c r="D137" s="1">
        <v>4.0032789999999999E-2</v>
      </c>
      <c r="E137" s="1">
        <v>-4.7309089999999998E-2</v>
      </c>
      <c r="F137" s="1">
        <v>-6.6403210000000002E-3</v>
      </c>
      <c r="G137" s="1">
        <v>3273.4690000000001</v>
      </c>
      <c r="H137" s="1">
        <v>2873.4690000000001</v>
      </c>
      <c r="I137" s="1">
        <v>2821.7689999999998</v>
      </c>
      <c r="J137" s="1">
        <v>2531.973</v>
      </c>
      <c r="K137" s="1">
        <v>2823.1289999999999</v>
      </c>
      <c r="L137" s="1">
        <v>3062.585</v>
      </c>
      <c r="M137" s="1">
        <v>2726.5309999999999</v>
      </c>
      <c r="N137" s="1">
        <v>2707.4830000000002</v>
      </c>
      <c r="O137" s="1">
        <v>983.67349999999999</v>
      </c>
      <c r="P137" s="1">
        <v>35.37415</v>
      </c>
      <c r="Q137" s="1">
        <v>2976.8710000000001</v>
      </c>
      <c r="R137" s="1">
        <v>2416.3270000000002</v>
      </c>
      <c r="S137" s="1">
        <v>2412.2449999999999</v>
      </c>
      <c r="T137" s="1">
        <v>1866.6669999999999</v>
      </c>
      <c r="U137" s="1">
        <v>1363.2650000000001</v>
      </c>
      <c r="V137" s="1">
        <v>1688.4349999999999</v>
      </c>
      <c r="W137" s="1">
        <v>1416.327</v>
      </c>
      <c r="X137" s="1">
        <v>-44580.95</v>
      </c>
      <c r="Y137" s="1">
        <v>1428.5709999999999</v>
      </c>
      <c r="Z137" s="1">
        <v>5206.8029999999999</v>
      </c>
      <c r="AA137" s="1">
        <v>2393.1970000000001</v>
      </c>
      <c r="AB137" s="1">
        <v>2478.9119999999998</v>
      </c>
      <c r="AC137" s="1">
        <v>2413.605</v>
      </c>
      <c r="AD137" s="1">
        <v>2502.0410000000002</v>
      </c>
      <c r="AE137" s="1">
        <v>2640.8159999999998</v>
      </c>
      <c r="AF137" s="1">
        <v>2416.3270000000002</v>
      </c>
      <c r="AG137" s="1">
        <v>2293.8780000000002</v>
      </c>
      <c r="AH137" s="1">
        <v>2095.2379999999998</v>
      </c>
      <c r="AI137" s="1">
        <v>1444.8979999999999</v>
      </c>
      <c r="AJ137" s="1">
        <v>1438.095</v>
      </c>
      <c r="AK137" s="1">
        <v>-44580.95</v>
      </c>
      <c r="AL137" s="1">
        <v>1982.3130000000001</v>
      </c>
      <c r="AM137" s="1">
        <v>1624.49</v>
      </c>
      <c r="AN137" s="1">
        <v>1220.4079999999999</v>
      </c>
      <c r="AO137" s="1">
        <v>1114.2860000000001</v>
      </c>
      <c r="AP137" s="1">
        <v>1448.98</v>
      </c>
      <c r="AQ137" s="1">
        <v>-44580.95</v>
      </c>
      <c r="AR137" s="1">
        <v>1518.367</v>
      </c>
      <c r="AS137" s="1">
        <v>1299.32</v>
      </c>
      <c r="AT137" s="1">
        <v>1287.075</v>
      </c>
      <c r="AU137" s="1">
        <v>-44580.95</v>
      </c>
      <c r="AV137" s="1">
        <v>-44580.95</v>
      </c>
      <c r="AW137" s="1">
        <v>-44580.95</v>
      </c>
      <c r="AX137" s="1">
        <v>1751.02</v>
      </c>
    </row>
    <row r="138" spans="1:50">
      <c r="A138" s="1">
        <v>787.92200000000003</v>
      </c>
      <c r="B138" s="1">
        <v>10.003</v>
      </c>
      <c r="C138" s="1">
        <v>0.1146708</v>
      </c>
      <c r="D138" s="1">
        <v>3.7051939999999998E-2</v>
      </c>
      <c r="E138" s="1">
        <v>-4.7048279999999998E-2</v>
      </c>
      <c r="F138" s="1">
        <v>-6.836684E-3</v>
      </c>
      <c r="G138" s="1">
        <v>3273.4690000000001</v>
      </c>
      <c r="H138" s="1">
        <v>2872.1089999999999</v>
      </c>
      <c r="I138" s="1">
        <v>2820.4079999999999</v>
      </c>
      <c r="J138" s="1">
        <v>2527.8910000000001</v>
      </c>
      <c r="K138" s="1">
        <v>2823.1289999999999</v>
      </c>
      <c r="L138" s="1">
        <v>3062.585</v>
      </c>
      <c r="M138" s="1">
        <v>2727.8910000000001</v>
      </c>
      <c r="N138" s="1">
        <v>2707.4830000000002</v>
      </c>
      <c r="O138" s="1">
        <v>986.39459999999997</v>
      </c>
      <c r="P138" s="1">
        <v>77.551019999999994</v>
      </c>
      <c r="Q138" s="1">
        <v>2978.2310000000002</v>
      </c>
      <c r="R138" s="1">
        <v>2412.2449999999999</v>
      </c>
      <c r="S138" s="1">
        <v>2409.5239999999999</v>
      </c>
      <c r="T138" s="1">
        <v>1863.9459999999999</v>
      </c>
      <c r="U138" s="1">
        <v>1364.626</v>
      </c>
      <c r="V138" s="1">
        <v>1688.4349999999999</v>
      </c>
      <c r="W138" s="1">
        <v>1416.327</v>
      </c>
      <c r="X138" s="1">
        <v>-44580.95</v>
      </c>
      <c r="Y138" s="1">
        <v>1432.653</v>
      </c>
      <c r="Z138" s="1">
        <v>5206.8029999999999</v>
      </c>
      <c r="AA138" s="1">
        <v>2390.4760000000001</v>
      </c>
      <c r="AB138" s="1">
        <v>2478.9119999999998</v>
      </c>
      <c r="AC138" s="1">
        <v>2412.2449999999999</v>
      </c>
      <c r="AD138" s="1">
        <v>2502.0410000000002</v>
      </c>
      <c r="AE138" s="1">
        <v>2643.5369999999998</v>
      </c>
      <c r="AF138" s="1">
        <v>2419.0479999999998</v>
      </c>
      <c r="AG138" s="1">
        <v>2295.2379999999998</v>
      </c>
      <c r="AH138" s="1">
        <v>2095.2379999999998</v>
      </c>
      <c r="AI138" s="1">
        <v>1446.259</v>
      </c>
      <c r="AJ138" s="1">
        <v>1436.7349999999999</v>
      </c>
      <c r="AK138" s="1">
        <v>-44580.95</v>
      </c>
      <c r="AL138" s="1">
        <v>1985.0340000000001</v>
      </c>
      <c r="AM138" s="1">
        <v>1627.211</v>
      </c>
      <c r="AN138" s="1">
        <v>1220.4079999999999</v>
      </c>
      <c r="AO138" s="1">
        <v>1117.0070000000001</v>
      </c>
      <c r="AP138" s="1">
        <v>1444.8979999999999</v>
      </c>
      <c r="AQ138" s="1">
        <v>-44580.95</v>
      </c>
      <c r="AR138" s="1">
        <v>1517.0070000000001</v>
      </c>
      <c r="AS138" s="1">
        <v>1299.32</v>
      </c>
      <c r="AT138" s="1">
        <v>1287.075</v>
      </c>
      <c r="AU138" s="1">
        <v>-44580.95</v>
      </c>
      <c r="AV138" s="1">
        <v>-44580.95</v>
      </c>
      <c r="AW138" s="1">
        <v>-44580.95</v>
      </c>
      <c r="AX138" s="1">
        <v>1753.741</v>
      </c>
    </row>
    <row r="139" spans="1:50">
      <c r="A139" s="1">
        <v>797.18799999999999</v>
      </c>
      <c r="B139" s="1">
        <v>10.003</v>
      </c>
      <c r="C139" s="1">
        <v>0.1147359</v>
      </c>
      <c r="D139" s="1">
        <v>3.7051939999999998E-2</v>
      </c>
      <c r="E139" s="1">
        <v>-4.7439500000000002E-2</v>
      </c>
      <c r="F139" s="1">
        <v>-6.6403210000000002E-3</v>
      </c>
      <c r="G139" s="1">
        <v>3276.19</v>
      </c>
      <c r="H139" s="1">
        <v>2873.4690000000001</v>
      </c>
      <c r="I139" s="1">
        <v>2821.7689999999998</v>
      </c>
      <c r="J139" s="1">
        <v>2527.8910000000001</v>
      </c>
      <c r="K139" s="1">
        <v>2823.1289999999999</v>
      </c>
      <c r="L139" s="1">
        <v>3062.585</v>
      </c>
      <c r="M139" s="1">
        <v>2725.17</v>
      </c>
      <c r="N139" s="1">
        <v>2704.7620000000002</v>
      </c>
      <c r="O139" s="1">
        <v>983.67349999999999</v>
      </c>
      <c r="P139" s="1">
        <v>44.897959999999998</v>
      </c>
      <c r="Q139" s="1">
        <v>2975.51</v>
      </c>
      <c r="R139" s="1">
        <v>2412.2449999999999</v>
      </c>
      <c r="S139" s="1">
        <v>2412.2449999999999</v>
      </c>
      <c r="T139" s="1">
        <v>1866.6669999999999</v>
      </c>
      <c r="U139" s="1">
        <v>1364.626</v>
      </c>
      <c r="V139" s="1">
        <v>1688.4349999999999</v>
      </c>
      <c r="W139" s="1">
        <v>1416.327</v>
      </c>
      <c r="X139" s="1">
        <v>-44580.95</v>
      </c>
      <c r="Y139" s="1">
        <v>1428.5709999999999</v>
      </c>
      <c r="Z139" s="1">
        <v>5208.1629999999996</v>
      </c>
      <c r="AA139" s="1">
        <v>2391.837</v>
      </c>
      <c r="AB139" s="1">
        <v>2481.6329999999998</v>
      </c>
      <c r="AC139" s="1">
        <v>2412.2449999999999</v>
      </c>
      <c r="AD139" s="1">
        <v>2503.4009999999998</v>
      </c>
      <c r="AE139" s="1">
        <v>2642.1770000000001</v>
      </c>
      <c r="AF139" s="1">
        <v>2417.6869999999999</v>
      </c>
      <c r="AG139" s="1">
        <v>2297.9589999999998</v>
      </c>
      <c r="AH139" s="1">
        <v>2095.2379999999998</v>
      </c>
      <c r="AI139" s="1">
        <v>1443.537</v>
      </c>
      <c r="AJ139" s="1">
        <v>1436.7349999999999</v>
      </c>
      <c r="AK139" s="1">
        <v>-44580.95</v>
      </c>
      <c r="AL139" s="1">
        <v>1985.0340000000001</v>
      </c>
      <c r="AM139" s="1">
        <v>1624.49</v>
      </c>
      <c r="AN139" s="1">
        <v>1223.1289999999999</v>
      </c>
      <c r="AO139" s="1">
        <v>1115.646</v>
      </c>
      <c r="AP139" s="1">
        <v>1444.8979999999999</v>
      </c>
      <c r="AQ139" s="1">
        <v>-44580.95</v>
      </c>
      <c r="AR139" s="1">
        <v>1517.0070000000001</v>
      </c>
      <c r="AS139" s="1">
        <v>1300.68</v>
      </c>
      <c r="AT139" s="1">
        <v>1287.075</v>
      </c>
      <c r="AU139" s="1">
        <v>-44580.95</v>
      </c>
      <c r="AV139" s="1">
        <v>-44580.95</v>
      </c>
      <c r="AW139" s="1">
        <v>-44580.95</v>
      </c>
      <c r="AX139" s="1">
        <v>1755.1020000000001</v>
      </c>
    </row>
    <row r="140" spans="1:50">
      <c r="A140" s="1">
        <v>806.45399999999995</v>
      </c>
      <c r="B140" s="1">
        <v>13.083</v>
      </c>
      <c r="C140" s="1">
        <v>0.14336940000000001</v>
      </c>
      <c r="D140" s="1">
        <v>4.0032789999999999E-2</v>
      </c>
      <c r="E140" s="1">
        <v>-4.6591840000000002E-2</v>
      </c>
      <c r="F140" s="1">
        <v>-8.8657619999999993E-3</v>
      </c>
      <c r="G140" s="1">
        <v>3363.2649999999999</v>
      </c>
      <c r="H140" s="1">
        <v>2964.6260000000002</v>
      </c>
      <c r="I140" s="1">
        <v>2848.98</v>
      </c>
      <c r="J140" s="1">
        <v>2559.1840000000002</v>
      </c>
      <c r="K140" s="1">
        <v>2824.49</v>
      </c>
      <c r="L140" s="1">
        <v>3068.027</v>
      </c>
      <c r="M140" s="1">
        <v>2723.81</v>
      </c>
      <c r="N140" s="1">
        <v>2703.4009999999998</v>
      </c>
      <c r="O140" s="1">
        <v>1002.721</v>
      </c>
      <c r="P140" s="1">
        <v>34.01361</v>
      </c>
      <c r="Q140" s="1">
        <v>2991.837</v>
      </c>
      <c r="R140" s="1">
        <v>2431.2930000000001</v>
      </c>
      <c r="S140" s="1">
        <v>2435.3739999999998</v>
      </c>
      <c r="T140" s="1">
        <v>1877.5509999999999</v>
      </c>
      <c r="U140" s="1">
        <v>1365.9860000000001</v>
      </c>
      <c r="V140" s="1">
        <v>1702.0409999999999</v>
      </c>
      <c r="W140" s="1">
        <v>1434.0139999999999</v>
      </c>
      <c r="X140" s="1">
        <v>-44580.95</v>
      </c>
      <c r="Y140" s="1">
        <v>1442.1769999999999</v>
      </c>
      <c r="Z140" s="1">
        <v>5219.0479999999998</v>
      </c>
      <c r="AA140" s="1">
        <v>2389.116</v>
      </c>
      <c r="AB140" s="1">
        <v>2489.7959999999998</v>
      </c>
      <c r="AC140" s="1">
        <v>2417.6869999999999</v>
      </c>
      <c r="AD140" s="1">
        <v>2502.0410000000002</v>
      </c>
      <c r="AE140" s="1">
        <v>2648.98</v>
      </c>
      <c r="AF140" s="1">
        <v>2416.3270000000002</v>
      </c>
      <c r="AG140" s="1">
        <v>2293.8780000000002</v>
      </c>
      <c r="AH140" s="1">
        <v>2091.1559999999999</v>
      </c>
      <c r="AI140" s="1">
        <v>1436.7349999999999</v>
      </c>
      <c r="AJ140" s="1">
        <v>1431.2929999999999</v>
      </c>
      <c r="AK140" s="1">
        <v>-44580.95</v>
      </c>
      <c r="AL140" s="1">
        <v>1985.0340000000001</v>
      </c>
      <c r="AM140" s="1">
        <v>1621.769</v>
      </c>
      <c r="AN140" s="1">
        <v>1225.8499999999999</v>
      </c>
      <c r="AO140" s="1">
        <v>1104.7619999999999</v>
      </c>
      <c r="AP140" s="1">
        <v>1432.653</v>
      </c>
      <c r="AQ140" s="1">
        <v>-44580.95</v>
      </c>
      <c r="AR140" s="1">
        <v>1499.32</v>
      </c>
      <c r="AS140" s="1">
        <v>1303.4010000000001</v>
      </c>
      <c r="AT140" s="1">
        <v>1269.3879999999999</v>
      </c>
      <c r="AU140" s="1">
        <v>-44580.95</v>
      </c>
      <c r="AV140" s="1">
        <v>-44580.95</v>
      </c>
      <c r="AW140" s="1">
        <v>-44580.95</v>
      </c>
      <c r="AX140" s="1">
        <v>1737.415</v>
      </c>
    </row>
    <row r="141" spans="1:50">
      <c r="A141" s="1">
        <v>815.71900000000005</v>
      </c>
      <c r="B141" s="1">
        <v>14.189</v>
      </c>
      <c r="C141" s="1">
        <v>0.15371650000000001</v>
      </c>
      <c r="D141" s="1">
        <v>4.0032789999999999E-2</v>
      </c>
      <c r="E141" s="1">
        <v>-4.6591840000000002E-2</v>
      </c>
      <c r="F141" s="1">
        <v>-9.8475739999999996E-3</v>
      </c>
      <c r="G141" s="1">
        <v>3395.9180000000001</v>
      </c>
      <c r="H141" s="1">
        <v>2994.558</v>
      </c>
      <c r="I141" s="1">
        <v>2863.9459999999999</v>
      </c>
      <c r="J141" s="1">
        <v>2568.7069999999999</v>
      </c>
      <c r="K141" s="1">
        <v>2825.85</v>
      </c>
      <c r="L141" s="1">
        <v>3066.6669999999999</v>
      </c>
      <c r="M141" s="1">
        <v>2723.81</v>
      </c>
      <c r="N141" s="1">
        <v>2703.4009999999998</v>
      </c>
      <c r="O141" s="1">
        <v>1006.803</v>
      </c>
      <c r="P141" s="1">
        <v>16.326530000000002</v>
      </c>
      <c r="Q141" s="1">
        <v>2998.6390000000001</v>
      </c>
      <c r="R141" s="1">
        <v>2435.3739999999998</v>
      </c>
      <c r="S141" s="1">
        <v>2443.5369999999998</v>
      </c>
      <c r="T141" s="1">
        <v>1881.633</v>
      </c>
      <c r="U141" s="1">
        <v>1367.347</v>
      </c>
      <c r="V141" s="1">
        <v>1708.8440000000001</v>
      </c>
      <c r="W141" s="1">
        <v>1439.4559999999999</v>
      </c>
      <c r="X141" s="1">
        <v>-44580.95</v>
      </c>
      <c r="Y141" s="1">
        <v>1444.8979999999999</v>
      </c>
      <c r="Z141" s="1">
        <v>5220.4080000000004</v>
      </c>
      <c r="AA141" s="1">
        <v>2389.116</v>
      </c>
      <c r="AB141" s="1">
        <v>2489.7959999999998</v>
      </c>
      <c r="AC141" s="1">
        <v>2420.4079999999999</v>
      </c>
      <c r="AD141" s="1">
        <v>2506.1219999999998</v>
      </c>
      <c r="AE141" s="1">
        <v>2648.98</v>
      </c>
      <c r="AF141" s="1">
        <v>2419.0479999999998</v>
      </c>
      <c r="AG141" s="1">
        <v>2293.8780000000002</v>
      </c>
      <c r="AH141" s="1">
        <v>2089.7959999999998</v>
      </c>
      <c r="AI141" s="1">
        <v>1435.374</v>
      </c>
      <c r="AJ141" s="1">
        <v>1428.5709999999999</v>
      </c>
      <c r="AK141" s="1">
        <v>-44580.95</v>
      </c>
      <c r="AL141" s="1">
        <v>1993.1969999999999</v>
      </c>
      <c r="AM141" s="1">
        <v>1621.769</v>
      </c>
      <c r="AN141" s="1">
        <v>1227.211</v>
      </c>
      <c r="AO141" s="1">
        <v>1102.0409999999999</v>
      </c>
      <c r="AP141" s="1">
        <v>1428.5709999999999</v>
      </c>
      <c r="AQ141" s="1">
        <v>-44580.95</v>
      </c>
      <c r="AR141" s="1">
        <v>1496.5989999999999</v>
      </c>
      <c r="AS141" s="1">
        <v>1307.4829999999999</v>
      </c>
      <c r="AT141" s="1">
        <v>1263.9459999999999</v>
      </c>
      <c r="AU141" s="1">
        <v>-44580.95</v>
      </c>
      <c r="AV141" s="1">
        <v>-44580.95</v>
      </c>
      <c r="AW141" s="1">
        <v>-44580.95</v>
      </c>
      <c r="AX141" s="1">
        <v>1736.0540000000001</v>
      </c>
    </row>
    <row r="142" spans="1:50">
      <c r="A142" s="1">
        <v>824.98500000000001</v>
      </c>
      <c r="B142" s="1">
        <v>14.875</v>
      </c>
      <c r="C142" s="1">
        <v>0.16028919999999999</v>
      </c>
      <c r="D142" s="1">
        <v>4.0032789999999999E-2</v>
      </c>
      <c r="E142" s="1">
        <v>-4.607021E-2</v>
      </c>
      <c r="F142" s="1">
        <v>-1.0305750000000001E-2</v>
      </c>
      <c r="G142" s="1">
        <v>3412.2449999999999</v>
      </c>
      <c r="H142" s="1">
        <v>3016.3270000000002</v>
      </c>
      <c r="I142" s="1">
        <v>2869.3879999999999</v>
      </c>
      <c r="J142" s="1">
        <v>2576.8710000000001</v>
      </c>
      <c r="K142" s="1">
        <v>2828.5709999999999</v>
      </c>
      <c r="L142" s="1">
        <v>3068.027</v>
      </c>
      <c r="M142" s="1">
        <v>2723.81</v>
      </c>
      <c r="N142" s="1">
        <v>2703.4009999999998</v>
      </c>
      <c r="O142" s="1">
        <v>1012.245</v>
      </c>
      <c r="P142" s="1">
        <v>-12.244899999999999</v>
      </c>
      <c r="Q142" s="1">
        <v>3000</v>
      </c>
      <c r="R142" s="1">
        <v>2440.8159999999998</v>
      </c>
      <c r="S142" s="1">
        <v>2447.6190000000001</v>
      </c>
      <c r="T142" s="1">
        <v>1885.7139999999999</v>
      </c>
      <c r="U142" s="1">
        <v>1368.7070000000001</v>
      </c>
      <c r="V142" s="1">
        <v>1710.204</v>
      </c>
      <c r="W142" s="1">
        <v>1442.1769999999999</v>
      </c>
      <c r="X142" s="1">
        <v>-44580.95</v>
      </c>
      <c r="Y142" s="1">
        <v>1447.6189999999999</v>
      </c>
      <c r="Z142" s="1">
        <v>5224.49</v>
      </c>
      <c r="AA142" s="1">
        <v>2389.116</v>
      </c>
      <c r="AB142" s="1">
        <v>2491.1559999999999</v>
      </c>
      <c r="AC142" s="1">
        <v>2420.4079999999999</v>
      </c>
      <c r="AD142" s="1">
        <v>2504.7620000000002</v>
      </c>
      <c r="AE142" s="1">
        <v>2648.98</v>
      </c>
      <c r="AF142" s="1">
        <v>2417.6869999999999</v>
      </c>
      <c r="AG142" s="1">
        <v>2293.8780000000002</v>
      </c>
      <c r="AH142" s="1">
        <v>2088.4349999999999</v>
      </c>
      <c r="AI142" s="1">
        <v>1436.7349999999999</v>
      </c>
      <c r="AJ142" s="1">
        <v>1428.5709999999999</v>
      </c>
      <c r="AK142" s="1">
        <v>-44580.95</v>
      </c>
      <c r="AL142" s="1">
        <v>1990.4760000000001</v>
      </c>
      <c r="AM142" s="1">
        <v>1621.769</v>
      </c>
      <c r="AN142" s="1">
        <v>1229.932</v>
      </c>
      <c r="AO142" s="1">
        <v>1099.32</v>
      </c>
      <c r="AP142" s="1">
        <v>1428.5709999999999</v>
      </c>
      <c r="AQ142" s="1">
        <v>-44580.95</v>
      </c>
      <c r="AR142" s="1">
        <v>1493.8779999999999</v>
      </c>
      <c r="AS142" s="1">
        <v>1307.4829999999999</v>
      </c>
      <c r="AT142" s="1">
        <v>1262.585</v>
      </c>
      <c r="AU142" s="1">
        <v>-44580.95</v>
      </c>
      <c r="AV142" s="1">
        <v>-44580.95</v>
      </c>
      <c r="AW142" s="1">
        <v>-44580.95</v>
      </c>
      <c r="AX142" s="1">
        <v>1733.3330000000001</v>
      </c>
    </row>
    <row r="143" spans="1:50">
      <c r="A143" s="1">
        <v>834.25</v>
      </c>
      <c r="B143" s="1">
        <v>15.000999999999999</v>
      </c>
      <c r="C143" s="1">
        <v>0.16165579999999999</v>
      </c>
      <c r="D143" s="1">
        <v>4.0032789999999999E-2</v>
      </c>
      <c r="E143" s="1">
        <v>-4.607021E-2</v>
      </c>
      <c r="F143" s="1">
        <v>-1.063302E-2</v>
      </c>
      <c r="G143" s="1">
        <v>3419.0479999999998</v>
      </c>
      <c r="H143" s="1">
        <v>3017.6869999999999</v>
      </c>
      <c r="I143" s="1">
        <v>2869.3879999999999</v>
      </c>
      <c r="J143" s="1">
        <v>2576.8710000000001</v>
      </c>
      <c r="K143" s="1">
        <v>2825.85</v>
      </c>
      <c r="L143" s="1">
        <v>3068.027</v>
      </c>
      <c r="M143" s="1">
        <v>2723.81</v>
      </c>
      <c r="N143" s="1">
        <v>2703.4009999999998</v>
      </c>
      <c r="O143" s="1">
        <v>1009.524</v>
      </c>
      <c r="P143" s="1">
        <v>-1.360544</v>
      </c>
      <c r="Q143" s="1">
        <v>3001.3609999999999</v>
      </c>
      <c r="R143" s="1">
        <v>2439.4560000000001</v>
      </c>
      <c r="S143" s="1">
        <v>2447.6190000000001</v>
      </c>
      <c r="T143" s="1">
        <v>1884.354</v>
      </c>
      <c r="U143" s="1">
        <v>1367.347</v>
      </c>
      <c r="V143" s="1">
        <v>1710.204</v>
      </c>
      <c r="W143" s="1">
        <v>1442.1769999999999</v>
      </c>
      <c r="X143" s="1">
        <v>-44580.95</v>
      </c>
      <c r="Y143" s="1">
        <v>1444.8979999999999</v>
      </c>
      <c r="Z143" s="1">
        <v>5221.7690000000002</v>
      </c>
      <c r="AA143" s="1">
        <v>2389.116</v>
      </c>
      <c r="AB143" s="1">
        <v>2489.7959999999998</v>
      </c>
      <c r="AC143" s="1">
        <v>2420.4079999999999</v>
      </c>
      <c r="AD143" s="1">
        <v>2503.4009999999998</v>
      </c>
      <c r="AE143" s="1">
        <v>2647.6190000000001</v>
      </c>
      <c r="AF143" s="1">
        <v>2416.3270000000002</v>
      </c>
      <c r="AG143" s="1">
        <v>2292.5169999999998</v>
      </c>
      <c r="AH143" s="1">
        <v>2085.7139999999999</v>
      </c>
      <c r="AI143" s="1">
        <v>1435.374</v>
      </c>
      <c r="AJ143" s="1">
        <v>1427.211</v>
      </c>
      <c r="AK143" s="1">
        <v>-44580.95</v>
      </c>
      <c r="AL143" s="1">
        <v>1990.4760000000001</v>
      </c>
      <c r="AM143" s="1">
        <v>1621.769</v>
      </c>
      <c r="AN143" s="1">
        <v>1228.5709999999999</v>
      </c>
      <c r="AO143" s="1">
        <v>1100.68</v>
      </c>
      <c r="AP143" s="1">
        <v>1427.211</v>
      </c>
      <c r="AQ143" s="1">
        <v>-44580.95</v>
      </c>
      <c r="AR143" s="1">
        <v>1491.1559999999999</v>
      </c>
      <c r="AS143" s="1">
        <v>1306.1220000000001</v>
      </c>
      <c r="AT143" s="1">
        <v>1262.585</v>
      </c>
      <c r="AU143" s="1">
        <v>-44580.95</v>
      </c>
      <c r="AV143" s="1">
        <v>-44580.95</v>
      </c>
      <c r="AW143" s="1">
        <v>-44580.95</v>
      </c>
      <c r="AX143" s="1">
        <v>1733.3330000000001</v>
      </c>
    </row>
    <row r="144" spans="1:50">
      <c r="A144" s="1">
        <v>843.51599999999996</v>
      </c>
      <c r="B144" s="1">
        <v>14.973000000000001</v>
      </c>
      <c r="C144" s="1">
        <v>0.16152559999999999</v>
      </c>
      <c r="D144" s="1">
        <v>4.0032789999999999E-2</v>
      </c>
      <c r="E144" s="1">
        <v>-4.6135410000000002E-2</v>
      </c>
      <c r="F144" s="1">
        <v>-1.037121E-2</v>
      </c>
      <c r="G144" s="1">
        <v>3414.9659999999999</v>
      </c>
      <c r="H144" s="1">
        <v>3017.6869999999999</v>
      </c>
      <c r="I144" s="1">
        <v>2868.027</v>
      </c>
      <c r="J144" s="1">
        <v>2576.8710000000001</v>
      </c>
      <c r="K144" s="1">
        <v>2827.2109999999998</v>
      </c>
      <c r="L144" s="1">
        <v>3069.3879999999999</v>
      </c>
      <c r="M144" s="1">
        <v>2723.81</v>
      </c>
      <c r="N144" s="1">
        <v>2702.0410000000002</v>
      </c>
      <c r="O144" s="1">
        <v>1010.884</v>
      </c>
      <c r="P144" s="1">
        <v>12.244899999999999</v>
      </c>
      <c r="Q144" s="1">
        <v>3001.3609999999999</v>
      </c>
      <c r="R144" s="1">
        <v>2440.8159999999998</v>
      </c>
      <c r="S144" s="1">
        <v>2447.6190000000001</v>
      </c>
      <c r="T144" s="1">
        <v>1885.7139999999999</v>
      </c>
      <c r="U144" s="1">
        <v>1364.626</v>
      </c>
      <c r="V144" s="1">
        <v>1710.204</v>
      </c>
      <c r="W144" s="1">
        <v>1442.1769999999999</v>
      </c>
      <c r="X144" s="1">
        <v>-44580.95</v>
      </c>
      <c r="Y144" s="1">
        <v>1444.8979999999999</v>
      </c>
      <c r="Z144" s="1">
        <v>5221.7690000000002</v>
      </c>
      <c r="AA144" s="1">
        <v>2389.116</v>
      </c>
      <c r="AB144" s="1">
        <v>2489.7959999999998</v>
      </c>
      <c r="AC144" s="1">
        <v>2420.4079999999999</v>
      </c>
      <c r="AD144" s="1">
        <v>2504.7620000000002</v>
      </c>
      <c r="AE144" s="1">
        <v>2648.98</v>
      </c>
      <c r="AF144" s="1">
        <v>2417.6869999999999</v>
      </c>
      <c r="AG144" s="1">
        <v>2293.8780000000002</v>
      </c>
      <c r="AH144" s="1">
        <v>2088.4349999999999</v>
      </c>
      <c r="AI144" s="1">
        <v>1435.374</v>
      </c>
      <c r="AJ144" s="1">
        <v>1428.5709999999999</v>
      </c>
      <c r="AK144" s="1">
        <v>-44580.95</v>
      </c>
      <c r="AL144" s="1">
        <v>1989.116</v>
      </c>
      <c r="AM144" s="1">
        <v>1621.769</v>
      </c>
      <c r="AN144" s="1">
        <v>1225.8499999999999</v>
      </c>
      <c r="AO144" s="1">
        <v>1097.9590000000001</v>
      </c>
      <c r="AP144" s="1">
        <v>1428.5709999999999</v>
      </c>
      <c r="AQ144" s="1">
        <v>-44580.95</v>
      </c>
      <c r="AR144" s="1">
        <v>1492.5170000000001</v>
      </c>
      <c r="AS144" s="1">
        <v>1306.1220000000001</v>
      </c>
      <c r="AT144" s="1">
        <v>1263.9459999999999</v>
      </c>
      <c r="AU144" s="1">
        <v>-44580.95</v>
      </c>
      <c r="AV144" s="1">
        <v>-44580.95</v>
      </c>
      <c r="AW144" s="1">
        <v>-44580.95</v>
      </c>
      <c r="AX144" s="1">
        <v>1733.3330000000001</v>
      </c>
    </row>
    <row r="145" spans="1:50">
      <c r="A145" s="1">
        <v>852.78200000000004</v>
      </c>
      <c r="B145" s="1">
        <v>14.959</v>
      </c>
      <c r="C145" s="1">
        <v>0.16152559999999999</v>
      </c>
      <c r="D145" s="1">
        <v>4.0430239999999999E-2</v>
      </c>
      <c r="E145" s="1">
        <v>-4.607021E-2</v>
      </c>
      <c r="F145" s="1">
        <v>-1.063302E-2</v>
      </c>
      <c r="G145" s="1">
        <v>3414.9659999999999</v>
      </c>
      <c r="H145" s="1">
        <v>3019.0479999999998</v>
      </c>
      <c r="I145" s="1">
        <v>2869.3879999999999</v>
      </c>
      <c r="J145" s="1">
        <v>2578.2310000000002</v>
      </c>
      <c r="K145" s="1">
        <v>2825.85</v>
      </c>
      <c r="L145" s="1">
        <v>3066.6669999999999</v>
      </c>
      <c r="M145" s="1">
        <v>2725.17</v>
      </c>
      <c r="N145" s="1">
        <v>2703.4009999999998</v>
      </c>
      <c r="O145" s="1">
        <v>1010.884</v>
      </c>
      <c r="P145" s="1">
        <v>0</v>
      </c>
      <c r="Q145" s="1">
        <v>3001.3609999999999</v>
      </c>
      <c r="R145" s="1">
        <v>2439.4560000000001</v>
      </c>
      <c r="S145" s="1">
        <v>2447.6190000000001</v>
      </c>
      <c r="T145" s="1">
        <v>1887.075</v>
      </c>
      <c r="U145" s="1">
        <v>1368.7070000000001</v>
      </c>
      <c r="V145" s="1">
        <v>1710.204</v>
      </c>
      <c r="W145" s="1">
        <v>1439.4559999999999</v>
      </c>
      <c r="X145" s="1">
        <v>-44580.95</v>
      </c>
      <c r="Y145" s="1">
        <v>1448.98</v>
      </c>
      <c r="Z145" s="1">
        <v>5221.7690000000002</v>
      </c>
      <c r="AA145" s="1">
        <v>2389.116</v>
      </c>
      <c r="AB145" s="1">
        <v>2491.1559999999999</v>
      </c>
      <c r="AC145" s="1">
        <v>2421.7689999999998</v>
      </c>
      <c r="AD145" s="1">
        <v>2504.7620000000002</v>
      </c>
      <c r="AE145" s="1">
        <v>2650.34</v>
      </c>
      <c r="AF145" s="1">
        <v>2414.9659999999999</v>
      </c>
      <c r="AG145" s="1">
        <v>2293.8780000000002</v>
      </c>
      <c r="AH145" s="1">
        <v>2088.4349999999999</v>
      </c>
      <c r="AI145" s="1">
        <v>1434.0139999999999</v>
      </c>
      <c r="AJ145" s="1">
        <v>1428.5709999999999</v>
      </c>
      <c r="AK145" s="1">
        <v>-44580.95</v>
      </c>
      <c r="AL145" s="1">
        <v>1987.7550000000001</v>
      </c>
      <c r="AM145" s="1">
        <v>1621.769</v>
      </c>
      <c r="AN145" s="1">
        <v>1229.932</v>
      </c>
      <c r="AO145" s="1">
        <v>1099.32</v>
      </c>
      <c r="AP145" s="1">
        <v>1427.211</v>
      </c>
      <c r="AQ145" s="1">
        <v>-44580.95</v>
      </c>
      <c r="AR145" s="1">
        <v>1491.1559999999999</v>
      </c>
      <c r="AS145" s="1">
        <v>1306.1220000000001</v>
      </c>
      <c r="AT145" s="1">
        <v>1263.9459999999999</v>
      </c>
      <c r="AU145" s="1">
        <v>-44580.95</v>
      </c>
      <c r="AV145" s="1">
        <v>-44580.95</v>
      </c>
      <c r="AW145" s="1">
        <v>-44580.95</v>
      </c>
      <c r="AX145" s="1">
        <v>1736.0540000000001</v>
      </c>
    </row>
    <row r="146" spans="1:50">
      <c r="A146" s="1">
        <v>862.04700000000003</v>
      </c>
      <c r="B146" s="1">
        <v>14.987</v>
      </c>
      <c r="C146" s="1">
        <v>0.16152559999999999</v>
      </c>
      <c r="D146" s="1">
        <v>3.7780590000000003E-2</v>
      </c>
      <c r="E146" s="1">
        <v>-4.5809389999999998E-2</v>
      </c>
      <c r="F146" s="1">
        <v>-1.037121E-2</v>
      </c>
      <c r="G146" s="1">
        <v>3416.3270000000002</v>
      </c>
      <c r="H146" s="1">
        <v>3019.0479999999998</v>
      </c>
      <c r="I146" s="1">
        <v>2869.3879999999999</v>
      </c>
      <c r="J146" s="1">
        <v>2576.8710000000001</v>
      </c>
      <c r="K146" s="1">
        <v>2825.85</v>
      </c>
      <c r="L146" s="1">
        <v>3069.3879999999999</v>
      </c>
      <c r="M146" s="1">
        <v>2723.81</v>
      </c>
      <c r="N146" s="1">
        <v>2700.68</v>
      </c>
      <c r="O146" s="1">
        <v>1009.524</v>
      </c>
      <c r="P146" s="1">
        <v>77.551019999999994</v>
      </c>
      <c r="Q146" s="1">
        <v>3001.3609999999999</v>
      </c>
      <c r="R146" s="1">
        <v>2439.4560000000001</v>
      </c>
      <c r="S146" s="1">
        <v>2450.34</v>
      </c>
      <c r="T146" s="1">
        <v>1887.075</v>
      </c>
      <c r="U146" s="1">
        <v>1367.347</v>
      </c>
      <c r="V146" s="1">
        <v>1711.5650000000001</v>
      </c>
      <c r="W146" s="1">
        <v>1443.537</v>
      </c>
      <c r="X146" s="1">
        <v>-44580.95</v>
      </c>
      <c r="Y146" s="1">
        <v>1447.6189999999999</v>
      </c>
      <c r="Z146" s="1">
        <v>5224.49</v>
      </c>
      <c r="AA146" s="1">
        <v>2389.116</v>
      </c>
      <c r="AB146" s="1">
        <v>2491.1559999999999</v>
      </c>
      <c r="AC146" s="1">
        <v>2421.7689999999998</v>
      </c>
      <c r="AD146" s="1">
        <v>2506.1219999999998</v>
      </c>
      <c r="AE146" s="1">
        <v>2650.34</v>
      </c>
      <c r="AF146" s="1">
        <v>2417.6869999999999</v>
      </c>
      <c r="AG146" s="1">
        <v>2295.2379999999998</v>
      </c>
      <c r="AH146" s="1">
        <v>2088.4349999999999</v>
      </c>
      <c r="AI146" s="1">
        <v>1432.653</v>
      </c>
      <c r="AJ146" s="1">
        <v>1428.5709999999999</v>
      </c>
      <c r="AK146" s="1">
        <v>-44580.95</v>
      </c>
      <c r="AL146" s="1">
        <v>1990.4760000000001</v>
      </c>
      <c r="AM146" s="1">
        <v>1621.769</v>
      </c>
      <c r="AN146" s="1">
        <v>1229.932</v>
      </c>
      <c r="AO146" s="1">
        <v>1099.32</v>
      </c>
      <c r="AP146" s="1">
        <v>1427.211</v>
      </c>
      <c r="AQ146" s="1">
        <v>-44580.95</v>
      </c>
      <c r="AR146" s="1">
        <v>1491.1559999999999</v>
      </c>
      <c r="AS146" s="1">
        <v>1307.4829999999999</v>
      </c>
      <c r="AT146" s="1">
        <v>1262.585</v>
      </c>
      <c r="AU146" s="1">
        <v>-44580.95</v>
      </c>
      <c r="AV146" s="1">
        <v>-44580.95</v>
      </c>
      <c r="AW146" s="1">
        <v>-44580.95</v>
      </c>
      <c r="AX146" s="1">
        <v>1734.694</v>
      </c>
    </row>
    <row r="147" spans="1:50">
      <c r="A147" s="1">
        <v>871.31299999999999</v>
      </c>
      <c r="B147" s="1">
        <v>14.973000000000001</v>
      </c>
      <c r="C147" s="1">
        <v>0.1615907</v>
      </c>
      <c r="D147" s="1">
        <v>3.7515630000000001E-2</v>
      </c>
      <c r="E147" s="1">
        <v>-4.6004999999999997E-2</v>
      </c>
      <c r="F147" s="1">
        <v>-1.037121E-2</v>
      </c>
      <c r="G147" s="1">
        <v>3417.6869999999999</v>
      </c>
      <c r="H147" s="1">
        <v>3017.6869999999999</v>
      </c>
      <c r="I147" s="1">
        <v>2869.3879999999999</v>
      </c>
      <c r="J147" s="1">
        <v>2576.8710000000001</v>
      </c>
      <c r="K147" s="1">
        <v>2825.85</v>
      </c>
      <c r="L147" s="1">
        <v>3068.027</v>
      </c>
      <c r="M147" s="1">
        <v>2723.81</v>
      </c>
      <c r="N147" s="1">
        <v>2703.4009999999998</v>
      </c>
      <c r="O147" s="1">
        <v>1009.524</v>
      </c>
      <c r="P147" s="1">
        <v>65.306120000000007</v>
      </c>
      <c r="Q147" s="1">
        <v>3002.721</v>
      </c>
      <c r="R147" s="1">
        <v>2440.8159999999998</v>
      </c>
      <c r="S147" s="1">
        <v>2450.34</v>
      </c>
      <c r="T147" s="1">
        <v>1885.7139999999999</v>
      </c>
      <c r="U147" s="1">
        <v>1367.347</v>
      </c>
      <c r="V147" s="1">
        <v>1710.204</v>
      </c>
      <c r="W147" s="1">
        <v>1442.1769999999999</v>
      </c>
      <c r="X147" s="1">
        <v>-44580.95</v>
      </c>
      <c r="Y147" s="1">
        <v>1447.6189999999999</v>
      </c>
      <c r="Z147" s="1">
        <v>5224.49</v>
      </c>
      <c r="AA147" s="1">
        <v>2391.837</v>
      </c>
      <c r="AB147" s="1">
        <v>2491.1559999999999</v>
      </c>
      <c r="AC147" s="1">
        <v>2420.4079999999999</v>
      </c>
      <c r="AD147" s="1">
        <v>2504.7620000000002</v>
      </c>
      <c r="AE147" s="1">
        <v>2648.98</v>
      </c>
      <c r="AF147" s="1">
        <v>2417.6869999999999</v>
      </c>
      <c r="AG147" s="1">
        <v>2295.2379999999998</v>
      </c>
      <c r="AH147" s="1">
        <v>2088.4349999999999</v>
      </c>
      <c r="AI147" s="1">
        <v>1432.653</v>
      </c>
      <c r="AJ147" s="1">
        <v>1427.211</v>
      </c>
      <c r="AK147" s="1">
        <v>-44580.95</v>
      </c>
      <c r="AL147" s="1">
        <v>1989.116</v>
      </c>
      <c r="AM147" s="1">
        <v>1621.769</v>
      </c>
      <c r="AN147" s="1">
        <v>1225.8499999999999</v>
      </c>
      <c r="AO147" s="1">
        <v>1099.32</v>
      </c>
      <c r="AP147" s="1">
        <v>1427.211</v>
      </c>
      <c r="AQ147" s="1">
        <v>-44580.95</v>
      </c>
      <c r="AR147" s="1">
        <v>1491.1559999999999</v>
      </c>
      <c r="AS147" s="1">
        <v>1306.1220000000001</v>
      </c>
      <c r="AT147" s="1">
        <v>1262.585</v>
      </c>
      <c r="AU147" s="1">
        <v>-44580.95</v>
      </c>
      <c r="AV147" s="1">
        <v>-44580.95</v>
      </c>
      <c r="AW147" s="1">
        <v>-44580.95</v>
      </c>
      <c r="AX147" s="1">
        <v>1734.694</v>
      </c>
    </row>
    <row r="148" spans="1:50">
      <c r="A148" s="1">
        <v>880.57899999999995</v>
      </c>
      <c r="B148" s="1">
        <v>14.987</v>
      </c>
      <c r="C148" s="1">
        <v>0.1615907</v>
      </c>
      <c r="D148" s="1">
        <v>3.7515630000000001E-2</v>
      </c>
      <c r="E148" s="1">
        <v>-4.5939800000000003E-2</v>
      </c>
      <c r="F148" s="1">
        <v>-1.063302E-2</v>
      </c>
      <c r="G148" s="1">
        <v>3416.3270000000002</v>
      </c>
      <c r="H148" s="1">
        <v>3020.4079999999999</v>
      </c>
      <c r="I148" s="1">
        <v>2870.748</v>
      </c>
      <c r="J148" s="1">
        <v>2580.9520000000002</v>
      </c>
      <c r="K148" s="1">
        <v>2828.5709999999999</v>
      </c>
      <c r="L148" s="1">
        <v>3068.027</v>
      </c>
      <c r="M148" s="1">
        <v>2722.4490000000001</v>
      </c>
      <c r="N148" s="1">
        <v>2703.4009999999998</v>
      </c>
      <c r="O148" s="1">
        <v>1010.884</v>
      </c>
      <c r="P148" s="1">
        <v>77.551019999999994</v>
      </c>
      <c r="Q148" s="1">
        <v>3004.0819999999999</v>
      </c>
      <c r="R148" s="1">
        <v>2440.8159999999998</v>
      </c>
      <c r="S148" s="1">
        <v>2450.34</v>
      </c>
      <c r="T148" s="1">
        <v>1887.075</v>
      </c>
      <c r="U148" s="1">
        <v>1367.347</v>
      </c>
      <c r="V148" s="1">
        <v>1711.5650000000001</v>
      </c>
      <c r="W148" s="1">
        <v>1442.1769999999999</v>
      </c>
      <c r="X148" s="1">
        <v>-44580.95</v>
      </c>
      <c r="Y148" s="1">
        <v>1446.259</v>
      </c>
      <c r="Z148" s="1">
        <v>5225.8500000000004</v>
      </c>
      <c r="AA148" s="1">
        <v>2389.116</v>
      </c>
      <c r="AB148" s="1">
        <v>2491.1559999999999</v>
      </c>
      <c r="AC148" s="1">
        <v>2420.4079999999999</v>
      </c>
      <c r="AD148" s="1">
        <v>2506.1219999999998</v>
      </c>
      <c r="AE148" s="1">
        <v>2646.259</v>
      </c>
      <c r="AF148" s="1">
        <v>2419.0479999999998</v>
      </c>
      <c r="AG148" s="1">
        <v>2296.5990000000002</v>
      </c>
      <c r="AH148" s="1">
        <v>2088.4349999999999</v>
      </c>
      <c r="AI148" s="1">
        <v>1434.0139999999999</v>
      </c>
      <c r="AJ148" s="1">
        <v>1428.5709999999999</v>
      </c>
      <c r="AK148" s="1">
        <v>-44580.95</v>
      </c>
      <c r="AL148" s="1">
        <v>1990.4760000000001</v>
      </c>
      <c r="AM148" s="1">
        <v>1621.769</v>
      </c>
      <c r="AN148" s="1">
        <v>1225.8499999999999</v>
      </c>
      <c r="AO148" s="1">
        <v>1097.9590000000001</v>
      </c>
      <c r="AP148" s="1">
        <v>1427.211</v>
      </c>
      <c r="AQ148" s="1">
        <v>-44580.95</v>
      </c>
      <c r="AR148" s="1">
        <v>1491.1559999999999</v>
      </c>
      <c r="AS148" s="1">
        <v>1308.8440000000001</v>
      </c>
      <c r="AT148" s="1">
        <v>1263.9459999999999</v>
      </c>
      <c r="AU148" s="1">
        <v>-44580.95</v>
      </c>
      <c r="AV148" s="1">
        <v>-44580.95</v>
      </c>
      <c r="AW148" s="1">
        <v>-44580.95</v>
      </c>
      <c r="AX148" s="1">
        <v>1736.0540000000001</v>
      </c>
    </row>
    <row r="149" spans="1:50">
      <c r="A149" s="1">
        <v>889.84400000000005</v>
      </c>
      <c r="B149" s="1">
        <v>14.973000000000001</v>
      </c>
      <c r="C149" s="1">
        <v>0.16152559999999999</v>
      </c>
      <c r="D149" s="1">
        <v>3.7515630000000001E-2</v>
      </c>
      <c r="E149" s="1">
        <v>-4.5744189999999997E-2</v>
      </c>
      <c r="F149" s="1">
        <v>-1.0894839999999999E-2</v>
      </c>
      <c r="G149" s="1">
        <v>3417.6869999999999</v>
      </c>
      <c r="H149" s="1">
        <v>3021.7689999999998</v>
      </c>
      <c r="I149" s="1">
        <v>2870.748</v>
      </c>
      <c r="J149" s="1">
        <v>2578.2310000000002</v>
      </c>
      <c r="K149" s="1">
        <v>2827.2109999999998</v>
      </c>
      <c r="L149" s="1">
        <v>3068.027</v>
      </c>
      <c r="M149" s="1">
        <v>2723.81</v>
      </c>
      <c r="N149" s="1">
        <v>2703.4009999999998</v>
      </c>
      <c r="O149" s="1">
        <v>1012.245</v>
      </c>
      <c r="P149" s="1">
        <v>92.517009999999999</v>
      </c>
      <c r="Q149" s="1">
        <v>3006.8029999999999</v>
      </c>
      <c r="R149" s="1">
        <v>2440.8159999999998</v>
      </c>
      <c r="S149" s="1">
        <v>2448.98</v>
      </c>
      <c r="T149" s="1">
        <v>1885.7139999999999</v>
      </c>
      <c r="U149" s="1">
        <v>1367.347</v>
      </c>
      <c r="V149" s="1">
        <v>1710.204</v>
      </c>
      <c r="W149" s="1">
        <v>1442.1769999999999</v>
      </c>
      <c r="X149" s="1">
        <v>-44580.95</v>
      </c>
      <c r="Y149" s="1">
        <v>1448.98</v>
      </c>
      <c r="Z149" s="1">
        <v>5224.49</v>
      </c>
      <c r="AA149" s="1">
        <v>2390.4760000000001</v>
      </c>
      <c r="AB149" s="1">
        <v>2491.1559999999999</v>
      </c>
      <c r="AC149" s="1">
        <v>2423.1289999999999</v>
      </c>
      <c r="AD149" s="1">
        <v>2504.7620000000002</v>
      </c>
      <c r="AE149" s="1">
        <v>2650.34</v>
      </c>
      <c r="AF149" s="1">
        <v>2417.6869999999999</v>
      </c>
      <c r="AG149" s="1">
        <v>2296.5990000000002</v>
      </c>
      <c r="AH149" s="1">
        <v>2088.4349999999999</v>
      </c>
      <c r="AI149" s="1">
        <v>1434.0139999999999</v>
      </c>
      <c r="AJ149" s="1">
        <v>1428.5709999999999</v>
      </c>
      <c r="AK149" s="1">
        <v>-44580.95</v>
      </c>
      <c r="AL149" s="1">
        <v>1990.4760000000001</v>
      </c>
      <c r="AM149" s="1">
        <v>1621.769</v>
      </c>
      <c r="AN149" s="1">
        <v>1227.211</v>
      </c>
      <c r="AO149" s="1">
        <v>1099.32</v>
      </c>
      <c r="AP149" s="1">
        <v>1428.5709999999999</v>
      </c>
      <c r="AQ149" s="1">
        <v>-44580.95</v>
      </c>
      <c r="AR149" s="1">
        <v>1493.8779999999999</v>
      </c>
      <c r="AS149" s="1">
        <v>1307.4829999999999</v>
      </c>
      <c r="AT149" s="1">
        <v>1261.2239999999999</v>
      </c>
      <c r="AU149" s="1">
        <v>-44580.95</v>
      </c>
      <c r="AV149" s="1">
        <v>-44580.95</v>
      </c>
      <c r="AW149" s="1">
        <v>-44580.95</v>
      </c>
      <c r="AX149" s="1">
        <v>1736.0540000000001</v>
      </c>
    </row>
    <row r="150" spans="1:50">
      <c r="A150" s="1">
        <v>899.11</v>
      </c>
      <c r="B150" s="1">
        <v>14.973000000000001</v>
      </c>
      <c r="C150" s="1">
        <v>0.1617209</v>
      </c>
      <c r="D150" s="1">
        <v>4.0032789999999999E-2</v>
      </c>
      <c r="E150" s="1">
        <v>-4.5874600000000001E-2</v>
      </c>
      <c r="F150" s="1">
        <v>-1.056757E-2</v>
      </c>
      <c r="G150" s="1">
        <v>3416.3270000000002</v>
      </c>
      <c r="H150" s="1">
        <v>3019.0479999999998</v>
      </c>
      <c r="I150" s="1">
        <v>2870.748</v>
      </c>
      <c r="J150" s="1">
        <v>2578.2310000000002</v>
      </c>
      <c r="K150" s="1">
        <v>2827.2109999999998</v>
      </c>
      <c r="L150" s="1">
        <v>3066.6669999999999</v>
      </c>
      <c r="M150" s="1">
        <v>2725.17</v>
      </c>
      <c r="N150" s="1">
        <v>2703.4009999999998</v>
      </c>
      <c r="O150" s="1">
        <v>1013.605</v>
      </c>
      <c r="P150" s="1">
        <v>20.408159999999999</v>
      </c>
      <c r="Q150" s="1">
        <v>3004.0819999999999</v>
      </c>
      <c r="R150" s="1">
        <v>2440.8159999999998</v>
      </c>
      <c r="S150" s="1">
        <v>2453.0610000000001</v>
      </c>
      <c r="T150" s="1">
        <v>1888.4349999999999</v>
      </c>
      <c r="U150" s="1">
        <v>1367.347</v>
      </c>
      <c r="V150" s="1">
        <v>1710.204</v>
      </c>
      <c r="W150" s="1">
        <v>1440.816</v>
      </c>
      <c r="X150" s="1">
        <v>-44580.95</v>
      </c>
      <c r="Y150" s="1">
        <v>1448.98</v>
      </c>
      <c r="Z150" s="1">
        <v>5224.49</v>
      </c>
      <c r="AA150" s="1">
        <v>2393.1970000000001</v>
      </c>
      <c r="AB150" s="1">
        <v>2493.8780000000002</v>
      </c>
      <c r="AC150" s="1">
        <v>2423.1289999999999</v>
      </c>
      <c r="AD150" s="1">
        <v>2506.1219999999998</v>
      </c>
      <c r="AE150" s="1">
        <v>2650.34</v>
      </c>
      <c r="AF150" s="1">
        <v>2417.6869999999999</v>
      </c>
      <c r="AG150" s="1">
        <v>2296.5990000000002</v>
      </c>
      <c r="AH150" s="1">
        <v>2089.7959999999998</v>
      </c>
      <c r="AI150" s="1">
        <v>1434.0139999999999</v>
      </c>
      <c r="AJ150" s="1">
        <v>1429.932</v>
      </c>
      <c r="AK150" s="1">
        <v>-44580.95</v>
      </c>
      <c r="AL150" s="1">
        <v>1987.7550000000001</v>
      </c>
      <c r="AM150" s="1">
        <v>1621.769</v>
      </c>
      <c r="AN150" s="1">
        <v>1227.211</v>
      </c>
      <c r="AO150" s="1">
        <v>1097.9590000000001</v>
      </c>
      <c r="AP150" s="1">
        <v>1428.5709999999999</v>
      </c>
      <c r="AQ150" s="1">
        <v>-44580.95</v>
      </c>
      <c r="AR150" s="1">
        <v>1493.8779999999999</v>
      </c>
      <c r="AS150" s="1">
        <v>1306.1220000000001</v>
      </c>
      <c r="AT150" s="1">
        <v>1262.585</v>
      </c>
      <c r="AU150" s="1">
        <v>-44580.95</v>
      </c>
      <c r="AV150" s="1">
        <v>-44580.95</v>
      </c>
      <c r="AW150" s="1">
        <v>-44580.95</v>
      </c>
      <c r="AX150" s="1">
        <v>1736.0540000000001</v>
      </c>
    </row>
    <row r="151" spans="1:50">
      <c r="A151" s="1">
        <v>908.375</v>
      </c>
      <c r="B151" s="1">
        <v>14.987</v>
      </c>
      <c r="C151" s="1">
        <v>0.1617209</v>
      </c>
      <c r="D151" s="1">
        <v>3.7515630000000001E-2</v>
      </c>
      <c r="E151" s="1">
        <v>-4.5939800000000003E-2</v>
      </c>
      <c r="F151" s="1">
        <v>-1.063302E-2</v>
      </c>
      <c r="G151" s="1">
        <v>3414.9659999999999</v>
      </c>
      <c r="H151" s="1">
        <v>3019.0479999999998</v>
      </c>
      <c r="I151" s="1">
        <v>2868.027</v>
      </c>
      <c r="J151" s="1">
        <v>2576.8710000000001</v>
      </c>
      <c r="K151" s="1">
        <v>2825.85</v>
      </c>
      <c r="L151" s="1">
        <v>3068.027</v>
      </c>
      <c r="M151" s="1">
        <v>2725.17</v>
      </c>
      <c r="N151" s="1">
        <v>2700.68</v>
      </c>
      <c r="O151" s="1">
        <v>1009.524</v>
      </c>
      <c r="P151" s="1">
        <v>68.027209999999997</v>
      </c>
      <c r="Q151" s="1">
        <v>3002.721</v>
      </c>
      <c r="R151" s="1">
        <v>2440.8159999999998</v>
      </c>
      <c r="S151" s="1">
        <v>2450.34</v>
      </c>
      <c r="T151" s="1">
        <v>1884.354</v>
      </c>
      <c r="U151" s="1">
        <v>1368.7070000000001</v>
      </c>
      <c r="V151" s="1">
        <v>1710.204</v>
      </c>
      <c r="W151" s="1">
        <v>1440.816</v>
      </c>
      <c r="X151" s="1">
        <v>-44580.95</v>
      </c>
      <c r="Y151" s="1">
        <v>1446.259</v>
      </c>
      <c r="Z151" s="1">
        <v>5224.49</v>
      </c>
      <c r="AA151" s="1">
        <v>2389.116</v>
      </c>
      <c r="AB151" s="1">
        <v>2491.1559999999999</v>
      </c>
      <c r="AC151" s="1">
        <v>2420.4079999999999</v>
      </c>
      <c r="AD151" s="1">
        <v>2506.1219999999998</v>
      </c>
      <c r="AE151" s="1">
        <v>2648.98</v>
      </c>
      <c r="AF151" s="1">
        <v>2416.3270000000002</v>
      </c>
      <c r="AG151" s="1">
        <v>2296.5990000000002</v>
      </c>
      <c r="AH151" s="1">
        <v>2088.4349999999999</v>
      </c>
      <c r="AI151" s="1">
        <v>1435.374</v>
      </c>
      <c r="AJ151" s="1">
        <v>1428.5709999999999</v>
      </c>
      <c r="AK151" s="1">
        <v>-44580.95</v>
      </c>
      <c r="AL151" s="1">
        <v>1990.4760000000001</v>
      </c>
      <c r="AM151" s="1">
        <v>1621.769</v>
      </c>
      <c r="AN151" s="1">
        <v>1225.8499999999999</v>
      </c>
      <c r="AO151" s="1">
        <v>1100.68</v>
      </c>
      <c r="AP151" s="1">
        <v>1427.211</v>
      </c>
      <c r="AQ151" s="1">
        <v>-44580.95</v>
      </c>
      <c r="AR151" s="1">
        <v>1491.1559999999999</v>
      </c>
      <c r="AS151" s="1">
        <v>1307.4829999999999</v>
      </c>
      <c r="AT151" s="1">
        <v>1262.585</v>
      </c>
      <c r="AU151" s="1">
        <v>-44580.95</v>
      </c>
      <c r="AV151" s="1">
        <v>-44580.95</v>
      </c>
      <c r="AW151" s="1">
        <v>-44580.95</v>
      </c>
      <c r="AX151" s="1">
        <v>1736.0540000000001</v>
      </c>
    </row>
    <row r="152" spans="1:50">
      <c r="A152" s="1">
        <v>917.64099999999996</v>
      </c>
      <c r="B152" s="1">
        <v>15.000999999999999</v>
      </c>
      <c r="C152" s="1">
        <v>0.16178600000000001</v>
      </c>
      <c r="D152" s="1">
        <v>3.7515630000000001E-2</v>
      </c>
      <c r="E152" s="1">
        <v>-4.6004999999999997E-2</v>
      </c>
      <c r="F152" s="1">
        <v>-1.0894839999999999E-2</v>
      </c>
      <c r="G152" s="1">
        <v>3420.4079999999999</v>
      </c>
      <c r="H152" s="1">
        <v>3019.0479999999998</v>
      </c>
      <c r="I152" s="1">
        <v>2869.3879999999999</v>
      </c>
      <c r="J152" s="1">
        <v>2576.8710000000001</v>
      </c>
      <c r="K152" s="1">
        <v>2825.85</v>
      </c>
      <c r="L152" s="1">
        <v>3068.027</v>
      </c>
      <c r="M152" s="1">
        <v>2721.0880000000002</v>
      </c>
      <c r="N152" s="1">
        <v>2703.4009999999998</v>
      </c>
      <c r="O152" s="1">
        <v>1012.245</v>
      </c>
      <c r="P152" s="1">
        <v>76.190479999999994</v>
      </c>
      <c r="Q152" s="1">
        <v>3005.442</v>
      </c>
      <c r="R152" s="1">
        <v>2443.5369999999998</v>
      </c>
      <c r="S152" s="1">
        <v>2450.34</v>
      </c>
      <c r="T152" s="1">
        <v>1887.075</v>
      </c>
      <c r="U152" s="1">
        <v>1367.347</v>
      </c>
      <c r="V152" s="1">
        <v>1710.204</v>
      </c>
      <c r="W152" s="1">
        <v>1442.1769999999999</v>
      </c>
      <c r="X152" s="1">
        <v>-44580.95</v>
      </c>
      <c r="Y152" s="1">
        <v>1448.98</v>
      </c>
      <c r="Z152" s="1">
        <v>5224.49</v>
      </c>
      <c r="AA152" s="1">
        <v>2391.837</v>
      </c>
      <c r="AB152" s="1">
        <v>2489.7959999999998</v>
      </c>
      <c r="AC152" s="1">
        <v>2420.4079999999999</v>
      </c>
      <c r="AD152" s="1">
        <v>2503.4009999999998</v>
      </c>
      <c r="AE152" s="1">
        <v>2650.34</v>
      </c>
      <c r="AF152" s="1">
        <v>2416.3270000000002</v>
      </c>
      <c r="AG152" s="1">
        <v>2296.5990000000002</v>
      </c>
      <c r="AH152" s="1">
        <v>2089.7959999999998</v>
      </c>
      <c r="AI152" s="1">
        <v>1434.0139999999999</v>
      </c>
      <c r="AJ152" s="1">
        <v>1427.211</v>
      </c>
      <c r="AK152" s="1">
        <v>-44580.95</v>
      </c>
      <c r="AL152" s="1">
        <v>1987.7550000000001</v>
      </c>
      <c r="AM152" s="1">
        <v>1624.49</v>
      </c>
      <c r="AN152" s="1">
        <v>1225.8499999999999</v>
      </c>
      <c r="AO152" s="1">
        <v>1100.68</v>
      </c>
      <c r="AP152" s="1">
        <v>1428.5709999999999</v>
      </c>
      <c r="AQ152" s="1">
        <v>-44580.95</v>
      </c>
      <c r="AR152" s="1">
        <v>1493.8779999999999</v>
      </c>
      <c r="AS152" s="1">
        <v>1306.1220000000001</v>
      </c>
      <c r="AT152" s="1">
        <v>1261.2239999999999</v>
      </c>
      <c r="AU152" s="1">
        <v>-44580.95</v>
      </c>
      <c r="AV152" s="1">
        <v>-44580.95</v>
      </c>
      <c r="AW152" s="1">
        <v>-44580.95</v>
      </c>
      <c r="AX152" s="1">
        <v>1736.0540000000001</v>
      </c>
    </row>
    <row r="153" spans="1:50">
      <c r="A153" s="1">
        <v>926.90700000000004</v>
      </c>
      <c r="B153" s="1">
        <v>15.000999999999999</v>
      </c>
      <c r="C153" s="1">
        <v>0.16211130000000001</v>
      </c>
      <c r="D153" s="1">
        <v>3.7515630000000001E-2</v>
      </c>
      <c r="E153" s="1">
        <v>-4.607021E-2</v>
      </c>
      <c r="F153" s="1">
        <v>-1.0305750000000001E-2</v>
      </c>
      <c r="G153" s="1">
        <v>3417.6869999999999</v>
      </c>
      <c r="H153" s="1">
        <v>3021.7689999999998</v>
      </c>
      <c r="I153" s="1">
        <v>2869.3879999999999</v>
      </c>
      <c r="J153" s="1">
        <v>2578.2310000000002</v>
      </c>
      <c r="K153" s="1">
        <v>2825.85</v>
      </c>
      <c r="L153" s="1">
        <v>3068.027</v>
      </c>
      <c r="M153" s="1">
        <v>2723.81</v>
      </c>
      <c r="N153" s="1">
        <v>2702.0410000000002</v>
      </c>
      <c r="O153" s="1">
        <v>1012.245</v>
      </c>
      <c r="P153" s="1">
        <v>84.353740000000002</v>
      </c>
      <c r="Q153" s="1">
        <v>3004.0819999999999</v>
      </c>
      <c r="R153" s="1">
        <v>2442.1770000000001</v>
      </c>
      <c r="S153" s="1">
        <v>2453.0610000000001</v>
      </c>
      <c r="T153" s="1">
        <v>1888.4349999999999</v>
      </c>
      <c r="U153" s="1">
        <v>1368.7070000000001</v>
      </c>
      <c r="V153" s="1">
        <v>1712.925</v>
      </c>
      <c r="W153" s="1">
        <v>1444.8979999999999</v>
      </c>
      <c r="X153" s="1">
        <v>-44580.95</v>
      </c>
      <c r="Y153" s="1">
        <v>1448.98</v>
      </c>
      <c r="Z153" s="1">
        <v>5224.49</v>
      </c>
      <c r="AA153" s="1">
        <v>2391.837</v>
      </c>
      <c r="AB153" s="1">
        <v>2492.5169999999998</v>
      </c>
      <c r="AC153" s="1">
        <v>2421.7689999999998</v>
      </c>
      <c r="AD153" s="1">
        <v>2504.7620000000002</v>
      </c>
      <c r="AE153" s="1">
        <v>2648.98</v>
      </c>
      <c r="AF153" s="1">
        <v>2417.6869999999999</v>
      </c>
      <c r="AG153" s="1">
        <v>2297.9589999999998</v>
      </c>
      <c r="AH153" s="1">
        <v>2089.7959999999998</v>
      </c>
      <c r="AI153" s="1">
        <v>1434.0139999999999</v>
      </c>
      <c r="AJ153" s="1">
        <v>1428.5709999999999</v>
      </c>
      <c r="AK153" s="1">
        <v>-44580.95</v>
      </c>
      <c r="AL153" s="1">
        <v>1990.4760000000001</v>
      </c>
      <c r="AM153" s="1">
        <v>1621.769</v>
      </c>
      <c r="AN153" s="1">
        <v>1225.8499999999999</v>
      </c>
      <c r="AO153" s="1">
        <v>1099.32</v>
      </c>
      <c r="AP153" s="1">
        <v>1428.5709999999999</v>
      </c>
      <c r="AQ153" s="1">
        <v>-44580.95</v>
      </c>
      <c r="AR153" s="1">
        <v>1493.8779999999999</v>
      </c>
      <c r="AS153" s="1">
        <v>1306.1220000000001</v>
      </c>
      <c r="AT153" s="1">
        <v>1263.9459999999999</v>
      </c>
      <c r="AU153" s="1">
        <v>-44580.95</v>
      </c>
      <c r="AV153" s="1">
        <v>-44580.95</v>
      </c>
      <c r="AW153" s="1">
        <v>-44580.95</v>
      </c>
      <c r="AX153" s="1">
        <v>1736.0540000000001</v>
      </c>
    </row>
    <row r="154" spans="1:50">
      <c r="A154" s="1">
        <v>936.17200000000003</v>
      </c>
      <c r="B154" s="1">
        <v>14.987</v>
      </c>
      <c r="C154" s="1">
        <v>0.16198119999999999</v>
      </c>
      <c r="D154" s="1">
        <v>3.7515630000000001E-2</v>
      </c>
      <c r="E154" s="1">
        <v>-4.607021E-2</v>
      </c>
      <c r="F154" s="1">
        <v>-1.063302E-2</v>
      </c>
      <c r="G154" s="1">
        <v>3417.6869999999999</v>
      </c>
      <c r="H154" s="1">
        <v>3020.4079999999999</v>
      </c>
      <c r="I154" s="1">
        <v>2870.748</v>
      </c>
      <c r="J154" s="1">
        <v>2578.2310000000002</v>
      </c>
      <c r="K154" s="1">
        <v>2825.85</v>
      </c>
      <c r="L154" s="1">
        <v>3062.585</v>
      </c>
      <c r="M154" s="1">
        <v>2725.17</v>
      </c>
      <c r="N154" s="1">
        <v>2702.0410000000002</v>
      </c>
      <c r="O154" s="1">
        <v>1012.245</v>
      </c>
      <c r="P154" s="1">
        <v>58.503399999999999</v>
      </c>
      <c r="Q154" s="1">
        <v>3006.8029999999999</v>
      </c>
      <c r="R154" s="1">
        <v>2440.8159999999998</v>
      </c>
      <c r="S154" s="1">
        <v>2450.34</v>
      </c>
      <c r="T154" s="1">
        <v>1884.354</v>
      </c>
      <c r="U154" s="1">
        <v>1367.347</v>
      </c>
      <c r="V154" s="1">
        <v>1711.5650000000001</v>
      </c>
      <c r="W154" s="1">
        <v>1442.1769999999999</v>
      </c>
      <c r="X154" s="1">
        <v>-44580.95</v>
      </c>
      <c r="Y154" s="1">
        <v>1446.259</v>
      </c>
      <c r="Z154" s="1">
        <v>5224.49</v>
      </c>
      <c r="AA154" s="1">
        <v>2391.837</v>
      </c>
      <c r="AB154" s="1">
        <v>2493.8780000000002</v>
      </c>
      <c r="AC154" s="1">
        <v>2424.4899999999998</v>
      </c>
      <c r="AD154" s="1">
        <v>2504.7620000000002</v>
      </c>
      <c r="AE154" s="1">
        <v>2650.34</v>
      </c>
      <c r="AF154" s="1">
        <v>2419.0479999999998</v>
      </c>
      <c r="AG154" s="1">
        <v>2299.3200000000002</v>
      </c>
      <c r="AH154" s="1">
        <v>2091.1559999999999</v>
      </c>
      <c r="AI154" s="1">
        <v>1434.0139999999999</v>
      </c>
      <c r="AJ154" s="1">
        <v>1428.5709999999999</v>
      </c>
      <c r="AK154" s="1">
        <v>-44580.95</v>
      </c>
      <c r="AL154" s="1">
        <v>1993.1969999999999</v>
      </c>
      <c r="AM154" s="1">
        <v>1621.769</v>
      </c>
      <c r="AN154" s="1">
        <v>1228.5709999999999</v>
      </c>
      <c r="AO154" s="1">
        <v>1102.0409999999999</v>
      </c>
      <c r="AP154" s="1">
        <v>1427.211</v>
      </c>
      <c r="AQ154" s="1">
        <v>-44580.95</v>
      </c>
      <c r="AR154" s="1">
        <v>1492.5170000000001</v>
      </c>
      <c r="AS154" s="1">
        <v>1306.1220000000001</v>
      </c>
      <c r="AT154" s="1">
        <v>1262.585</v>
      </c>
      <c r="AU154" s="1">
        <v>-44580.95</v>
      </c>
      <c r="AV154" s="1">
        <v>-44580.95</v>
      </c>
      <c r="AW154" s="1">
        <v>-44580.95</v>
      </c>
      <c r="AX154" s="1">
        <v>1736.0540000000001</v>
      </c>
    </row>
    <row r="155" spans="1:50">
      <c r="A155" s="1">
        <v>945.43799999999999</v>
      </c>
      <c r="B155" s="1">
        <v>15.000999999999999</v>
      </c>
      <c r="C155" s="1">
        <v>0.16211130000000001</v>
      </c>
      <c r="D155" s="1">
        <v>3.7515630000000001E-2</v>
      </c>
      <c r="E155" s="1">
        <v>-4.607021E-2</v>
      </c>
      <c r="F155" s="1">
        <v>-1.0894839999999999E-2</v>
      </c>
      <c r="G155" s="1">
        <v>3417.6869999999999</v>
      </c>
      <c r="H155" s="1">
        <v>3019.0479999999998</v>
      </c>
      <c r="I155" s="1">
        <v>2869.3879999999999</v>
      </c>
      <c r="J155" s="1">
        <v>2576.8710000000001</v>
      </c>
      <c r="K155" s="1">
        <v>2825.85</v>
      </c>
      <c r="L155" s="1">
        <v>3068.027</v>
      </c>
      <c r="M155" s="1">
        <v>2723.81</v>
      </c>
      <c r="N155" s="1">
        <v>2703.4009999999998</v>
      </c>
      <c r="O155" s="1">
        <v>1012.245</v>
      </c>
      <c r="P155" s="1">
        <v>80.272109999999998</v>
      </c>
      <c r="Q155" s="1">
        <v>3005.442</v>
      </c>
      <c r="R155" s="1">
        <v>2443.5369999999998</v>
      </c>
      <c r="S155" s="1">
        <v>2450.34</v>
      </c>
      <c r="T155" s="1">
        <v>1888.4349999999999</v>
      </c>
      <c r="U155" s="1">
        <v>1370.068</v>
      </c>
      <c r="V155" s="1">
        <v>1711.5650000000001</v>
      </c>
      <c r="W155" s="1">
        <v>1442.1769999999999</v>
      </c>
      <c r="X155" s="1">
        <v>-44580.95</v>
      </c>
      <c r="Y155" s="1">
        <v>1448.98</v>
      </c>
      <c r="Z155" s="1">
        <v>5227.2110000000002</v>
      </c>
      <c r="AA155" s="1">
        <v>2391.837</v>
      </c>
      <c r="AB155" s="1">
        <v>2492.5169999999998</v>
      </c>
      <c r="AC155" s="1">
        <v>2423.1289999999999</v>
      </c>
      <c r="AD155" s="1">
        <v>2504.7620000000002</v>
      </c>
      <c r="AE155" s="1">
        <v>2648.98</v>
      </c>
      <c r="AF155" s="1">
        <v>2417.6869999999999</v>
      </c>
      <c r="AG155" s="1">
        <v>2297.9589999999998</v>
      </c>
      <c r="AH155" s="1">
        <v>2091.1559999999999</v>
      </c>
      <c r="AI155" s="1">
        <v>1434.0139999999999</v>
      </c>
      <c r="AJ155" s="1">
        <v>1428.5709999999999</v>
      </c>
      <c r="AK155" s="1">
        <v>-44580.95</v>
      </c>
      <c r="AL155" s="1">
        <v>1993.1969999999999</v>
      </c>
      <c r="AM155" s="1">
        <v>1621.769</v>
      </c>
      <c r="AN155" s="1">
        <v>1225.8499999999999</v>
      </c>
      <c r="AO155" s="1">
        <v>1099.32</v>
      </c>
      <c r="AP155" s="1">
        <v>1428.5709999999999</v>
      </c>
      <c r="AQ155" s="1">
        <v>-44580.95</v>
      </c>
      <c r="AR155" s="1">
        <v>1492.5170000000001</v>
      </c>
      <c r="AS155" s="1">
        <v>1307.4829999999999</v>
      </c>
      <c r="AT155" s="1">
        <v>1263.9459999999999</v>
      </c>
      <c r="AU155" s="1">
        <v>-44580.95</v>
      </c>
      <c r="AV155" s="1">
        <v>-44580.95</v>
      </c>
      <c r="AW155" s="1">
        <v>-44580.95</v>
      </c>
      <c r="AX155" s="1">
        <v>1736.0540000000001</v>
      </c>
    </row>
    <row r="156" spans="1:50">
      <c r="A156" s="1">
        <v>954.70399999999995</v>
      </c>
      <c r="B156" s="1">
        <v>15.000999999999999</v>
      </c>
      <c r="C156" s="1">
        <v>0.16211130000000001</v>
      </c>
      <c r="D156" s="1">
        <v>3.7250659999999998E-2</v>
      </c>
      <c r="E156" s="1">
        <v>-4.607021E-2</v>
      </c>
      <c r="F156" s="1">
        <v>-1.0894839999999999E-2</v>
      </c>
      <c r="G156" s="1">
        <v>3417.6869999999999</v>
      </c>
      <c r="H156" s="1">
        <v>3020.4079999999999</v>
      </c>
      <c r="I156" s="1">
        <v>2869.3879999999999</v>
      </c>
      <c r="J156" s="1">
        <v>2576.8710000000001</v>
      </c>
      <c r="K156" s="1">
        <v>2825.85</v>
      </c>
      <c r="L156" s="1">
        <v>3068.027</v>
      </c>
      <c r="M156" s="1">
        <v>2723.81</v>
      </c>
      <c r="N156" s="1">
        <v>2700.68</v>
      </c>
      <c r="O156" s="1">
        <v>1012.245</v>
      </c>
      <c r="P156" s="1">
        <v>76.190479999999994</v>
      </c>
      <c r="Q156" s="1">
        <v>3004.0819999999999</v>
      </c>
      <c r="R156" s="1">
        <v>2440.8159999999998</v>
      </c>
      <c r="S156" s="1">
        <v>2450.34</v>
      </c>
      <c r="T156" s="1">
        <v>1885.7139999999999</v>
      </c>
      <c r="U156" s="1">
        <v>1371.4290000000001</v>
      </c>
      <c r="V156" s="1">
        <v>1711.5650000000001</v>
      </c>
      <c r="W156" s="1">
        <v>1442.1769999999999</v>
      </c>
      <c r="X156" s="1">
        <v>-44580.95</v>
      </c>
      <c r="Y156" s="1">
        <v>1448.98</v>
      </c>
      <c r="Z156" s="1">
        <v>5225.8500000000004</v>
      </c>
      <c r="AA156" s="1">
        <v>2391.837</v>
      </c>
      <c r="AB156" s="1">
        <v>2492.5169999999998</v>
      </c>
      <c r="AC156" s="1">
        <v>2421.7689999999998</v>
      </c>
      <c r="AD156" s="1">
        <v>2504.7620000000002</v>
      </c>
      <c r="AE156" s="1">
        <v>2648.98</v>
      </c>
      <c r="AF156" s="1">
        <v>2420.4079999999999</v>
      </c>
      <c r="AG156" s="1">
        <v>2299.3200000000002</v>
      </c>
      <c r="AH156" s="1">
        <v>2089.7959999999998</v>
      </c>
      <c r="AI156" s="1">
        <v>1438.095</v>
      </c>
      <c r="AJ156" s="1">
        <v>1429.932</v>
      </c>
      <c r="AK156" s="1">
        <v>-44580.95</v>
      </c>
      <c r="AL156" s="1">
        <v>1993.1969999999999</v>
      </c>
      <c r="AM156" s="1">
        <v>1624.49</v>
      </c>
      <c r="AN156" s="1">
        <v>1225.8499999999999</v>
      </c>
      <c r="AO156" s="1">
        <v>1099.32</v>
      </c>
      <c r="AP156" s="1">
        <v>1428.5709999999999</v>
      </c>
      <c r="AQ156" s="1">
        <v>-44580.95</v>
      </c>
      <c r="AR156" s="1">
        <v>1493.8779999999999</v>
      </c>
      <c r="AS156" s="1">
        <v>1306.1220000000001</v>
      </c>
      <c r="AT156" s="1">
        <v>1262.585</v>
      </c>
      <c r="AU156" s="1">
        <v>-44580.95</v>
      </c>
      <c r="AV156" s="1">
        <v>-44580.95</v>
      </c>
      <c r="AW156" s="1">
        <v>-44580.95</v>
      </c>
      <c r="AX156" s="1">
        <v>1736.0540000000001</v>
      </c>
    </row>
    <row r="157" spans="1:50">
      <c r="A157" s="1">
        <v>963.96900000000005</v>
      </c>
      <c r="B157" s="1">
        <v>14.973000000000001</v>
      </c>
      <c r="C157" s="1">
        <v>0.16178600000000001</v>
      </c>
      <c r="D157" s="1">
        <v>3.7051939999999998E-2</v>
      </c>
      <c r="E157" s="1">
        <v>-4.607021E-2</v>
      </c>
      <c r="F157" s="1">
        <v>-1.043666E-2</v>
      </c>
      <c r="G157" s="1">
        <v>3417.6869999999999</v>
      </c>
      <c r="H157" s="1">
        <v>3019.0479999999998</v>
      </c>
      <c r="I157" s="1">
        <v>2870.748</v>
      </c>
      <c r="J157" s="1">
        <v>2576.8710000000001</v>
      </c>
      <c r="K157" s="1">
        <v>2828.5709999999999</v>
      </c>
      <c r="L157" s="1">
        <v>3068.027</v>
      </c>
      <c r="M157" s="1">
        <v>2721.0880000000002</v>
      </c>
      <c r="N157" s="1">
        <v>2700.68</v>
      </c>
      <c r="O157" s="1">
        <v>1012.245</v>
      </c>
      <c r="P157" s="1">
        <v>84.353740000000002</v>
      </c>
      <c r="Q157" s="1">
        <v>3004.0819999999999</v>
      </c>
      <c r="R157" s="1">
        <v>2440.8159999999998</v>
      </c>
      <c r="S157" s="1">
        <v>2450.34</v>
      </c>
      <c r="T157" s="1">
        <v>1885.7139999999999</v>
      </c>
      <c r="U157" s="1">
        <v>1368.7070000000001</v>
      </c>
      <c r="V157" s="1">
        <v>1712.925</v>
      </c>
      <c r="W157" s="1">
        <v>1444.8979999999999</v>
      </c>
      <c r="X157" s="1">
        <v>-44580.95</v>
      </c>
      <c r="Y157" s="1">
        <v>1450.34</v>
      </c>
      <c r="Z157" s="1">
        <v>5224.49</v>
      </c>
      <c r="AA157" s="1">
        <v>2393.1970000000001</v>
      </c>
      <c r="AB157" s="1">
        <v>2491.1559999999999</v>
      </c>
      <c r="AC157" s="1">
        <v>2421.7689999999998</v>
      </c>
      <c r="AD157" s="1">
        <v>2506.1219999999998</v>
      </c>
      <c r="AE157" s="1">
        <v>2651.701</v>
      </c>
      <c r="AF157" s="1">
        <v>2417.6869999999999</v>
      </c>
      <c r="AG157" s="1">
        <v>2297.9589999999998</v>
      </c>
      <c r="AH157" s="1">
        <v>2091.1559999999999</v>
      </c>
      <c r="AI157" s="1">
        <v>1438.095</v>
      </c>
      <c r="AJ157" s="1">
        <v>1429.932</v>
      </c>
      <c r="AK157" s="1">
        <v>-44580.95</v>
      </c>
      <c r="AL157" s="1">
        <v>1990.4760000000001</v>
      </c>
      <c r="AM157" s="1">
        <v>1621.769</v>
      </c>
      <c r="AN157" s="1">
        <v>1225.8499999999999</v>
      </c>
      <c r="AO157" s="1">
        <v>1100.68</v>
      </c>
      <c r="AP157" s="1">
        <v>1427.211</v>
      </c>
      <c r="AQ157" s="1">
        <v>-44580.95</v>
      </c>
      <c r="AR157" s="1">
        <v>1493.8779999999999</v>
      </c>
      <c r="AS157" s="1">
        <v>1306.1220000000001</v>
      </c>
      <c r="AT157" s="1">
        <v>1262.585</v>
      </c>
      <c r="AU157" s="1">
        <v>-44580.95</v>
      </c>
      <c r="AV157" s="1">
        <v>-44580.95</v>
      </c>
      <c r="AW157" s="1">
        <v>-44580.95</v>
      </c>
      <c r="AX157" s="1">
        <v>1736.0540000000001</v>
      </c>
    </row>
    <row r="158" spans="1:50">
      <c r="A158" s="1">
        <v>973.23500000000001</v>
      </c>
      <c r="B158" s="1">
        <v>15.532999999999999</v>
      </c>
      <c r="C158" s="1">
        <v>0.16673170000000001</v>
      </c>
      <c r="D158" s="1">
        <v>3.7515630000000001E-2</v>
      </c>
      <c r="E158" s="1">
        <v>-4.6200619999999998E-2</v>
      </c>
      <c r="F158" s="1">
        <v>-1.1156660000000001E-2</v>
      </c>
      <c r="G158" s="1">
        <v>3434.0140000000001</v>
      </c>
      <c r="H158" s="1">
        <v>3034.0140000000001</v>
      </c>
      <c r="I158" s="1">
        <v>2874.83</v>
      </c>
      <c r="J158" s="1">
        <v>2582.3130000000001</v>
      </c>
      <c r="K158" s="1">
        <v>2825.85</v>
      </c>
      <c r="L158" s="1">
        <v>3068.027</v>
      </c>
      <c r="M158" s="1">
        <v>2722.4490000000001</v>
      </c>
      <c r="N158" s="1">
        <v>2700.68</v>
      </c>
      <c r="O158" s="1">
        <v>1016.327</v>
      </c>
      <c r="P158" s="1">
        <v>76.190479999999994</v>
      </c>
      <c r="Q158" s="1">
        <v>3006.8029999999999</v>
      </c>
      <c r="R158" s="1">
        <v>2444.8980000000001</v>
      </c>
      <c r="S158" s="1">
        <v>2455.7820000000002</v>
      </c>
      <c r="T158" s="1">
        <v>1889.796</v>
      </c>
      <c r="U158" s="1">
        <v>1370.068</v>
      </c>
      <c r="V158" s="1">
        <v>1712.925</v>
      </c>
      <c r="W158" s="1">
        <v>1444.8979999999999</v>
      </c>
      <c r="X158" s="1">
        <v>-44580.95</v>
      </c>
      <c r="Y158" s="1">
        <v>1451.701</v>
      </c>
      <c r="Z158" s="1">
        <v>5227.2110000000002</v>
      </c>
      <c r="AA158" s="1">
        <v>2393.1970000000001</v>
      </c>
      <c r="AB158" s="1">
        <v>2491.1559999999999</v>
      </c>
      <c r="AC158" s="1">
        <v>2421.7689999999998</v>
      </c>
      <c r="AD158" s="1">
        <v>2504.7620000000002</v>
      </c>
      <c r="AE158" s="1">
        <v>2648.98</v>
      </c>
      <c r="AF158" s="1">
        <v>2419.0479999999998</v>
      </c>
      <c r="AG158" s="1">
        <v>2296.5990000000002</v>
      </c>
      <c r="AH158" s="1">
        <v>2088.4349999999999</v>
      </c>
      <c r="AI158" s="1">
        <v>1432.653</v>
      </c>
      <c r="AJ158" s="1">
        <v>1428.5709999999999</v>
      </c>
      <c r="AK158" s="1">
        <v>-44580.95</v>
      </c>
      <c r="AL158" s="1">
        <v>1990.4760000000001</v>
      </c>
      <c r="AM158" s="1">
        <v>1623.1289999999999</v>
      </c>
      <c r="AN158" s="1">
        <v>1227.211</v>
      </c>
      <c r="AO158" s="1">
        <v>1097.9590000000001</v>
      </c>
      <c r="AP158" s="1">
        <v>1428.5709999999999</v>
      </c>
      <c r="AQ158" s="1">
        <v>-44580.95</v>
      </c>
      <c r="AR158" s="1">
        <v>1488.4349999999999</v>
      </c>
      <c r="AS158" s="1">
        <v>1306.1220000000001</v>
      </c>
      <c r="AT158" s="1">
        <v>1258.5029999999999</v>
      </c>
      <c r="AU158" s="1">
        <v>-44580.95</v>
      </c>
      <c r="AV158" s="1">
        <v>-44580.95</v>
      </c>
      <c r="AW158" s="1">
        <v>-44580.95</v>
      </c>
      <c r="AX158" s="1">
        <v>1734.694</v>
      </c>
    </row>
    <row r="159" spans="1:50">
      <c r="A159" s="1">
        <v>982.5</v>
      </c>
      <c r="B159" s="1">
        <v>16.905000000000001</v>
      </c>
      <c r="C159" s="1">
        <v>0.1794867</v>
      </c>
      <c r="D159" s="1">
        <v>3.7515630000000001E-2</v>
      </c>
      <c r="E159" s="1">
        <v>-4.5809389999999998E-2</v>
      </c>
      <c r="F159" s="1">
        <v>-1.213847E-2</v>
      </c>
      <c r="G159" s="1">
        <v>3473.4690000000001</v>
      </c>
      <c r="H159" s="1">
        <v>3076.19</v>
      </c>
      <c r="I159" s="1">
        <v>2889.7959999999998</v>
      </c>
      <c r="J159" s="1">
        <v>2595.9180000000001</v>
      </c>
      <c r="K159" s="1">
        <v>2825.85</v>
      </c>
      <c r="L159" s="1">
        <v>3072.1089999999999</v>
      </c>
      <c r="M159" s="1">
        <v>2721.0880000000002</v>
      </c>
      <c r="N159" s="1">
        <v>2702.0410000000002</v>
      </c>
      <c r="O159" s="1">
        <v>1024.49</v>
      </c>
      <c r="P159" s="1">
        <v>46.258499999999998</v>
      </c>
      <c r="Q159" s="1">
        <v>3014.9659999999999</v>
      </c>
      <c r="R159" s="1">
        <v>2454.422</v>
      </c>
      <c r="S159" s="1">
        <v>2466.6669999999999</v>
      </c>
      <c r="T159" s="1">
        <v>1899.32</v>
      </c>
      <c r="U159" s="1">
        <v>1370.068</v>
      </c>
      <c r="V159" s="1">
        <v>1719.7280000000001</v>
      </c>
      <c r="W159" s="1">
        <v>1451.701</v>
      </c>
      <c r="X159" s="1">
        <v>-44580.95</v>
      </c>
      <c r="Y159" s="1">
        <v>1454.422</v>
      </c>
      <c r="Z159" s="1">
        <v>5231.2929999999997</v>
      </c>
      <c r="AA159" s="1">
        <v>2391.837</v>
      </c>
      <c r="AB159" s="1">
        <v>2496.5990000000002</v>
      </c>
      <c r="AC159" s="1">
        <v>2424.4899999999998</v>
      </c>
      <c r="AD159" s="1">
        <v>2508.8440000000001</v>
      </c>
      <c r="AE159" s="1">
        <v>2653.0610000000001</v>
      </c>
      <c r="AF159" s="1">
        <v>2417.6869999999999</v>
      </c>
      <c r="AG159" s="1">
        <v>2296.5990000000002</v>
      </c>
      <c r="AH159" s="1">
        <v>2088.4349999999999</v>
      </c>
      <c r="AI159" s="1">
        <v>1431.2929999999999</v>
      </c>
      <c r="AJ159" s="1">
        <v>1424.49</v>
      </c>
      <c r="AK159" s="1">
        <v>-44580.95</v>
      </c>
      <c r="AL159" s="1">
        <v>1990.4760000000001</v>
      </c>
      <c r="AM159" s="1">
        <v>1623.1289999999999</v>
      </c>
      <c r="AN159" s="1">
        <v>1228.5709999999999</v>
      </c>
      <c r="AO159" s="1">
        <v>1092.5170000000001</v>
      </c>
      <c r="AP159" s="1">
        <v>1419.048</v>
      </c>
      <c r="AQ159" s="1">
        <v>-44580.95</v>
      </c>
      <c r="AR159" s="1">
        <v>1480.2719999999999</v>
      </c>
      <c r="AS159" s="1">
        <v>1308.8440000000001</v>
      </c>
      <c r="AT159" s="1">
        <v>1248.98</v>
      </c>
      <c r="AU159" s="1">
        <v>-44580.95</v>
      </c>
      <c r="AV159" s="1">
        <v>-44580.95</v>
      </c>
      <c r="AW159" s="1">
        <v>-44580.95</v>
      </c>
      <c r="AX159" s="1">
        <v>1725.17</v>
      </c>
    </row>
    <row r="160" spans="1:50">
      <c r="A160" s="1">
        <v>991.76599999999996</v>
      </c>
      <c r="B160" s="1">
        <v>18.445</v>
      </c>
      <c r="C160" s="1">
        <v>0.1938685</v>
      </c>
      <c r="D160" s="1">
        <v>3.7250659999999998E-2</v>
      </c>
      <c r="E160" s="1">
        <v>-4.5548569999999997E-2</v>
      </c>
      <c r="F160" s="1">
        <v>-1.285846E-2</v>
      </c>
      <c r="G160" s="1">
        <v>3514.2860000000001</v>
      </c>
      <c r="H160" s="1">
        <v>3123.81</v>
      </c>
      <c r="I160" s="1">
        <v>2904.7620000000002</v>
      </c>
      <c r="J160" s="1">
        <v>2613.605</v>
      </c>
      <c r="K160" s="1">
        <v>2825.85</v>
      </c>
      <c r="L160" s="1">
        <v>3072.1089999999999</v>
      </c>
      <c r="M160" s="1">
        <v>2722.4490000000001</v>
      </c>
      <c r="N160" s="1">
        <v>2697.9589999999998</v>
      </c>
      <c r="O160" s="1">
        <v>1032.653</v>
      </c>
      <c r="P160" s="1">
        <v>36.734690000000001</v>
      </c>
      <c r="Q160" s="1">
        <v>3024.49</v>
      </c>
      <c r="R160" s="1">
        <v>2461.2240000000002</v>
      </c>
      <c r="S160" s="1">
        <v>2478.9119999999998</v>
      </c>
      <c r="T160" s="1">
        <v>1903.4010000000001</v>
      </c>
      <c r="U160" s="1">
        <v>1370.068</v>
      </c>
      <c r="V160" s="1">
        <v>1727.8910000000001</v>
      </c>
      <c r="W160" s="1">
        <v>1463.9459999999999</v>
      </c>
      <c r="X160" s="1">
        <v>-44580.95</v>
      </c>
      <c r="Y160" s="1">
        <v>1459.864</v>
      </c>
      <c r="Z160" s="1">
        <v>5236.7349999999997</v>
      </c>
      <c r="AA160" s="1">
        <v>2389.116</v>
      </c>
      <c r="AB160" s="1">
        <v>2497.9589999999998</v>
      </c>
      <c r="AC160" s="1">
        <v>2427.2109999999998</v>
      </c>
      <c r="AD160" s="1">
        <v>2510.2040000000002</v>
      </c>
      <c r="AE160" s="1">
        <v>2655.7820000000002</v>
      </c>
      <c r="AF160" s="1">
        <v>2417.6869999999999</v>
      </c>
      <c r="AG160" s="1">
        <v>2295.2379999999998</v>
      </c>
      <c r="AH160" s="1">
        <v>2085.7139999999999</v>
      </c>
      <c r="AI160" s="1">
        <v>1429.932</v>
      </c>
      <c r="AJ160" s="1">
        <v>1423.1289999999999</v>
      </c>
      <c r="AK160" s="1">
        <v>-44580.95</v>
      </c>
      <c r="AL160" s="1">
        <v>1995.9179999999999</v>
      </c>
      <c r="AM160" s="1">
        <v>1623.1289999999999</v>
      </c>
      <c r="AN160" s="1">
        <v>1231.2929999999999</v>
      </c>
      <c r="AO160" s="1">
        <v>1089.796</v>
      </c>
      <c r="AP160" s="1">
        <v>1413.605</v>
      </c>
      <c r="AQ160" s="1">
        <v>-44580.95</v>
      </c>
      <c r="AR160" s="1">
        <v>1473.4690000000001</v>
      </c>
      <c r="AS160" s="1">
        <v>1310.204</v>
      </c>
      <c r="AT160" s="1">
        <v>1240.816</v>
      </c>
      <c r="AU160" s="1">
        <v>-44580.95</v>
      </c>
      <c r="AV160" s="1">
        <v>-44580.95</v>
      </c>
      <c r="AW160" s="1">
        <v>-44580.95</v>
      </c>
      <c r="AX160" s="1">
        <v>1718.367</v>
      </c>
    </row>
    <row r="161" spans="1:50">
      <c r="A161" s="1">
        <v>1001.032</v>
      </c>
      <c r="B161" s="1">
        <v>19.971</v>
      </c>
      <c r="C161" s="1">
        <v>0.207925</v>
      </c>
      <c r="D161" s="1">
        <v>3.7383149999999997E-2</v>
      </c>
      <c r="E161" s="1">
        <v>-4.561378E-2</v>
      </c>
      <c r="F161" s="1">
        <v>-1.456027E-2</v>
      </c>
      <c r="G161" s="1">
        <v>3556.4630000000002</v>
      </c>
      <c r="H161" s="1">
        <v>3165.9859999999999</v>
      </c>
      <c r="I161" s="1">
        <v>2918.3670000000002</v>
      </c>
      <c r="J161" s="1">
        <v>2628.5709999999999</v>
      </c>
      <c r="K161" s="1">
        <v>2828.5709999999999</v>
      </c>
      <c r="L161" s="1">
        <v>3074.83</v>
      </c>
      <c r="M161" s="1">
        <v>2722.4490000000001</v>
      </c>
      <c r="N161" s="1">
        <v>2700.68</v>
      </c>
      <c r="O161" s="1">
        <v>1039.4559999999999</v>
      </c>
      <c r="P161" s="1">
        <v>47.619050000000001</v>
      </c>
      <c r="Q161" s="1">
        <v>3034.0140000000001</v>
      </c>
      <c r="R161" s="1">
        <v>2470.748</v>
      </c>
      <c r="S161" s="1">
        <v>2491.1559999999999</v>
      </c>
      <c r="T161" s="1">
        <v>1910.204</v>
      </c>
      <c r="U161" s="1">
        <v>1370.068</v>
      </c>
      <c r="V161" s="1">
        <v>1736.0540000000001</v>
      </c>
      <c r="W161" s="1">
        <v>1470.748</v>
      </c>
      <c r="X161" s="1">
        <v>-44580.95</v>
      </c>
      <c r="Y161" s="1">
        <v>1465.306</v>
      </c>
      <c r="Z161" s="1">
        <v>5242.1769999999997</v>
      </c>
      <c r="AA161" s="1">
        <v>2387.7550000000001</v>
      </c>
      <c r="AB161" s="1">
        <v>2502.0410000000002</v>
      </c>
      <c r="AC161" s="1">
        <v>2429.9319999999998</v>
      </c>
      <c r="AD161" s="1">
        <v>2507.4830000000002</v>
      </c>
      <c r="AE161" s="1">
        <v>2654.422</v>
      </c>
      <c r="AF161" s="1">
        <v>2417.6869999999999</v>
      </c>
      <c r="AG161" s="1">
        <v>2292.5169999999998</v>
      </c>
      <c r="AH161" s="1">
        <v>2081.6329999999998</v>
      </c>
      <c r="AI161" s="1">
        <v>1427.211</v>
      </c>
      <c r="AJ161" s="1">
        <v>1419.048</v>
      </c>
      <c r="AK161" s="1">
        <v>-44580.95</v>
      </c>
      <c r="AL161" s="1">
        <v>1991.837</v>
      </c>
      <c r="AM161" s="1">
        <v>1620.4079999999999</v>
      </c>
      <c r="AN161" s="1">
        <v>1234.0139999999999</v>
      </c>
      <c r="AO161" s="1">
        <v>1085.7139999999999</v>
      </c>
      <c r="AP161" s="1">
        <v>1408.163</v>
      </c>
      <c r="AQ161" s="1">
        <v>-44580.95</v>
      </c>
      <c r="AR161" s="1">
        <v>1465.306</v>
      </c>
      <c r="AS161" s="1">
        <v>1310.204</v>
      </c>
      <c r="AT161" s="1">
        <v>1238.095</v>
      </c>
      <c r="AU161" s="1">
        <v>-44580.95</v>
      </c>
      <c r="AV161" s="1">
        <v>-44580.95</v>
      </c>
      <c r="AW161" s="1">
        <v>-44580.95</v>
      </c>
      <c r="AX161" s="1">
        <v>1711.5650000000001</v>
      </c>
    </row>
    <row r="162" spans="1:50">
      <c r="A162" s="1">
        <v>1010.297</v>
      </c>
      <c r="B162" s="1">
        <v>19.984999999999999</v>
      </c>
      <c r="C162" s="1">
        <v>0.20896619999999999</v>
      </c>
      <c r="D162" s="1">
        <v>4.029775E-2</v>
      </c>
      <c r="E162" s="1">
        <v>-4.561378E-2</v>
      </c>
      <c r="F162" s="1">
        <v>-1.4298450000000001E-2</v>
      </c>
      <c r="G162" s="1">
        <v>3556.4630000000002</v>
      </c>
      <c r="H162" s="1">
        <v>3165.9859999999999</v>
      </c>
      <c r="I162" s="1">
        <v>2918.3670000000002</v>
      </c>
      <c r="J162" s="1">
        <v>2628.5709999999999</v>
      </c>
      <c r="K162" s="1">
        <v>2827.2109999999998</v>
      </c>
      <c r="L162" s="1">
        <v>3070.748</v>
      </c>
      <c r="M162" s="1">
        <v>2722.4490000000001</v>
      </c>
      <c r="N162" s="1">
        <v>2697.9589999999998</v>
      </c>
      <c r="O162" s="1">
        <v>1036.7349999999999</v>
      </c>
      <c r="P162" s="1">
        <v>-2.721088</v>
      </c>
      <c r="Q162" s="1">
        <v>3032.6529999999998</v>
      </c>
      <c r="R162" s="1">
        <v>2470.748</v>
      </c>
      <c r="S162" s="1">
        <v>2491.1559999999999</v>
      </c>
      <c r="T162" s="1">
        <v>1908.8440000000001</v>
      </c>
      <c r="U162" s="1">
        <v>1370.068</v>
      </c>
      <c r="V162" s="1">
        <v>1736.0540000000001</v>
      </c>
      <c r="W162" s="1">
        <v>1472.1089999999999</v>
      </c>
      <c r="X162" s="1">
        <v>-44580.95</v>
      </c>
      <c r="Y162" s="1">
        <v>1463.9459999999999</v>
      </c>
      <c r="Z162" s="1">
        <v>5239.4560000000001</v>
      </c>
      <c r="AA162" s="1">
        <v>2390.4760000000001</v>
      </c>
      <c r="AB162" s="1">
        <v>2506.1219999999998</v>
      </c>
      <c r="AC162" s="1">
        <v>2434.0140000000001</v>
      </c>
      <c r="AD162" s="1">
        <v>2510.2040000000002</v>
      </c>
      <c r="AE162" s="1">
        <v>2655.7820000000002</v>
      </c>
      <c r="AF162" s="1">
        <v>2420.4079999999999</v>
      </c>
      <c r="AG162" s="1">
        <v>2295.2379999999998</v>
      </c>
      <c r="AH162" s="1">
        <v>2084.3539999999998</v>
      </c>
      <c r="AI162" s="1">
        <v>1428.5709999999999</v>
      </c>
      <c r="AJ162" s="1">
        <v>1419.048</v>
      </c>
      <c r="AK162" s="1">
        <v>-44580.95</v>
      </c>
      <c r="AL162" s="1">
        <v>1994.558</v>
      </c>
      <c r="AM162" s="1">
        <v>1621.769</v>
      </c>
      <c r="AN162" s="1">
        <v>1234.0139999999999</v>
      </c>
      <c r="AO162" s="1">
        <v>1087.075</v>
      </c>
      <c r="AP162" s="1">
        <v>1409.5239999999999</v>
      </c>
      <c r="AQ162" s="1">
        <v>-44580.95</v>
      </c>
      <c r="AR162" s="1">
        <v>1468.027</v>
      </c>
      <c r="AS162" s="1">
        <v>1308.8440000000001</v>
      </c>
      <c r="AT162" s="1">
        <v>1236.7349999999999</v>
      </c>
      <c r="AU162" s="1">
        <v>-44580.95</v>
      </c>
      <c r="AV162" s="1">
        <v>-44580.95</v>
      </c>
      <c r="AW162" s="1">
        <v>-44580.95</v>
      </c>
      <c r="AX162" s="1">
        <v>1715.646</v>
      </c>
    </row>
    <row r="163" spans="1:50">
      <c r="A163" s="1">
        <v>1019.563</v>
      </c>
      <c r="B163" s="1">
        <v>19.971</v>
      </c>
      <c r="C163" s="1">
        <v>0.2087059</v>
      </c>
      <c r="D163" s="1">
        <v>4.0562719999999997E-2</v>
      </c>
      <c r="E163" s="1">
        <v>-4.476612E-2</v>
      </c>
      <c r="F163" s="1">
        <v>-1.364391E-2</v>
      </c>
      <c r="G163" s="1">
        <v>3556.4630000000002</v>
      </c>
      <c r="H163" s="1">
        <v>3170.0680000000002</v>
      </c>
      <c r="I163" s="1">
        <v>2918.3670000000002</v>
      </c>
      <c r="J163" s="1">
        <v>2629.9319999999998</v>
      </c>
      <c r="K163" s="1">
        <v>2829.9319999999998</v>
      </c>
      <c r="L163" s="1">
        <v>3074.83</v>
      </c>
      <c r="M163" s="1">
        <v>2721.0880000000002</v>
      </c>
      <c r="N163" s="1">
        <v>2697.9589999999998</v>
      </c>
      <c r="O163" s="1">
        <v>1038.095</v>
      </c>
      <c r="P163" s="1">
        <v>1.360544</v>
      </c>
      <c r="Q163" s="1">
        <v>3034.0140000000001</v>
      </c>
      <c r="R163" s="1">
        <v>2472.1089999999999</v>
      </c>
      <c r="S163" s="1">
        <v>2491.1559999999999</v>
      </c>
      <c r="T163" s="1">
        <v>1910.204</v>
      </c>
      <c r="U163" s="1">
        <v>1372.789</v>
      </c>
      <c r="V163" s="1">
        <v>1736.0540000000001</v>
      </c>
      <c r="W163" s="1">
        <v>1473.4690000000001</v>
      </c>
      <c r="X163" s="1">
        <v>-44580.95</v>
      </c>
      <c r="Y163" s="1">
        <v>1465.306</v>
      </c>
      <c r="Z163" s="1">
        <v>5242.1769999999997</v>
      </c>
      <c r="AA163" s="1">
        <v>2389.116</v>
      </c>
      <c r="AB163" s="1">
        <v>2504.7620000000002</v>
      </c>
      <c r="AC163" s="1">
        <v>2431.2930000000001</v>
      </c>
      <c r="AD163" s="1">
        <v>2510.2040000000002</v>
      </c>
      <c r="AE163" s="1">
        <v>2654.422</v>
      </c>
      <c r="AF163" s="1">
        <v>2420.4079999999999</v>
      </c>
      <c r="AG163" s="1">
        <v>2293.8780000000002</v>
      </c>
      <c r="AH163" s="1">
        <v>2081.6329999999998</v>
      </c>
      <c r="AI163" s="1">
        <v>1427.211</v>
      </c>
      <c r="AJ163" s="1">
        <v>1419.048</v>
      </c>
      <c r="AK163" s="1">
        <v>-44580.95</v>
      </c>
      <c r="AL163" s="1">
        <v>1993.1969999999999</v>
      </c>
      <c r="AM163" s="1">
        <v>1621.769</v>
      </c>
      <c r="AN163" s="1">
        <v>1235.374</v>
      </c>
      <c r="AO163" s="1">
        <v>1084.354</v>
      </c>
      <c r="AP163" s="1">
        <v>1408.163</v>
      </c>
      <c r="AQ163" s="1">
        <v>-44580.95</v>
      </c>
      <c r="AR163" s="1">
        <v>1466.6669999999999</v>
      </c>
      <c r="AS163" s="1">
        <v>1310.204</v>
      </c>
      <c r="AT163" s="1">
        <v>1234.0139999999999</v>
      </c>
      <c r="AU163" s="1">
        <v>-44580.95</v>
      </c>
      <c r="AV163" s="1">
        <v>-44580.95</v>
      </c>
      <c r="AW163" s="1">
        <v>-44580.95</v>
      </c>
      <c r="AX163" s="1">
        <v>1715.646</v>
      </c>
    </row>
    <row r="164" spans="1:50">
      <c r="A164" s="1">
        <v>1028.829</v>
      </c>
      <c r="B164" s="1">
        <v>19.971</v>
      </c>
      <c r="C164" s="1">
        <v>0.20877100000000001</v>
      </c>
      <c r="D164" s="1">
        <v>3.8045559999999999E-2</v>
      </c>
      <c r="E164" s="1">
        <v>-4.3983670000000002E-2</v>
      </c>
      <c r="F164" s="1">
        <v>-1.312028E-2</v>
      </c>
      <c r="G164" s="1">
        <v>3559.1840000000002</v>
      </c>
      <c r="H164" s="1">
        <v>3168.7069999999999</v>
      </c>
      <c r="I164" s="1">
        <v>2922.4490000000001</v>
      </c>
      <c r="J164" s="1">
        <v>2629.9319999999998</v>
      </c>
      <c r="K164" s="1">
        <v>2831.2930000000001</v>
      </c>
      <c r="L164" s="1">
        <v>3077.5509999999999</v>
      </c>
      <c r="M164" s="1">
        <v>2723.81</v>
      </c>
      <c r="N164" s="1">
        <v>2700.68</v>
      </c>
      <c r="O164" s="1">
        <v>1040.816</v>
      </c>
      <c r="P164" s="1">
        <v>59.863950000000003</v>
      </c>
      <c r="Q164" s="1">
        <v>3034.0140000000001</v>
      </c>
      <c r="R164" s="1">
        <v>2473.4690000000001</v>
      </c>
      <c r="S164" s="1">
        <v>2493.8780000000002</v>
      </c>
      <c r="T164" s="1">
        <v>1910.204</v>
      </c>
      <c r="U164" s="1">
        <v>1371.4290000000001</v>
      </c>
      <c r="V164" s="1">
        <v>1737.415</v>
      </c>
      <c r="W164" s="1">
        <v>1473.4690000000001</v>
      </c>
      <c r="X164" s="1">
        <v>-44580.95</v>
      </c>
      <c r="Y164" s="1">
        <v>1468.027</v>
      </c>
      <c r="Z164" s="1">
        <v>5246.259</v>
      </c>
      <c r="AA164" s="1">
        <v>2391.837</v>
      </c>
      <c r="AB164" s="1">
        <v>2502.0410000000002</v>
      </c>
      <c r="AC164" s="1">
        <v>2432.6529999999998</v>
      </c>
      <c r="AD164" s="1">
        <v>2510.2040000000002</v>
      </c>
      <c r="AE164" s="1">
        <v>2658.5030000000002</v>
      </c>
      <c r="AF164" s="1">
        <v>2420.4079999999999</v>
      </c>
      <c r="AG164" s="1">
        <v>2296.5990000000002</v>
      </c>
      <c r="AH164" s="1">
        <v>2082.9929999999999</v>
      </c>
      <c r="AI164" s="1">
        <v>1427.211</v>
      </c>
      <c r="AJ164" s="1">
        <v>1420.4079999999999</v>
      </c>
      <c r="AK164" s="1">
        <v>-44580.95</v>
      </c>
      <c r="AL164" s="1">
        <v>1995.9179999999999</v>
      </c>
      <c r="AM164" s="1">
        <v>1621.769</v>
      </c>
      <c r="AN164" s="1">
        <v>1234.0139999999999</v>
      </c>
      <c r="AO164" s="1">
        <v>1088.4349999999999</v>
      </c>
      <c r="AP164" s="1">
        <v>1408.163</v>
      </c>
      <c r="AQ164" s="1">
        <v>-44580.95</v>
      </c>
      <c r="AR164" s="1">
        <v>1465.306</v>
      </c>
      <c r="AS164" s="1">
        <v>1311.5650000000001</v>
      </c>
      <c r="AT164" s="1">
        <v>1235.374</v>
      </c>
      <c r="AU164" s="1">
        <v>-44580.95</v>
      </c>
      <c r="AV164" s="1">
        <v>-44580.95</v>
      </c>
      <c r="AW164" s="1">
        <v>-44580.95</v>
      </c>
      <c r="AX164" s="1">
        <v>1714.2860000000001</v>
      </c>
    </row>
    <row r="165" spans="1:50">
      <c r="A165" s="1">
        <v>1038.0940000000001</v>
      </c>
      <c r="B165" s="1">
        <v>19.971</v>
      </c>
      <c r="C165" s="1">
        <v>0.20877100000000001</v>
      </c>
      <c r="D165" s="1">
        <v>4.0562719999999997E-2</v>
      </c>
      <c r="E165" s="1">
        <v>-4.4505299999999998E-2</v>
      </c>
      <c r="F165" s="1">
        <v>-1.4233000000000001E-2</v>
      </c>
      <c r="G165" s="1">
        <v>3559.1840000000002</v>
      </c>
      <c r="H165" s="1">
        <v>3168.7069999999999</v>
      </c>
      <c r="I165" s="1">
        <v>2922.4490000000001</v>
      </c>
      <c r="J165" s="1">
        <v>2631.2930000000001</v>
      </c>
      <c r="K165" s="1">
        <v>2831.2930000000001</v>
      </c>
      <c r="L165" s="1">
        <v>3073.4690000000001</v>
      </c>
      <c r="M165" s="1">
        <v>2725.17</v>
      </c>
      <c r="N165" s="1">
        <v>2702.0410000000002</v>
      </c>
      <c r="O165" s="1">
        <v>1038.095</v>
      </c>
      <c r="P165" s="1">
        <v>-25.850339999999999</v>
      </c>
      <c r="Q165" s="1">
        <v>3035.3739999999998</v>
      </c>
      <c r="R165" s="1">
        <v>2470.748</v>
      </c>
      <c r="S165" s="1">
        <v>2492.5169999999998</v>
      </c>
      <c r="T165" s="1">
        <v>1910.204</v>
      </c>
      <c r="U165" s="1">
        <v>1372.789</v>
      </c>
      <c r="V165" s="1">
        <v>1736.0540000000001</v>
      </c>
      <c r="W165" s="1">
        <v>1470.748</v>
      </c>
      <c r="X165" s="1">
        <v>-44580.95</v>
      </c>
      <c r="Y165" s="1">
        <v>1465.306</v>
      </c>
      <c r="Z165" s="1">
        <v>5243.5370000000003</v>
      </c>
      <c r="AA165" s="1">
        <v>2391.837</v>
      </c>
      <c r="AB165" s="1">
        <v>2504.7620000000002</v>
      </c>
      <c r="AC165" s="1">
        <v>2431.2930000000001</v>
      </c>
      <c r="AD165" s="1">
        <v>2512.9250000000002</v>
      </c>
      <c r="AE165" s="1">
        <v>2657.143</v>
      </c>
      <c r="AF165" s="1">
        <v>2419.0479999999998</v>
      </c>
      <c r="AG165" s="1">
        <v>2297.9589999999998</v>
      </c>
      <c r="AH165" s="1">
        <v>2085.7139999999999</v>
      </c>
      <c r="AI165" s="1">
        <v>1427.211</v>
      </c>
      <c r="AJ165" s="1">
        <v>1421.769</v>
      </c>
      <c r="AK165" s="1">
        <v>-44580.95</v>
      </c>
      <c r="AL165" s="1">
        <v>1998.6389999999999</v>
      </c>
      <c r="AM165" s="1">
        <v>1621.769</v>
      </c>
      <c r="AN165" s="1">
        <v>1234.0139999999999</v>
      </c>
      <c r="AO165" s="1">
        <v>1087.075</v>
      </c>
      <c r="AP165" s="1">
        <v>1408.163</v>
      </c>
      <c r="AQ165" s="1">
        <v>-44580.95</v>
      </c>
      <c r="AR165" s="1">
        <v>1468.027</v>
      </c>
      <c r="AS165" s="1">
        <v>1310.204</v>
      </c>
      <c r="AT165" s="1">
        <v>1239.4559999999999</v>
      </c>
      <c r="AU165" s="1">
        <v>-44580.95</v>
      </c>
      <c r="AV165" s="1">
        <v>-44580.95</v>
      </c>
      <c r="AW165" s="1">
        <v>-44580.95</v>
      </c>
      <c r="AX165" s="1">
        <v>1718.367</v>
      </c>
    </row>
    <row r="166" spans="1:50">
      <c r="A166" s="1">
        <v>1047.3599999999999</v>
      </c>
      <c r="B166" s="1">
        <v>19.957000000000001</v>
      </c>
      <c r="C166" s="1">
        <v>0.20877100000000001</v>
      </c>
      <c r="D166" s="1">
        <v>3.7780590000000003E-2</v>
      </c>
      <c r="E166" s="1">
        <v>-4.476612E-2</v>
      </c>
      <c r="F166" s="1">
        <v>-1.4233000000000001E-2</v>
      </c>
      <c r="G166" s="1">
        <v>3559.1840000000002</v>
      </c>
      <c r="H166" s="1">
        <v>3170.0680000000002</v>
      </c>
      <c r="I166" s="1">
        <v>2918.3670000000002</v>
      </c>
      <c r="J166" s="1">
        <v>2628.5709999999999</v>
      </c>
      <c r="K166" s="1">
        <v>2828.5709999999999</v>
      </c>
      <c r="L166" s="1">
        <v>3073.4690000000001</v>
      </c>
      <c r="M166" s="1">
        <v>2721.0880000000002</v>
      </c>
      <c r="N166" s="1">
        <v>2700.68</v>
      </c>
      <c r="O166" s="1">
        <v>1038.095</v>
      </c>
      <c r="P166" s="1">
        <v>55.782310000000003</v>
      </c>
      <c r="Q166" s="1">
        <v>3032.6529999999998</v>
      </c>
      <c r="R166" s="1">
        <v>2473.4690000000001</v>
      </c>
      <c r="S166" s="1">
        <v>2491.1559999999999</v>
      </c>
      <c r="T166" s="1">
        <v>1910.204</v>
      </c>
      <c r="U166" s="1">
        <v>1372.789</v>
      </c>
      <c r="V166" s="1">
        <v>1736.0540000000001</v>
      </c>
      <c r="W166" s="1">
        <v>1472.1089999999999</v>
      </c>
      <c r="X166" s="1">
        <v>-44580.95</v>
      </c>
      <c r="Y166" s="1">
        <v>1469.3879999999999</v>
      </c>
      <c r="Z166" s="1">
        <v>5244.8980000000001</v>
      </c>
      <c r="AA166" s="1">
        <v>2393.1970000000001</v>
      </c>
      <c r="AB166" s="1">
        <v>2506.1219999999998</v>
      </c>
      <c r="AC166" s="1">
        <v>2432.6529999999998</v>
      </c>
      <c r="AD166" s="1">
        <v>2512.9250000000002</v>
      </c>
      <c r="AE166" s="1">
        <v>2657.143</v>
      </c>
      <c r="AF166" s="1">
        <v>2420.4079999999999</v>
      </c>
      <c r="AG166" s="1">
        <v>2296.5990000000002</v>
      </c>
      <c r="AH166" s="1">
        <v>2085.7139999999999</v>
      </c>
      <c r="AI166" s="1">
        <v>1427.211</v>
      </c>
      <c r="AJ166" s="1">
        <v>1421.769</v>
      </c>
      <c r="AK166" s="1">
        <v>-44580.95</v>
      </c>
      <c r="AL166" s="1">
        <v>1998.6389999999999</v>
      </c>
      <c r="AM166" s="1">
        <v>1621.769</v>
      </c>
      <c r="AN166" s="1">
        <v>1234.0139999999999</v>
      </c>
      <c r="AO166" s="1">
        <v>1087.075</v>
      </c>
      <c r="AP166" s="1">
        <v>1408.163</v>
      </c>
      <c r="AQ166" s="1">
        <v>-44580.95</v>
      </c>
      <c r="AR166" s="1">
        <v>1465.306</v>
      </c>
      <c r="AS166" s="1">
        <v>1310.204</v>
      </c>
      <c r="AT166" s="1">
        <v>1236.7349999999999</v>
      </c>
      <c r="AU166" s="1">
        <v>-44580.95</v>
      </c>
      <c r="AV166" s="1">
        <v>-44580.95</v>
      </c>
      <c r="AW166" s="1">
        <v>-44580.95</v>
      </c>
      <c r="AX166" s="1">
        <v>1717.0070000000001</v>
      </c>
    </row>
    <row r="167" spans="1:50">
      <c r="A167" s="1">
        <v>1056.625</v>
      </c>
      <c r="B167" s="1">
        <v>19.971</v>
      </c>
      <c r="C167" s="1">
        <v>0.20883599999999999</v>
      </c>
      <c r="D167" s="1">
        <v>3.7515630000000001E-2</v>
      </c>
      <c r="E167" s="1">
        <v>-4.4635710000000002E-2</v>
      </c>
      <c r="F167" s="1">
        <v>-1.4363910000000001E-2</v>
      </c>
      <c r="G167" s="1">
        <v>3559.1840000000002</v>
      </c>
      <c r="H167" s="1">
        <v>3170.0680000000002</v>
      </c>
      <c r="I167" s="1">
        <v>2921.0880000000002</v>
      </c>
      <c r="J167" s="1">
        <v>2628.5709999999999</v>
      </c>
      <c r="K167" s="1">
        <v>2828.5709999999999</v>
      </c>
      <c r="L167" s="1">
        <v>3074.83</v>
      </c>
      <c r="M167" s="1">
        <v>2722.4490000000001</v>
      </c>
      <c r="N167" s="1">
        <v>2700.68</v>
      </c>
      <c r="O167" s="1">
        <v>1040.816</v>
      </c>
      <c r="P167" s="1">
        <v>53.061219999999999</v>
      </c>
      <c r="Q167" s="1">
        <v>3034.0140000000001</v>
      </c>
      <c r="R167" s="1">
        <v>2474.83</v>
      </c>
      <c r="S167" s="1">
        <v>2493.8780000000002</v>
      </c>
      <c r="T167" s="1">
        <v>1911.5650000000001</v>
      </c>
      <c r="U167" s="1">
        <v>1374.15</v>
      </c>
      <c r="V167" s="1">
        <v>1736.0540000000001</v>
      </c>
      <c r="W167" s="1">
        <v>1470.748</v>
      </c>
      <c r="X167" s="1">
        <v>-44580.95</v>
      </c>
      <c r="Y167" s="1">
        <v>1465.306</v>
      </c>
      <c r="Z167" s="1">
        <v>5242.1769999999997</v>
      </c>
      <c r="AA167" s="1">
        <v>2391.837</v>
      </c>
      <c r="AB167" s="1">
        <v>2503.4009999999998</v>
      </c>
      <c r="AC167" s="1">
        <v>2431.2930000000001</v>
      </c>
      <c r="AD167" s="1">
        <v>2510.2040000000002</v>
      </c>
      <c r="AE167" s="1">
        <v>2657.143</v>
      </c>
      <c r="AF167" s="1">
        <v>2420.4079999999999</v>
      </c>
      <c r="AG167" s="1">
        <v>2297.9589999999998</v>
      </c>
      <c r="AH167" s="1">
        <v>2084.3539999999998</v>
      </c>
      <c r="AI167" s="1">
        <v>1427.211</v>
      </c>
      <c r="AJ167" s="1">
        <v>1421.769</v>
      </c>
      <c r="AK167" s="1">
        <v>-44580.95</v>
      </c>
      <c r="AL167" s="1">
        <v>1993.1969999999999</v>
      </c>
      <c r="AM167" s="1">
        <v>1621.769</v>
      </c>
      <c r="AN167" s="1">
        <v>1234.0139999999999</v>
      </c>
      <c r="AO167" s="1">
        <v>1087.075</v>
      </c>
      <c r="AP167" s="1">
        <v>1410.884</v>
      </c>
      <c r="AQ167" s="1">
        <v>-44580.95</v>
      </c>
      <c r="AR167" s="1">
        <v>1468.027</v>
      </c>
      <c r="AS167" s="1">
        <v>1311.5650000000001</v>
      </c>
      <c r="AT167" s="1">
        <v>1236.7349999999999</v>
      </c>
      <c r="AU167" s="1">
        <v>-44580.95</v>
      </c>
      <c r="AV167" s="1">
        <v>-44580.95</v>
      </c>
      <c r="AW167" s="1">
        <v>-44580.95</v>
      </c>
      <c r="AX167" s="1">
        <v>1715.646</v>
      </c>
    </row>
    <row r="168" spans="1:50">
      <c r="A168" s="1">
        <v>1065.8910000000001</v>
      </c>
      <c r="B168" s="1">
        <v>20.027000000000001</v>
      </c>
      <c r="C168" s="1">
        <v>0.20942169999999999</v>
      </c>
      <c r="D168" s="1">
        <v>3.7780590000000003E-2</v>
      </c>
      <c r="E168" s="1">
        <v>-4.4896529999999997E-2</v>
      </c>
      <c r="F168" s="1">
        <v>-1.4298450000000001E-2</v>
      </c>
      <c r="G168" s="1">
        <v>3560.5439999999999</v>
      </c>
      <c r="H168" s="1">
        <v>3172.7890000000002</v>
      </c>
      <c r="I168" s="1">
        <v>2921.0880000000002</v>
      </c>
      <c r="J168" s="1">
        <v>2631.2930000000001</v>
      </c>
      <c r="K168" s="1">
        <v>2829.9319999999998</v>
      </c>
      <c r="L168" s="1">
        <v>3076.19</v>
      </c>
      <c r="M168" s="1">
        <v>2723.81</v>
      </c>
      <c r="N168" s="1">
        <v>2700.68</v>
      </c>
      <c r="O168" s="1">
        <v>1040.816</v>
      </c>
      <c r="P168" s="1">
        <v>46.258499999999998</v>
      </c>
      <c r="Q168" s="1">
        <v>3034.0140000000001</v>
      </c>
      <c r="R168" s="1">
        <v>2474.83</v>
      </c>
      <c r="S168" s="1">
        <v>2495.2379999999998</v>
      </c>
      <c r="T168" s="1">
        <v>1910.204</v>
      </c>
      <c r="U168" s="1">
        <v>1372.789</v>
      </c>
      <c r="V168" s="1">
        <v>1740.136</v>
      </c>
      <c r="W168" s="1">
        <v>1472.1089999999999</v>
      </c>
      <c r="X168" s="1">
        <v>-44580.95</v>
      </c>
      <c r="Y168" s="1">
        <v>1466.6669999999999</v>
      </c>
      <c r="Z168" s="1">
        <v>5244.8980000000001</v>
      </c>
      <c r="AA168" s="1">
        <v>2393.1970000000001</v>
      </c>
      <c r="AB168" s="1">
        <v>2504.7620000000002</v>
      </c>
      <c r="AC168" s="1">
        <v>2431.2930000000001</v>
      </c>
      <c r="AD168" s="1">
        <v>2510.2040000000002</v>
      </c>
      <c r="AE168" s="1">
        <v>2657.143</v>
      </c>
      <c r="AF168" s="1">
        <v>2420.4079999999999</v>
      </c>
      <c r="AG168" s="1">
        <v>2296.5990000000002</v>
      </c>
      <c r="AH168" s="1">
        <v>2085.7139999999999</v>
      </c>
      <c r="AI168" s="1">
        <v>1428.5709999999999</v>
      </c>
      <c r="AJ168" s="1">
        <v>1421.769</v>
      </c>
      <c r="AK168" s="1">
        <v>-44580.95</v>
      </c>
      <c r="AL168" s="1">
        <v>1995.9179999999999</v>
      </c>
      <c r="AM168" s="1">
        <v>1621.769</v>
      </c>
      <c r="AN168" s="1">
        <v>1236.7349999999999</v>
      </c>
      <c r="AO168" s="1">
        <v>1087.075</v>
      </c>
      <c r="AP168" s="1">
        <v>1410.884</v>
      </c>
      <c r="AQ168" s="1">
        <v>-44580.95</v>
      </c>
      <c r="AR168" s="1">
        <v>1468.027</v>
      </c>
      <c r="AS168" s="1">
        <v>1311.5650000000001</v>
      </c>
      <c r="AT168" s="1">
        <v>1239.4559999999999</v>
      </c>
      <c r="AU168" s="1">
        <v>-44580.95</v>
      </c>
      <c r="AV168" s="1">
        <v>-44580.95</v>
      </c>
      <c r="AW168" s="1">
        <v>-44580.95</v>
      </c>
      <c r="AX168" s="1">
        <v>1715.646</v>
      </c>
    </row>
    <row r="169" spans="1:50">
      <c r="A169" s="1">
        <v>1075.1569999999999</v>
      </c>
      <c r="B169" s="1">
        <v>20.027000000000001</v>
      </c>
      <c r="C169" s="1">
        <v>0.20974709999999999</v>
      </c>
      <c r="D169" s="1">
        <v>4.0562719999999997E-2</v>
      </c>
      <c r="E169" s="1">
        <v>-4.4635710000000002E-2</v>
      </c>
      <c r="F169" s="1">
        <v>-1.4298450000000001E-2</v>
      </c>
      <c r="G169" s="1">
        <v>3561.9050000000002</v>
      </c>
      <c r="H169" s="1">
        <v>3172.7890000000002</v>
      </c>
      <c r="I169" s="1">
        <v>2923.81</v>
      </c>
      <c r="J169" s="1">
        <v>2631.2930000000001</v>
      </c>
      <c r="K169" s="1">
        <v>2831.2930000000001</v>
      </c>
      <c r="L169" s="1">
        <v>3073.4690000000001</v>
      </c>
      <c r="M169" s="1">
        <v>2726.5309999999999</v>
      </c>
      <c r="N169" s="1">
        <v>2697.9589999999998</v>
      </c>
      <c r="O169" s="1">
        <v>1040.816</v>
      </c>
      <c r="P169" s="1">
        <v>-34.01361</v>
      </c>
      <c r="Q169" s="1">
        <v>3034.0140000000001</v>
      </c>
      <c r="R169" s="1">
        <v>2474.83</v>
      </c>
      <c r="S169" s="1">
        <v>2493.8780000000002</v>
      </c>
      <c r="T169" s="1">
        <v>1912.925</v>
      </c>
      <c r="U169" s="1">
        <v>1374.15</v>
      </c>
      <c r="V169" s="1">
        <v>1736.0540000000001</v>
      </c>
      <c r="W169" s="1">
        <v>1470.748</v>
      </c>
      <c r="X169" s="1">
        <v>-44580.95</v>
      </c>
      <c r="Y169" s="1">
        <v>1469.3879999999999</v>
      </c>
      <c r="Z169" s="1">
        <v>5244.8980000000001</v>
      </c>
      <c r="AA169" s="1">
        <v>2391.837</v>
      </c>
      <c r="AB169" s="1">
        <v>2503.4009999999998</v>
      </c>
      <c r="AC169" s="1">
        <v>2434.0140000000001</v>
      </c>
      <c r="AD169" s="1">
        <v>2510.2040000000002</v>
      </c>
      <c r="AE169" s="1">
        <v>2657.143</v>
      </c>
      <c r="AF169" s="1">
        <v>2420.4079999999999</v>
      </c>
      <c r="AG169" s="1">
        <v>2296.5990000000002</v>
      </c>
      <c r="AH169" s="1">
        <v>2087.0749999999998</v>
      </c>
      <c r="AI169" s="1">
        <v>1428.5709999999999</v>
      </c>
      <c r="AJ169" s="1">
        <v>1425.85</v>
      </c>
      <c r="AK169" s="1">
        <v>-44580.95</v>
      </c>
      <c r="AL169" s="1">
        <v>1993.1969999999999</v>
      </c>
      <c r="AM169" s="1">
        <v>1621.769</v>
      </c>
      <c r="AN169" s="1">
        <v>1234.0139999999999</v>
      </c>
      <c r="AO169" s="1">
        <v>1087.075</v>
      </c>
      <c r="AP169" s="1">
        <v>1410.884</v>
      </c>
      <c r="AQ169" s="1">
        <v>-44580.95</v>
      </c>
      <c r="AR169" s="1">
        <v>1468.027</v>
      </c>
      <c r="AS169" s="1">
        <v>1311.5650000000001</v>
      </c>
      <c r="AT169" s="1">
        <v>1238.095</v>
      </c>
      <c r="AU169" s="1">
        <v>-44580.95</v>
      </c>
      <c r="AV169" s="1">
        <v>-44580.95</v>
      </c>
      <c r="AW169" s="1">
        <v>-44580.95</v>
      </c>
      <c r="AX169" s="1">
        <v>1717.0070000000001</v>
      </c>
    </row>
    <row r="170" spans="1:50">
      <c r="A170" s="1">
        <v>1084.422</v>
      </c>
      <c r="B170" s="1">
        <v>20.027000000000001</v>
      </c>
      <c r="C170" s="1">
        <v>0.20968200000000001</v>
      </c>
      <c r="D170" s="1">
        <v>3.7913080000000002E-2</v>
      </c>
      <c r="E170" s="1">
        <v>-4.476612E-2</v>
      </c>
      <c r="F170" s="1">
        <v>-1.4363910000000001E-2</v>
      </c>
      <c r="G170" s="1">
        <v>3561.9050000000002</v>
      </c>
      <c r="H170" s="1">
        <v>3170.0680000000002</v>
      </c>
      <c r="I170" s="1">
        <v>2918.3670000000002</v>
      </c>
      <c r="J170" s="1">
        <v>2632.6529999999998</v>
      </c>
      <c r="K170" s="1">
        <v>2834.0140000000001</v>
      </c>
      <c r="L170" s="1">
        <v>3073.4690000000001</v>
      </c>
      <c r="M170" s="1">
        <v>2723.81</v>
      </c>
      <c r="N170" s="1">
        <v>2702.0410000000002</v>
      </c>
      <c r="O170" s="1">
        <v>1042.1769999999999</v>
      </c>
      <c r="P170" s="1">
        <v>48.979590000000002</v>
      </c>
      <c r="Q170" s="1">
        <v>3034.0140000000001</v>
      </c>
      <c r="R170" s="1">
        <v>2473.4690000000001</v>
      </c>
      <c r="S170" s="1">
        <v>2493.8780000000002</v>
      </c>
      <c r="T170" s="1">
        <v>1912.925</v>
      </c>
      <c r="U170" s="1">
        <v>1375.51</v>
      </c>
      <c r="V170" s="1">
        <v>1736.0540000000001</v>
      </c>
      <c r="W170" s="1">
        <v>1470.748</v>
      </c>
      <c r="X170" s="1">
        <v>-44580.95</v>
      </c>
      <c r="Y170" s="1">
        <v>1468.027</v>
      </c>
      <c r="Z170" s="1">
        <v>5244.8980000000001</v>
      </c>
      <c r="AA170" s="1">
        <v>2394.558</v>
      </c>
      <c r="AB170" s="1">
        <v>2504.7620000000002</v>
      </c>
      <c r="AC170" s="1">
        <v>2435.3739999999998</v>
      </c>
      <c r="AD170" s="1">
        <v>2511.5650000000001</v>
      </c>
      <c r="AE170" s="1">
        <v>2657.143</v>
      </c>
      <c r="AF170" s="1">
        <v>2420.4079999999999</v>
      </c>
      <c r="AG170" s="1">
        <v>2296.5990000000002</v>
      </c>
      <c r="AH170" s="1">
        <v>2085.7139999999999</v>
      </c>
      <c r="AI170" s="1">
        <v>1428.5709999999999</v>
      </c>
      <c r="AJ170" s="1">
        <v>1421.769</v>
      </c>
      <c r="AK170" s="1">
        <v>-44580.95</v>
      </c>
      <c r="AL170" s="1">
        <v>1995.9179999999999</v>
      </c>
      <c r="AM170" s="1">
        <v>1621.769</v>
      </c>
      <c r="AN170" s="1">
        <v>1235.374</v>
      </c>
      <c r="AO170" s="1">
        <v>1088.4349999999999</v>
      </c>
      <c r="AP170" s="1">
        <v>1410.884</v>
      </c>
      <c r="AQ170" s="1">
        <v>-44580.95</v>
      </c>
      <c r="AR170" s="1">
        <v>1468.027</v>
      </c>
      <c r="AS170" s="1">
        <v>1311.5650000000001</v>
      </c>
      <c r="AT170" s="1">
        <v>1238.095</v>
      </c>
      <c r="AU170" s="1">
        <v>-44580.95</v>
      </c>
      <c r="AV170" s="1">
        <v>-44580.95</v>
      </c>
      <c r="AW170" s="1">
        <v>-44580.95</v>
      </c>
      <c r="AX170" s="1">
        <v>1717.0070000000001</v>
      </c>
    </row>
    <row r="171" spans="1:50">
      <c r="A171" s="1">
        <v>1093.6880000000001</v>
      </c>
      <c r="B171" s="1">
        <v>20.013000000000002</v>
      </c>
      <c r="C171" s="1">
        <v>0.2094868</v>
      </c>
      <c r="D171" s="1">
        <v>3.7648109999999999E-2</v>
      </c>
      <c r="E171" s="1">
        <v>-4.4961729999999998E-2</v>
      </c>
      <c r="F171" s="1">
        <v>-1.442936E-2</v>
      </c>
      <c r="G171" s="1">
        <v>3564.6260000000002</v>
      </c>
      <c r="H171" s="1">
        <v>3171.4290000000001</v>
      </c>
      <c r="I171" s="1">
        <v>2921.0880000000002</v>
      </c>
      <c r="J171" s="1">
        <v>2631.2930000000001</v>
      </c>
      <c r="K171" s="1">
        <v>2831.2930000000001</v>
      </c>
      <c r="L171" s="1">
        <v>3073.4690000000001</v>
      </c>
      <c r="M171" s="1">
        <v>2722.4490000000001</v>
      </c>
      <c r="N171" s="1">
        <v>2699.32</v>
      </c>
      <c r="O171" s="1">
        <v>1042.1769999999999</v>
      </c>
      <c r="P171" s="1">
        <v>46.258499999999998</v>
      </c>
      <c r="Q171" s="1">
        <v>3038.0949999999998</v>
      </c>
      <c r="R171" s="1">
        <v>2473.4690000000001</v>
      </c>
      <c r="S171" s="1">
        <v>2493.8780000000002</v>
      </c>
      <c r="T171" s="1">
        <v>1914.2860000000001</v>
      </c>
      <c r="U171" s="1">
        <v>1376.8710000000001</v>
      </c>
      <c r="V171" s="1">
        <v>1736.0540000000001</v>
      </c>
      <c r="W171" s="1">
        <v>1470.748</v>
      </c>
      <c r="X171" s="1">
        <v>-44580.95</v>
      </c>
      <c r="Y171" s="1">
        <v>1468.027</v>
      </c>
      <c r="Z171" s="1">
        <v>5246.259</v>
      </c>
      <c r="AA171" s="1">
        <v>2391.837</v>
      </c>
      <c r="AB171" s="1">
        <v>2504.7620000000002</v>
      </c>
      <c r="AC171" s="1">
        <v>2435.3739999999998</v>
      </c>
      <c r="AD171" s="1">
        <v>2510.2040000000002</v>
      </c>
      <c r="AE171" s="1">
        <v>2657.143</v>
      </c>
      <c r="AF171" s="1">
        <v>2420.4079999999999</v>
      </c>
      <c r="AG171" s="1">
        <v>2299.3200000000002</v>
      </c>
      <c r="AH171" s="1">
        <v>2085.7139999999999</v>
      </c>
      <c r="AI171" s="1">
        <v>1427.211</v>
      </c>
      <c r="AJ171" s="1">
        <v>1421.769</v>
      </c>
      <c r="AK171" s="1">
        <v>-44580.95</v>
      </c>
      <c r="AL171" s="1">
        <v>1997.279</v>
      </c>
      <c r="AM171" s="1">
        <v>1621.769</v>
      </c>
      <c r="AN171" s="1">
        <v>1238.095</v>
      </c>
      <c r="AO171" s="1">
        <v>1089.796</v>
      </c>
      <c r="AP171" s="1">
        <v>1409.5239999999999</v>
      </c>
      <c r="AQ171" s="1">
        <v>-44580.95</v>
      </c>
      <c r="AR171" s="1">
        <v>1468.027</v>
      </c>
      <c r="AS171" s="1">
        <v>1312.925</v>
      </c>
      <c r="AT171" s="1">
        <v>1238.095</v>
      </c>
      <c r="AU171" s="1">
        <v>-44580.95</v>
      </c>
      <c r="AV171" s="1">
        <v>-44580.95</v>
      </c>
      <c r="AW171" s="1">
        <v>-44580.95</v>
      </c>
      <c r="AX171" s="1">
        <v>1717.0070000000001</v>
      </c>
    </row>
    <row r="172" spans="1:50">
      <c r="A172" s="1">
        <v>1102.954</v>
      </c>
      <c r="B172" s="1">
        <v>20.027000000000001</v>
      </c>
      <c r="C172" s="1">
        <v>0.2094868</v>
      </c>
      <c r="D172" s="1">
        <v>4.0562719999999997E-2</v>
      </c>
      <c r="E172" s="1">
        <v>-4.476612E-2</v>
      </c>
      <c r="F172" s="1">
        <v>-1.403664E-2</v>
      </c>
      <c r="G172" s="1">
        <v>3561.9050000000002</v>
      </c>
      <c r="H172" s="1">
        <v>3170.0680000000002</v>
      </c>
      <c r="I172" s="1">
        <v>2919.7280000000001</v>
      </c>
      <c r="J172" s="1">
        <v>2632.6529999999998</v>
      </c>
      <c r="K172" s="1">
        <v>2831.2930000000001</v>
      </c>
      <c r="L172" s="1">
        <v>3073.4690000000001</v>
      </c>
      <c r="M172" s="1">
        <v>2725.17</v>
      </c>
      <c r="N172" s="1">
        <v>2700.68</v>
      </c>
      <c r="O172" s="1">
        <v>1040.816</v>
      </c>
      <c r="P172" s="1">
        <v>1.360544</v>
      </c>
      <c r="Q172" s="1">
        <v>3034.0140000000001</v>
      </c>
      <c r="R172" s="1">
        <v>2473.4690000000001</v>
      </c>
      <c r="S172" s="1">
        <v>2496.5990000000002</v>
      </c>
      <c r="T172" s="1">
        <v>1912.925</v>
      </c>
      <c r="U172" s="1">
        <v>1376.8710000000001</v>
      </c>
      <c r="V172" s="1">
        <v>1736.0540000000001</v>
      </c>
      <c r="W172" s="1">
        <v>1474.83</v>
      </c>
      <c r="X172" s="1">
        <v>-44580.95</v>
      </c>
      <c r="Y172" s="1">
        <v>1465.306</v>
      </c>
      <c r="Z172" s="1">
        <v>5246.259</v>
      </c>
      <c r="AA172" s="1">
        <v>2391.837</v>
      </c>
      <c r="AB172" s="1">
        <v>2504.7620000000002</v>
      </c>
      <c r="AC172" s="1">
        <v>2432.6529999999998</v>
      </c>
      <c r="AD172" s="1">
        <v>2511.5650000000001</v>
      </c>
      <c r="AE172" s="1">
        <v>2658.5030000000002</v>
      </c>
      <c r="AF172" s="1">
        <v>2423.1289999999999</v>
      </c>
      <c r="AG172" s="1">
        <v>2299.3200000000002</v>
      </c>
      <c r="AH172" s="1">
        <v>2087.0749999999998</v>
      </c>
      <c r="AI172" s="1">
        <v>1429.932</v>
      </c>
      <c r="AJ172" s="1">
        <v>1425.85</v>
      </c>
      <c r="AK172" s="1">
        <v>-44580.95</v>
      </c>
      <c r="AL172" s="1">
        <v>1995.9179999999999</v>
      </c>
      <c r="AM172" s="1">
        <v>1621.769</v>
      </c>
      <c r="AN172" s="1">
        <v>1236.7349999999999</v>
      </c>
      <c r="AO172" s="1">
        <v>1087.075</v>
      </c>
      <c r="AP172" s="1">
        <v>1412.2449999999999</v>
      </c>
      <c r="AQ172" s="1">
        <v>-44580.95</v>
      </c>
      <c r="AR172" s="1">
        <v>1468.027</v>
      </c>
      <c r="AS172" s="1">
        <v>1311.5650000000001</v>
      </c>
      <c r="AT172" s="1">
        <v>1236.7349999999999</v>
      </c>
      <c r="AU172" s="1">
        <v>-44580.95</v>
      </c>
      <c r="AV172" s="1">
        <v>-44580.95</v>
      </c>
      <c r="AW172" s="1">
        <v>-44580.95</v>
      </c>
      <c r="AX172" s="1">
        <v>1717.0070000000001</v>
      </c>
    </row>
    <row r="173" spans="1:50">
      <c r="A173" s="1">
        <v>1112.2190000000001</v>
      </c>
      <c r="B173" s="1">
        <v>19.998999999999999</v>
      </c>
      <c r="C173" s="1">
        <v>0.20974709999999999</v>
      </c>
      <c r="D173" s="1">
        <v>4.0562719999999997E-2</v>
      </c>
      <c r="E173" s="1">
        <v>-4.4635710000000002E-2</v>
      </c>
      <c r="F173" s="1">
        <v>-1.403664E-2</v>
      </c>
      <c r="G173" s="1">
        <v>3559.1840000000002</v>
      </c>
      <c r="H173" s="1">
        <v>3172.7890000000002</v>
      </c>
      <c r="I173" s="1">
        <v>2921.0880000000002</v>
      </c>
      <c r="J173" s="1">
        <v>2629.9319999999998</v>
      </c>
      <c r="K173" s="1">
        <v>2832.6529999999998</v>
      </c>
      <c r="L173" s="1">
        <v>3073.4690000000001</v>
      </c>
      <c r="M173" s="1">
        <v>2723.81</v>
      </c>
      <c r="N173" s="1">
        <v>2700.68</v>
      </c>
      <c r="O173" s="1">
        <v>1039.4559999999999</v>
      </c>
      <c r="P173" s="1">
        <v>2.721088</v>
      </c>
      <c r="Q173" s="1">
        <v>3034.0140000000001</v>
      </c>
      <c r="R173" s="1">
        <v>2473.4690000000001</v>
      </c>
      <c r="S173" s="1">
        <v>2495.2379999999998</v>
      </c>
      <c r="T173" s="1">
        <v>1914.2860000000001</v>
      </c>
      <c r="U173" s="1">
        <v>1376.8710000000001</v>
      </c>
      <c r="V173" s="1">
        <v>1738.7760000000001</v>
      </c>
      <c r="W173" s="1">
        <v>1472.1089999999999</v>
      </c>
      <c r="X173" s="1">
        <v>-44580.95</v>
      </c>
      <c r="Y173" s="1">
        <v>1466.6669999999999</v>
      </c>
      <c r="Z173" s="1">
        <v>5244.8980000000001</v>
      </c>
      <c r="AA173" s="1">
        <v>2393.1970000000001</v>
      </c>
      <c r="AB173" s="1">
        <v>2506.1219999999998</v>
      </c>
      <c r="AC173" s="1">
        <v>2432.6529999999998</v>
      </c>
      <c r="AD173" s="1">
        <v>2510.2040000000002</v>
      </c>
      <c r="AE173" s="1">
        <v>2657.143</v>
      </c>
      <c r="AF173" s="1">
        <v>2420.4079999999999</v>
      </c>
      <c r="AG173" s="1">
        <v>2299.3200000000002</v>
      </c>
      <c r="AH173" s="1">
        <v>2088.4349999999999</v>
      </c>
      <c r="AI173" s="1">
        <v>1428.5709999999999</v>
      </c>
      <c r="AJ173" s="1">
        <v>1425.85</v>
      </c>
      <c r="AK173" s="1">
        <v>-44580.95</v>
      </c>
      <c r="AL173" s="1">
        <v>1995.9179999999999</v>
      </c>
      <c r="AM173" s="1">
        <v>1624.49</v>
      </c>
      <c r="AN173" s="1">
        <v>1235.374</v>
      </c>
      <c r="AO173" s="1">
        <v>1087.075</v>
      </c>
      <c r="AP173" s="1">
        <v>1408.163</v>
      </c>
      <c r="AQ173" s="1">
        <v>-44580.95</v>
      </c>
      <c r="AR173" s="1">
        <v>1469.3879999999999</v>
      </c>
      <c r="AS173" s="1">
        <v>1311.5650000000001</v>
      </c>
      <c r="AT173" s="1">
        <v>1236.7349999999999</v>
      </c>
      <c r="AU173" s="1">
        <v>-44580.95</v>
      </c>
      <c r="AV173" s="1">
        <v>-44580.95</v>
      </c>
      <c r="AW173" s="1">
        <v>-44580.95</v>
      </c>
      <c r="AX173" s="1">
        <v>1717.0070000000001</v>
      </c>
    </row>
    <row r="174" spans="1:50">
      <c r="A174" s="1">
        <v>1121.5160000000001</v>
      </c>
      <c r="B174" s="1">
        <v>19.998999999999999</v>
      </c>
      <c r="C174" s="1">
        <v>0.20942169999999999</v>
      </c>
      <c r="D174" s="1">
        <v>4.0562719999999997E-2</v>
      </c>
      <c r="E174" s="1">
        <v>-4.476612E-2</v>
      </c>
      <c r="F174" s="1">
        <v>-1.403664E-2</v>
      </c>
      <c r="G174" s="1">
        <v>3563.2649999999999</v>
      </c>
      <c r="H174" s="1">
        <v>3174.15</v>
      </c>
      <c r="I174" s="1">
        <v>2921.0880000000002</v>
      </c>
      <c r="J174" s="1">
        <v>2631.2930000000001</v>
      </c>
      <c r="K174" s="1">
        <v>2831.2930000000001</v>
      </c>
      <c r="L174" s="1">
        <v>3073.4690000000001</v>
      </c>
      <c r="M174" s="1">
        <v>2726.5309999999999</v>
      </c>
      <c r="N174" s="1">
        <v>2700.68</v>
      </c>
      <c r="O174" s="1">
        <v>1043.537</v>
      </c>
      <c r="P174" s="1">
        <v>19.047619999999998</v>
      </c>
      <c r="Q174" s="1">
        <v>3034.0140000000001</v>
      </c>
      <c r="R174" s="1">
        <v>2473.4690000000001</v>
      </c>
      <c r="S174" s="1">
        <v>2493.8780000000002</v>
      </c>
      <c r="T174" s="1">
        <v>1912.925</v>
      </c>
      <c r="U174" s="1">
        <v>1375.51</v>
      </c>
      <c r="V174" s="1">
        <v>1738.7760000000001</v>
      </c>
      <c r="W174" s="1">
        <v>1473.4690000000001</v>
      </c>
      <c r="X174" s="1">
        <v>-44580.95</v>
      </c>
      <c r="Y174" s="1">
        <v>1468.027</v>
      </c>
      <c r="Z174" s="1">
        <v>5244.8980000000001</v>
      </c>
      <c r="AA174" s="1">
        <v>2394.558</v>
      </c>
      <c r="AB174" s="1">
        <v>2504.7620000000002</v>
      </c>
      <c r="AC174" s="1">
        <v>2432.6529999999998</v>
      </c>
      <c r="AD174" s="1">
        <v>2512.9250000000002</v>
      </c>
      <c r="AE174" s="1">
        <v>2658.5030000000002</v>
      </c>
      <c r="AF174" s="1">
        <v>2420.4079999999999</v>
      </c>
      <c r="AG174" s="1">
        <v>2300.6799999999998</v>
      </c>
      <c r="AH174" s="1">
        <v>2089.7959999999998</v>
      </c>
      <c r="AI174" s="1">
        <v>1429.932</v>
      </c>
      <c r="AJ174" s="1">
        <v>1424.49</v>
      </c>
      <c r="AK174" s="1">
        <v>-44580.95</v>
      </c>
      <c r="AL174" s="1">
        <v>1997.279</v>
      </c>
      <c r="AM174" s="1">
        <v>1627.211</v>
      </c>
      <c r="AN174" s="1">
        <v>1236.7349999999999</v>
      </c>
      <c r="AO174" s="1">
        <v>1091.1559999999999</v>
      </c>
      <c r="AP174" s="1">
        <v>1410.884</v>
      </c>
      <c r="AQ174" s="1">
        <v>-44580.95</v>
      </c>
      <c r="AR174" s="1">
        <v>1470.748</v>
      </c>
      <c r="AS174" s="1">
        <v>1312.925</v>
      </c>
      <c r="AT174" s="1">
        <v>1239.4559999999999</v>
      </c>
      <c r="AU174" s="1">
        <v>-44580.95</v>
      </c>
      <c r="AV174" s="1">
        <v>-44580.95</v>
      </c>
      <c r="AW174" s="1">
        <v>-44580.95</v>
      </c>
      <c r="AX174" s="1">
        <v>1717.0070000000001</v>
      </c>
    </row>
    <row r="175" spans="1:50">
      <c r="A175" s="1">
        <v>1130.7819999999999</v>
      </c>
      <c r="B175" s="1">
        <v>20.446999999999999</v>
      </c>
      <c r="C175" s="1">
        <v>0.21313109999999999</v>
      </c>
      <c r="D175" s="1">
        <v>4.0562719999999997E-2</v>
      </c>
      <c r="E175" s="1">
        <v>-4.4831320000000001E-2</v>
      </c>
      <c r="F175" s="1">
        <v>-1.4298450000000001E-2</v>
      </c>
      <c r="G175" s="1">
        <v>3575.51</v>
      </c>
      <c r="H175" s="1">
        <v>3183.6729999999998</v>
      </c>
      <c r="I175" s="1">
        <v>2926.5309999999999</v>
      </c>
      <c r="J175" s="1">
        <v>2638.0949999999998</v>
      </c>
      <c r="K175" s="1">
        <v>2832.6529999999998</v>
      </c>
      <c r="L175" s="1">
        <v>3076.19</v>
      </c>
      <c r="M175" s="1">
        <v>2725.17</v>
      </c>
      <c r="N175" s="1">
        <v>2703.4009999999998</v>
      </c>
      <c r="O175" s="1">
        <v>1046.259</v>
      </c>
      <c r="P175" s="1">
        <v>-32.653060000000004</v>
      </c>
      <c r="Q175" s="1">
        <v>3042.1770000000001</v>
      </c>
      <c r="R175" s="1">
        <v>2478.9119999999998</v>
      </c>
      <c r="S175" s="1">
        <v>2502.0410000000002</v>
      </c>
      <c r="T175" s="1">
        <v>1917.0070000000001</v>
      </c>
      <c r="U175" s="1">
        <v>1379.5920000000001</v>
      </c>
      <c r="V175" s="1">
        <v>1740.136</v>
      </c>
      <c r="W175" s="1">
        <v>1473.4690000000001</v>
      </c>
      <c r="X175" s="1">
        <v>-44580.95</v>
      </c>
      <c r="Y175" s="1">
        <v>1469.3879999999999</v>
      </c>
      <c r="Z175" s="1">
        <v>5247.6189999999997</v>
      </c>
      <c r="AA175" s="1">
        <v>2397.279</v>
      </c>
      <c r="AB175" s="1">
        <v>2507.4830000000002</v>
      </c>
      <c r="AC175" s="1">
        <v>2435.3739999999998</v>
      </c>
      <c r="AD175" s="1">
        <v>2512.9250000000002</v>
      </c>
      <c r="AE175" s="1">
        <v>2658.5030000000002</v>
      </c>
      <c r="AF175" s="1">
        <v>2421.7689999999998</v>
      </c>
      <c r="AG175" s="1">
        <v>2299.3200000000002</v>
      </c>
      <c r="AH175" s="1">
        <v>2085.7139999999999</v>
      </c>
      <c r="AI175" s="1">
        <v>1429.932</v>
      </c>
      <c r="AJ175" s="1">
        <v>1423.1289999999999</v>
      </c>
      <c r="AK175" s="1">
        <v>-44580.95</v>
      </c>
      <c r="AL175" s="1">
        <v>2000</v>
      </c>
      <c r="AM175" s="1">
        <v>1625.85</v>
      </c>
      <c r="AN175" s="1">
        <v>1238.095</v>
      </c>
      <c r="AO175" s="1">
        <v>1088.4349999999999</v>
      </c>
      <c r="AP175" s="1">
        <v>1408.163</v>
      </c>
      <c r="AQ175" s="1">
        <v>-44580.95</v>
      </c>
      <c r="AR175" s="1">
        <v>1465.306</v>
      </c>
      <c r="AS175" s="1">
        <v>1312.925</v>
      </c>
      <c r="AT175" s="1">
        <v>1236.7349999999999</v>
      </c>
      <c r="AU175" s="1">
        <v>-44580.95</v>
      </c>
      <c r="AV175" s="1">
        <v>-44580.95</v>
      </c>
      <c r="AW175" s="1">
        <v>-44580.95</v>
      </c>
      <c r="AX175" s="1">
        <v>1714.2860000000001</v>
      </c>
    </row>
    <row r="176" spans="1:50">
      <c r="A176" s="1">
        <v>1140.047</v>
      </c>
      <c r="B176" s="1">
        <v>21.581</v>
      </c>
      <c r="C176" s="1">
        <v>0.2239988</v>
      </c>
      <c r="D176" s="1">
        <v>4.0562719999999997E-2</v>
      </c>
      <c r="E176" s="1">
        <v>-4.4831320000000001E-2</v>
      </c>
      <c r="F176" s="1">
        <v>-1.482209E-2</v>
      </c>
      <c r="G176" s="1">
        <v>3608.163</v>
      </c>
      <c r="H176" s="1">
        <v>3217.6869999999999</v>
      </c>
      <c r="I176" s="1">
        <v>2934.694</v>
      </c>
      <c r="J176" s="1">
        <v>2647.6190000000001</v>
      </c>
      <c r="K176" s="1">
        <v>2831.2930000000001</v>
      </c>
      <c r="L176" s="1">
        <v>3080.2719999999999</v>
      </c>
      <c r="M176" s="1">
        <v>2726.5309999999999</v>
      </c>
      <c r="N176" s="1">
        <v>2700.68</v>
      </c>
      <c r="O176" s="1">
        <v>1050.3399999999999</v>
      </c>
      <c r="P176" s="1">
        <v>-14.96599</v>
      </c>
      <c r="Q176" s="1">
        <v>3043.5369999999998</v>
      </c>
      <c r="R176" s="1">
        <v>2485.7139999999999</v>
      </c>
      <c r="S176" s="1">
        <v>2510.2040000000002</v>
      </c>
      <c r="T176" s="1">
        <v>1922.4490000000001</v>
      </c>
      <c r="U176" s="1">
        <v>1378.231</v>
      </c>
      <c r="V176" s="1">
        <v>1745.578</v>
      </c>
      <c r="W176" s="1">
        <v>1481.633</v>
      </c>
      <c r="X176" s="1">
        <v>-44580.95</v>
      </c>
      <c r="Y176" s="1">
        <v>1474.83</v>
      </c>
      <c r="Z176" s="1">
        <v>5253.0609999999997</v>
      </c>
      <c r="AA176" s="1">
        <v>2395.9180000000001</v>
      </c>
      <c r="AB176" s="1">
        <v>2511.5650000000001</v>
      </c>
      <c r="AC176" s="1">
        <v>2438.0949999999998</v>
      </c>
      <c r="AD176" s="1">
        <v>2512.9250000000002</v>
      </c>
      <c r="AE176" s="1">
        <v>2658.5030000000002</v>
      </c>
      <c r="AF176" s="1">
        <v>2423.1289999999999</v>
      </c>
      <c r="AG176" s="1">
        <v>2297.9589999999998</v>
      </c>
      <c r="AH176" s="1">
        <v>2088.4349999999999</v>
      </c>
      <c r="AI176" s="1">
        <v>1428.5709999999999</v>
      </c>
      <c r="AJ176" s="1">
        <v>1424.49</v>
      </c>
      <c r="AK176" s="1">
        <v>-44580.95</v>
      </c>
      <c r="AL176" s="1">
        <v>1997.279</v>
      </c>
      <c r="AM176" s="1">
        <v>1625.85</v>
      </c>
      <c r="AN176" s="1">
        <v>1239.4559999999999</v>
      </c>
      <c r="AO176" s="1">
        <v>1085.7139999999999</v>
      </c>
      <c r="AP176" s="1">
        <v>1404.0820000000001</v>
      </c>
      <c r="AQ176" s="1">
        <v>-44580.95</v>
      </c>
      <c r="AR176" s="1">
        <v>1457.143</v>
      </c>
      <c r="AS176" s="1">
        <v>1314.2860000000001</v>
      </c>
      <c r="AT176" s="1">
        <v>1228.5709999999999</v>
      </c>
      <c r="AU176" s="1">
        <v>-44580.95</v>
      </c>
      <c r="AV176" s="1">
        <v>-44580.95</v>
      </c>
      <c r="AW176" s="1">
        <v>-44580.95</v>
      </c>
      <c r="AX176" s="1">
        <v>1711.5650000000001</v>
      </c>
    </row>
    <row r="177" spans="1:50">
      <c r="A177" s="1">
        <v>1149.3130000000001</v>
      </c>
      <c r="B177" s="1">
        <v>22.574999999999999</v>
      </c>
      <c r="C177" s="1">
        <v>0.2337602</v>
      </c>
      <c r="D177" s="1">
        <v>3.7913080000000002E-2</v>
      </c>
      <c r="E177" s="1">
        <v>-4.476612E-2</v>
      </c>
      <c r="F177" s="1">
        <v>-1.5803899999999999E-2</v>
      </c>
      <c r="G177" s="1">
        <v>3636.7350000000001</v>
      </c>
      <c r="H177" s="1">
        <v>3247.6190000000001</v>
      </c>
      <c r="I177" s="1">
        <v>2946.9389999999999</v>
      </c>
      <c r="J177" s="1">
        <v>2658.5030000000002</v>
      </c>
      <c r="K177" s="1">
        <v>2835.3739999999998</v>
      </c>
      <c r="L177" s="1">
        <v>3081.6329999999998</v>
      </c>
      <c r="M177" s="1">
        <v>2726.5309999999999</v>
      </c>
      <c r="N177" s="1">
        <v>2700.68</v>
      </c>
      <c r="O177" s="1">
        <v>1055.7819999999999</v>
      </c>
      <c r="P177" s="1">
        <v>35.37415</v>
      </c>
      <c r="Q177" s="1">
        <v>3053.0610000000001</v>
      </c>
      <c r="R177" s="1">
        <v>2491.1559999999999</v>
      </c>
      <c r="S177" s="1">
        <v>2517.0070000000001</v>
      </c>
      <c r="T177" s="1">
        <v>1925.17</v>
      </c>
      <c r="U177" s="1">
        <v>1376.8710000000001</v>
      </c>
      <c r="V177" s="1">
        <v>1752.3810000000001</v>
      </c>
      <c r="W177" s="1">
        <v>1489.796</v>
      </c>
      <c r="X177" s="1">
        <v>-44580.95</v>
      </c>
      <c r="Y177" s="1">
        <v>1476.19</v>
      </c>
      <c r="Z177" s="1">
        <v>5255.7820000000002</v>
      </c>
      <c r="AA177" s="1">
        <v>2394.558</v>
      </c>
      <c r="AB177" s="1">
        <v>2512.9250000000002</v>
      </c>
      <c r="AC177" s="1">
        <v>2438.0949999999998</v>
      </c>
      <c r="AD177" s="1">
        <v>2514.2860000000001</v>
      </c>
      <c r="AE177" s="1">
        <v>2661.2240000000002</v>
      </c>
      <c r="AF177" s="1">
        <v>2421.7689999999998</v>
      </c>
      <c r="AG177" s="1">
        <v>2299.3200000000002</v>
      </c>
      <c r="AH177" s="1">
        <v>2087.0749999999998</v>
      </c>
      <c r="AI177" s="1">
        <v>1427.211</v>
      </c>
      <c r="AJ177" s="1">
        <v>1423.1289999999999</v>
      </c>
      <c r="AK177" s="1">
        <v>-44580.95</v>
      </c>
      <c r="AL177" s="1">
        <v>1997.279</v>
      </c>
      <c r="AM177" s="1">
        <v>1621.769</v>
      </c>
      <c r="AN177" s="1">
        <v>1240.816</v>
      </c>
      <c r="AO177" s="1">
        <v>1081.633</v>
      </c>
      <c r="AP177" s="1">
        <v>1401.3610000000001</v>
      </c>
      <c r="AQ177" s="1">
        <v>-44580.95</v>
      </c>
      <c r="AR177" s="1">
        <v>1451.701</v>
      </c>
      <c r="AS177" s="1">
        <v>1315.646</v>
      </c>
      <c r="AT177" s="1">
        <v>1223.1289999999999</v>
      </c>
      <c r="AU177" s="1">
        <v>-44580.95</v>
      </c>
      <c r="AV177" s="1">
        <v>-44580.95</v>
      </c>
      <c r="AW177" s="1">
        <v>-44580.95</v>
      </c>
      <c r="AX177" s="1">
        <v>1707.4829999999999</v>
      </c>
    </row>
    <row r="178" spans="1:50">
      <c r="A178" s="1">
        <v>1158.579</v>
      </c>
      <c r="B178" s="1">
        <v>22.449000000000002</v>
      </c>
      <c r="C178" s="1">
        <v>0.2331095</v>
      </c>
      <c r="D178" s="1">
        <v>3.5992080000000003E-2</v>
      </c>
      <c r="E178" s="1">
        <v>-4.5026940000000001E-2</v>
      </c>
      <c r="F178" s="1">
        <v>-1.5803899999999999E-2</v>
      </c>
      <c r="G178" s="1">
        <v>3635.3739999999998</v>
      </c>
      <c r="H178" s="1">
        <v>3243.5369999999998</v>
      </c>
      <c r="I178" s="1">
        <v>2944.2179999999998</v>
      </c>
      <c r="J178" s="1">
        <v>2657.143</v>
      </c>
      <c r="K178" s="1">
        <v>2834.0140000000001</v>
      </c>
      <c r="L178" s="1">
        <v>3080.2719999999999</v>
      </c>
      <c r="M178" s="1">
        <v>2725.17</v>
      </c>
      <c r="N178" s="1">
        <v>2700.68</v>
      </c>
      <c r="O178" s="1">
        <v>1053.0609999999999</v>
      </c>
      <c r="P178" s="1">
        <v>-46.258499999999998</v>
      </c>
      <c r="Q178" s="1">
        <v>3054.422</v>
      </c>
      <c r="R178" s="1">
        <v>2491.1559999999999</v>
      </c>
      <c r="S178" s="1">
        <v>2519.7280000000001</v>
      </c>
      <c r="T178" s="1">
        <v>1925.17</v>
      </c>
      <c r="U178" s="1">
        <v>1379.5920000000001</v>
      </c>
      <c r="V178" s="1">
        <v>1751.02</v>
      </c>
      <c r="W178" s="1">
        <v>1485.7139999999999</v>
      </c>
      <c r="X178" s="1">
        <v>-44580.95</v>
      </c>
      <c r="Y178" s="1">
        <v>1476.19</v>
      </c>
      <c r="Z178" s="1">
        <v>5254.4219999999996</v>
      </c>
      <c r="AA178" s="1">
        <v>2394.558</v>
      </c>
      <c r="AB178" s="1">
        <v>2512.9250000000002</v>
      </c>
      <c r="AC178" s="1">
        <v>2439.4560000000001</v>
      </c>
      <c r="AD178" s="1">
        <v>2515.6460000000002</v>
      </c>
      <c r="AE178" s="1">
        <v>2661.2240000000002</v>
      </c>
      <c r="AF178" s="1">
        <v>2421.7689999999998</v>
      </c>
      <c r="AG178" s="1">
        <v>2299.3200000000002</v>
      </c>
      <c r="AH178" s="1">
        <v>2085.7139999999999</v>
      </c>
      <c r="AI178" s="1">
        <v>1427.211</v>
      </c>
      <c r="AJ178" s="1">
        <v>1423.1289999999999</v>
      </c>
      <c r="AK178" s="1">
        <v>-44580.95</v>
      </c>
      <c r="AL178" s="1">
        <v>2002.721</v>
      </c>
      <c r="AM178" s="1">
        <v>1624.49</v>
      </c>
      <c r="AN178" s="1">
        <v>1239.4559999999999</v>
      </c>
      <c r="AO178" s="1">
        <v>1082.9929999999999</v>
      </c>
      <c r="AP178" s="1">
        <v>1401.3610000000001</v>
      </c>
      <c r="AQ178" s="1">
        <v>-44580.95</v>
      </c>
      <c r="AR178" s="1">
        <v>1454.422</v>
      </c>
      <c r="AS178" s="1">
        <v>1315.646</v>
      </c>
      <c r="AT178" s="1">
        <v>1223.1289999999999</v>
      </c>
      <c r="AU178" s="1">
        <v>-44580.95</v>
      </c>
      <c r="AV178" s="1">
        <v>-44580.95</v>
      </c>
      <c r="AW178" s="1">
        <v>-44580.95</v>
      </c>
      <c r="AX178" s="1">
        <v>1707.4829999999999</v>
      </c>
    </row>
    <row r="179" spans="1:50">
      <c r="A179" s="1">
        <v>1167.8440000000001</v>
      </c>
      <c r="B179" s="1">
        <v>22.491</v>
      </c>
      <c r="C179" s="1">
        <v>0.2329793</v>
      </c>
      <c r="D179" s="1">
        <v>4.0430239999999999E-2</v>
      </c>
      <c r="E179" s="1">
        <v>-4.4700919999999998E-2</v>
      </c>
      <c r="F179" s="1">
        <v>-1.554208E-2</v>
      </c>
      <c r="G179" s="1">
        <v>3635.3739999999998</v>
      </c>
      <c r="H179" s="1">
        <v>3246.259</v>
      </c>
      <c r="I179" s="1">
        <v>2946.9389999999999</v>
      </c>
      <c r="J179" s="1">
        <v>2657.143</v>
      </c>
      <c r="K179" s="1">
        <v>2835.3739999999998</v>
      </c>
      <c r="L179" s="1">
        <v>3078.9119999999998</v>
      </c>
      <c r="M179" s="1">
        <v>2726.5309999999999</v>
      </c>
      <c r="N179" s="1">
        <v>2700.68</v>
      </c>
      <c r="O179" s="1">
        <v>1053.0609999999999</v>
      </c>
      <c r="P179" s="1">
        <v>-28.571429999999999</v>
      </c>
      <c r="Q179" s="1">
        <v>3053.0610000000001</v>
      </c>
      <c r="R179" s="1">
        <v>2492.5169999999998</v>
      </c>
      <c r="S179" s="1">
        <v>2517.0070000000001</v>
      </c>
      <c r="T179" s="1">
        <v>1927.8910000000001</v>
      </c>
      <c r="U179" s="1">
        <v>1378.231</v>
      </c>
      <c r="V179" s="1">
        <v>1751.02</v>
      </c>
      <c r="W179" s="1">
        <v>1488.4349999999999</v>
      </c>
      <c r="X179" s="1">
        <v>-44580.95</v>
      </c>
      <c r="Y179" s="1">
        <v>1476.19</v>
      </c>
      <c r="Z179" s="1">
        <v>5254.4219999999996</v>
      </c>
      <c r="AA179" s="1">
        <v>2395.9180000000001</v>
      </c>
      <c r="AB179" s="1">
        <v>2512.9250000000002</v>
      </c>
      <c r="AC179" s="1">
        <v>2438.0949999999998</v>
      </c>
      <c r="AD179" s="1">
        <v>2512.9250000000002</v>
      </c>
      <c r="AE179" s="1">
        <v>2663.9459999999999</v>
      </c>
      <c r="AF179" s="1">
        <v>2421.7689999999998</v>
      </c>
      <c r="AG179" s="1">
        <v>2300.6799999999998</v>
      </c>
      <c r="AH179" s="1">
        <v>2085.7139999999999</v>
      </c>
      <c r="AI179" s="1">
        <v>1425.85</v>
      </c>
      <c r="AJ179" s="1">
        <v>1421.769</v>
      </c>
      <c r="AK179" s="1">
        <v>-44580.95</v>
      </c>
      <c r="AL179" s="1">
        <v>2001.3610000000001</v>
      </c>
      <c r="AM179" s="1">
        <v>1621.769</v>
      </c>
      <c r="AN179" s="1">
        <v>1239.4559999999999</v>
      </c>
      <c r="AO179" s="1">
        <v>1081.633</v>
      </c>
      <c r="AP179" s="1">
        <v>1400</v>
      </c>
      <c r="AQ179" s="1">
        <v>-44580.95</v>
      </c>
      <c r="AR179" s="1">
        <v>1457.143</v>
      </c>
      <c r="AS179" s="1">
        <v>1315.646</v>
      </c>
      <c r="AT179" s="1">
        <v>1224.49</v>
      </c>
      <c r="AU179" s="1">
        <v>-44580.95</v>
      </c>
      <c r="AV179" s="1">
        <v>-44580.95</v>
      </c>
      <c r="AW179" s="1">
        <v>-44580.95</v>
      </c>
      <c r="AX179" s="1">
        <v>1707.4829999999999</v>
      </c>
    </row>
    <row r="180" spans="1:50">
      <c r="A180" s="1">
        <v>1177.1099999999999</v>
      </c>
      <c r="B180" s="1">
        <v>22.518999999999998</v>
      </c>
      <c r="C180" s="1">
        <v>0.23336979999999999</v>
      </c>
      <c r="D180" s="1">
        <v>4.0695200000000001E-2</v>
      </c>
      <c r="E180" s="1">
        <v>-4.4961729999999998E-2</v>
      </c>
      <c r="F180" s="1">
        <v>-1.5869350000000001E-2</v>
      </c>
      <c r="G180" s="1">
        <v>3635.3739999999998</v>
      </c>
      <c r="H180" s="1">
        <v>3247.6190000000001</v>
      </c>
      <c r="I180" s="1">
        <v>2944.2179999999998</v>
      </c>
      <c r="J180" s="1">
        <v>2657.143</v>
      </c>
      <c r="K180" s="1">
        <v>2834.0140000000001</v>
      </c>
      <c r="L180" s="1">
        <v>3078.9119999999998</v>
      </c>
      <c r="M180" s="1">
        <v>2726.5309999999999</v>
      </c>
      <c r="N180" s="1">
        <v>2700.68</v>
      </c>
      <c r="O180" s="1">
        <v>1053.0609999999999</v>
      </c>
      <c r="P180" s="1">
        <v>-40.816330000000001</v>
      </c>
      <c r="Q180" s="1">
        <v>3055.7820000000002</v>
      </c>
      <c r="R180" s="1">
        <v>2491.1559999999999</v>
      </c>
      <c r="S180" s="1">
        <v>2517.0070000000001</v>
      </c>
      <c r="T180" s="1">
        <v>1927.8910000000001</v>
      </c>
      <c r="U180" s="1">
        <v>1380.952</v>
      </c>
      <c r="V180" s="1">
        <v>1751.02</v>
      </c>
      <c r="W180" s="1">
        <v>1485.7139999999999</v>
      </c>
      <c r="X180" s="1">
        <v>-44580.95</v>
      </c>
      <c r="Y180" s="1">
        <v>1474.83</v>
      </c>
      <c r="Z180" s="1">
        <v>5254.4219999999996</v>
      </c>
      <c r="AA180" s="1">
        <v>2397.279</v>
      </c>
      <c r="AB180" s="1">
        <v>2512.9250000000002</v>
      </c>
      <c r="AC180" s="1">
        <v>2440.8159999999998</v>
      </c>
      <c r="AD180" s="1">
        <v>2514.2860000000001</v>
      </c>
      <c r="AE180" s="1">
        <v>2661.2240000000002</v>
      </c>
      <c r="AF180" s="1">
        <v>2421.7689999999998</v>
      </c>
      <c r="AG180" s="1">
        <v>2299.3200000000002</v>
      </c>
      <c r="AH180" s="1">
        <v>2087.0749999999998</v>
      </c>
      <c r="AI180" s="1">
        <v>1424.49</v>
      </c>
      <c r="AJ180" s="1">
        <v>1421.769</v>
      </c>
      <c r="AK180" s="1">
        <v>-44580.95</v>
      </c>
      <c r="AL180" s="1">
        <v>2000</v>
      </c>
      <c r="AM180" s="1">
        <v>1624.49</v>
      </c>
      <c r="AN180" s="1">
        <v>1239.4559999999999</v>
      </c>
      <c r="AO180" s="1">
        <v>1080.2719999999999</v>
      </c>
      <c r="AP180" s="1">
        <v>1401.3610000000001</v>
      </c>
      <c r="AQ180" s="1">
        <v>-44580.95</v>
      </c>
      <c r="AR180" s="1">
        <v>1451.701</v>
      </c>
      <c r="AS180" s="1">
        <v>1317.0070000000001</v>
      </c>
      <c r="AT180" s="1">
        <v>1225.8499999999999</v>
      </c>
      <c r="AU180" s="1">
        <v>-44580.95</v>
      </c>
      <c r="AV180" s="1">
        <v>-44580.95</v>
      </c>
      <c r="AW180" s="1">
        <v>-44580.95</v>
      </c>
      <c r="AX180" s="1">
        <v>1711.5650000000001</v>
      </c>
    </row>
    <row r="181" spans="1:50">
      <c r="A181" s="1">
        <v>1186.375</v>
      </c>
      <c r="B181" s="1">
        <v>22.504999999999999</v>
      </c>
      <c r="C181" s="1">
        <v>0.23336979999999999</v>
      </c>
      <c r="D181" s="1">
        <v>3.8045559999999999E-2</v>
      </c>
      <c r="E181" s="1">
        <v>-4.4570510000000001E-2</v>
      </c>
      <c r="F181" s="1">
        <v>-1.5934810000000001E-2</v>
      </c>
      <c r="G181" s="1">
        <v>3634.0140000000001</v>
      </c>
      <c r="H181" s="1">
        <v>3246.259</v>
      </c>
      <c r="I181" s="1">
        <v>2946.9389999999999</v>
      </c>
      <c r="J181" s="1">
        <v>2657.143</v>
      </c>
      <c r="K181" s="1">
        <v>2835.3739999999998</v>
      </c>
      <c r="L181" s="1">
        <v>3078.9119999999998</v>
      </c>
      <c r="M181" s="1">
        <v>2726.5309999999999</v>
      </c>
      <c r="N181" s="1">
        <v>2703.4009999999998</v>
      </c>
      <c r="O181" s="1">
        <v>1057.143</v>
      </c>
      <c r="P181" s="1">
        <v>13.60544</v>
      </c>
      <c r="Q181" s="1">
        <v>3058.5030000000002</v>
      </c>
      <c r="R181" s="1">
        <v>2495.2379999999998</v>
      </c>
      <c r="S181" s="1">
        <v>2519.7280000000001</v>
      </c>
      <c r="T181" s="1">
        <v>1929.252</v>
      </c>
      <c r="U181" s="1">
        <v>1380.952</v>
      </c>
      <c r="V181" s="1">
        <v>1753.741</v>
      </c>
      <c r="W181" s="1">
        <v>1487.075</v>
      </c>
      <c r="X181" s="1">
        <v>-44580.95</v>
      </c>
      <c r="Y181" s="1">
        <v>1476.19</v>
      </c>
      <c r="Z181" s="1">
        <v>5257.143</v>
      </c>
      <c r="AA181" s="1">
        <v>2398.6390000000001</v>
      </c>
      <c r="AB181" s="1">
        <v>2512.9250000000002</v>
      </c>
      <c r="AC181" s="1">
        <v>2438.0949999999998</v>
      </c>
      <c r="AD181" s="1">
        <v>2515.6460000000002</v>
      </c>
      <c r="AE181" s="1">
        <v>2661.2240000000002</v>
      </c>
      <c r="AF181" s="1">
        <v>2421.7689999999998</v>
      </c>
      <c r="AG181" s="1">
        <v>2302.0410000000002</v>
      </c>
      <c r="AH181" s="1">
        <v>2088.4349999999999</v>
      </c>
      <c r="AI181" s="1">
        <v>1425.85</v>
      </c>
      <c r="AJ181" s="1">
        <v>1423.1289999999999</v>
      </c>
      <c r="AK181" s="1">
        <v>-44580.95</v>
      </c>
      <c r="AL181" s="1">
        <v>2002.721</v>
      </c>
      <c r="AM181" s="1">
        <v>1624.49</v>
      </c>
      <c r="AN181" s="1">
        <v>1240.816</v>
      </c>
      <c r="AO181" s="1">
        <v>1081.633</v>
      </c>
      <c r="AP181" s="1">
        <v>1402.721</v>
      </c>
      <c r="AQ181" s="1">
        <v>-44580.95</v>
      </c>
      <c r="AR181" s="1">
        <v>1457.143</v>
      </c>
      <c r="AS181" s="1">
        <v>1317.0070000000001</v>
      </c>
      <c r="AT181" s="1">
        <v>1223.1289999999999</v>
      </c>
      <c r="AU181" s="1">
        <v>-44580.95</v>
      </c>
      <c r="AV181" s="1">
        <v>-44580.95</v>
      </c>
      <c r="AW181" s="1">
        <v>-44580.95</v>
      </c>
      <c r="AX181" s="1">
        <v>1710.204</v>
      </c>
    </row>
    <row r="182" spans="1:50">
      <c r="A182" s="1">
        <v>1195.6410000000001</v>
      </c>
      <c r="B182" s="1">
        <v>22.533000000000001</v>
      </c>
      <c r="C182" s="1">
        <v>0.23336979999999999</v>
      </c>
      <c r="D182" s="1">
        <v>3.7913080000000002E-2</v>
      </c>
      <c r="E182" s="1">
        <v>-4.4635710000000002E-2</v>
      </c>
      <c r="F182" s="1">
        <v>-1.5803899999999999E-2</v>
      </c>
      <c r="G182" s="1">
        <v>3634.0140000000001</v>
      </c>
      <c r="H182" s="1">
        <v>3246.259</v>
      </c>
      <c r="I182" s="1">
        <v>2945.578</v>
      </c>
      <c r="J182" s="1">
        <v>2658.5030000000002</v>
      </c>
      <c r="K182" s="1">
        <v>2835.3739999999998</v>
      </c>
      <c r="L182" s="1">
        <v>3078.9119999999998</v>
      </c>
      <c r="M182" s="1">
        <v>2726.5309999999999</v>
      </c>
      <c r="N182" s="1">
        <v>2700.68</v>
      </c>
      <c r="O182" s="1">
        <v>1055.7819999999999</v>
      </c>
      <c r="P182" s="1">
        <v>29.93197</v>
      </c>
      <c r="Q182" s="1">
        <v>3054.422</v>
      </c>
      <c r="R182" s="1">
        <v>2491.1559999999999</v>
      </c>
      <c r="S182" s="1">
        <v>2518.3670000000002</v>
      </c>
      <c r="T182" s="1">
        <v>1929.252</v>
      </c>
      <c r="U182" s="1">
        <v>1380.952</v>
      </c>
      <c r="V182" s="1">
        <v>1752.3810000000001</v>
      </c>
      <c r="W182" s="1">
        <v>1489.796</v>
      </c>
      <c r="X182" s="1">
        <v>-44580.95</v>
      </c>
      <c r="Y182" s="1">
        <v>1478.912</v>
      </c>
      <c r="Z182" s="1">
        <v>5257.143</v>
      </c>
      <c r="AA182" s="1">
        <v>2397.279</v>
      </c>
      <c r="AB182" s="1">
        <v>2512.9250000000002</v>
      </c>
      <c r="AC182" s="1">
        <v>2438.0949999999998</v>
      </c>
      <c r="AD182" s="1">
        <v>2515.6460000000002</v>
      </c>
      <c r="AE182" s="1">
        <v>2663.9459999999999</v>
      </c>
      <c r="AF182" s="1">
        <v>2421.7689999999998</v>
      </c>
      <c r="AG182" s="1">
        <v>2302.0410000000002</v>
      </c>
      <c r="AH182" s="1">
        <v>2089.7959999999998</v>
      </c>
      <c r="AI182" s="1">
        <v>1427.211</v>
      </c>
      <c r="AJ182" s="1">
        <v>1424.49</v>
      </c>
      <c r="AK182" s="1">
        <v>-44580.95</v>
      </c>
      <c r="AL182" s="1">
        <v>2000</v>
      </c>
      <c r="AM182" s="1">
        <v>1624.49</v>
      </c>
      <c r="AN182" s="1">
        <v>1240.816</v>
      </c>
      <c r="AO182" s="1">
        <v>1081.633</v>
      </c>
      <c r="AP182" s="1">
        <v>1401.3610000000001</v>
      </c>
      <c r="AQ182" s="1">
        <v>-44580.95</v>
      </c>
      <c r="AR182" s="1">
        <v>1454.422</v>
      </c>
      <c r="AS182" s="1">
        <v>1315.646</v>
      </c>
      <c r="AT182" s="1">
        <v>1223.1289999999999</v>
      </c>
      <c r="AU182" s="1">
        <v>-44580.95</v>
      </c>
      <c r="AV182" s="1">
        <v>-44580.95</v>
      </c>
      <c r="AW182" s="1">
        <v>-44580.95</v>
      </c>
      <c r="AX182" s="1">
        <v>1711.5650000000001</v>
      </c>
    </row>
    <row r="183" spans="1:50">
      <c r="A183" s="1">
        <v>1204.9069999999999</v>
      </c>
      <c r="B183" s="1">
        <v>22.477</v>
      </c>
      <c r="C183" s="1">
        <v>0.2334349</v>
      </c>
      <c r="D183" s="1">
        <v>4.0695200000000001E-2</v>
      </c>
      <c r="E183" s="1">
        <v>-4.476612E-2</v>
      </c>
      <c r="F183" s="1">
        <v>-1.5869350000000001E-2</v>
      </c>
      <c r="G183" s="1">
        <v>3636.7350000000001</v>
      </c>
      <c r="H183" s="1">
        <v>3246.259</v>
      </c>
      <c r="I183" s="1">
        <v>2944.2179999999998</v>
      </c>
      <c r="J183" s="1">
        <v>2657.143</v>
      </c>
      <c r="K183" s="1">
        <v>2834.0140000000001</v>
      </c>
      <c r="L183" s="1">
        <v>3078.9119999999998</v>
      </c>
      <c r="M183" s="1">
        <v>2726.5309999999999</v>
      </c>
      <c r="N183" s="1">
        <v>2700.68</v>
      </c>
      <c r="O183" s="1">
        <v>1053.0609999999999</v>
      </c>
      <c r="P183" s="1">
        <v>-32.653060000000004</v>
      </c>
      <c r="Q183" s="1">
        <v>3055.7820000000002</v>
      </c>
      <c r="R183" s="1">
        <v>2492.5169999999998</v>
      </c>
      <c r="S183" s="1">
        <v>2521.0880000000002</v>
      </c>
      <c r="T183" s="1">
        <v>1926.5309999999999</v>
      </c>
      <c r="U183" s="1">
        <v>1380.952</v>
      </c>
      <c r="V183" s="1">
        <v>1752.3810000000001</v>
      </c>
      <c r="W183" s="1">
        <v>1485.7139999999999</v>
      </c>
      <c r="X183" s="1">
        <v>-44580.95</v>
      </c>
      <c r="Y183" s="1">
        <v>1476.19</v>
      </c>
      <c r="Z183" s="1">
        <v>5257.143</v>
      </c>
      <c r="AA183" s="1">
        <v>2397.279</v>
      </c>
      <c r="AB183" s="1">
        <v>2512.9250000000002</v>
      </c>
      <c r="AC183" s="1">
        <v>2438.0949999999998</v>
      </c>
      <c r="AD183" s="1">
        <v>2515.6460000000002</v>
      </c>
      <c r="AE183" s="1">
        <v>2661.2240000000002</v>
      </c>
      <c r="AF183" s="1">
        <v>2421.7689999999998</v>
      </c>
      <c r="AG183" s="1">
        <v>2302.0410000000002</v>
      </c>
      <c r="AH183" s="1">
        <v>2088.4349999999999</v>
      </c>
      <c r="AI183" s="1">
        <v>1427.211</v>
      </c>
      <c r="AJ183" s="1">
        <v>1424.49</v>
      </c>
      <c r="AK183" s="1">
        <v>-44580.95</v>
      </c>
      <c r="AL183" s="1">
        <v>2002.721</v>
      </c>
      <c r="AM183" s="1">
        <v>1628.5709999999999</v>
      </c>
      <c r="AN183" s="1">
        <v>1239.4559999999999</v>
      </c>
      <c r="AO183" s="1">
        <v>1081.633</v>
      </c>
      <c r="AP183" s="1">
        <v>1401.3610000000001</v>
      </c>
      <c r="AQ183" s="1">
        <v>-44580.95</v>
      </c>
      <c r="AR183" s="1">
        <v>1454.422</v>
      </c>
      <c r="AS183" s="1">
        <v>1317.0070000000001</v>
      </c>
      <c r="AT183" s="1">
        <v>1223.1289999999999</v>
      </c>
      <c r="AU183" s="1">
        <v>-44580.95</v>
      </c>
      <c r="AV183" s="1">
        <v>-44580.95</v>
      </c>
      <c r="AW183" s="1">
        <v>-44580.95</v>
      </c>
      <c r="AX183" s="1">
        <v>1710.204</v>
      </c>
    </row>
    <row r="184" spans="1:50">
      <c r="A184" s="1">
        <v>1214.172</v>
      </c>
      <c r="B184" s="1">
        <v>22.504999999999999</v>
      </c>
      <c r="C184" s="1">
        <v>0.2334349</v>
      </c>
      <c r="D184" s="1">
        <v>3.9436619999999999E-2</v>
      </c>
      <c r="E184" s="1">
        <v>-4.476612E-2</v>
      </c>
      <c r="F184" s="1">
        <v>-1.534572E-2</v>
      </c>
      <c r="G184" s="1">
        <v>3635.3739999999998</v>
      </c>
      <c r="H184" s="1">
        <v>3246.259</v>
      </c>
      <c r="I184" s="1">
        <v>2948.299</v>
      </c>
      <c r="J184" s="1">
        <v>2658.5030000000002</v>
      </c>
      <c r="K184" s="1">
        <v>2832.6529999999998</v>
      </c>
      <c r="L184" s="1">
        <v>3081.6329999999998</v>
      </c>
      <c r="M184" s="1">
        <v>2726.5309999999999</v>
      </c>
      <c r="N184" s="1">
        <v>2700.68</v>
      </c>
      <c r="O184" s="1">
        <v>1055.7819999999999</v>
      </c>
      <c r="P184" s="1">
        <v>-87.074830000000006</v>
      </c>
      <c r="Q184" s="1">
        <v>3054.422</v>
      </c>
      <c r="R184" s="1">
        <v>2491.1559999999999</v>
      </c>
      <c r="S184" s="1">
        <v>2521.0880000000002</v>
      </c>
      <c r="T184" s="1">
        <v>1929.252</v>
      </c>
      <c r="U184" s="1">
        <v>1382.3130000000001</v>
      </c>
      <c r="V184" s="1">
        <v>1751.02</v>
      </c>
      <c r="W184" s="1">
        <v>1488.4349999999999</v>
      </c>
      <c r="X184" s="1">
        <v>-44580.95</v>
      </c>
      <c r="Y184" s="1">
        <v>1476.19</v>
      </c>
      <c r="Z184" s="1">
        <v>5255.7820000000002</v>
      </c>
      <c r="AA184" s="1">
        <v>2397.279</v>
      </c>
      <c r="AB184" s="1">
        <v>2514.2860000000001</v>
      </c>
      <c r="AC184" s="1">
        <v>2440.8159999999998</v>
      </c>
      <c r="AD184" s="1">
        <v>2514.2860000000001</v>
      </c>
      <c r="AE184" s="1">
        <v>2661.2240000000002</v>
      </c>
      <c r="AF184" s="1">
        <v>2421.7689999999998</v>
      </c>
      <c r="AG184" s="1">
        <v>2302.0410000000002</v>
      </c>
      <c r="AH184" s="1">
        <v>2088.4349999999999</v>
      </c>
      <c r="AI184" s="1">
        <v>1425.85</v>
      </c>
      <c r="AJ184" s="1">
        <v>1424.49</v>
      </c>
      <c r="AK184" s="1">
        <v>-44580.95</v>
      </c>
      <c r="AL184" s="1">
        <v>2000</v>
      </c>
      <c r="AM184" s="1">
        <v>1625.85</v>
      </c>
      <c r="AN184" s="1">
        <v>1239.4559999999999</v>
      </c>
      <c r="AO184" s="1">
        <v>1082.9929999999999</v>
      </c>
      <c r="AP184" s="1">
        <v>1401.3610000000001</v>
      </c>
      <c r="AQ184" s="1">
        <v>-44580.95</v>
      </c>
      <c r="AR184" s="1">
        <v>1451.701</v>
      </c>
      <c r="AS184" s="1">
        <v>1315.646</v>
      </c>
      <c r="AT184" s="1">
        <v>1223.1289999999999</v>
      </c>
      <c r="AU184" s="1">
        <v>-44580.95</v>
      </c>
      <c r="AV184" s="1">
        <v>-44580.95</v>
      </c>
      <c r="AW184" s="1">
        <v>-44580.95</v>
      </c>
      <c r="AX184" s="1">
        <v>1710.204</v>
      </c>
    </row>
    <row r="185" spans="1:50">
      <c r="A185" s="1">
        <v>1223.4380000000001</v>
      </c>
      <c r="B185" s="1">
        <v>22.504999999999999</v>
      </c>
      <c r="C185" s="1">
        <v>0.23363010000000001</v>
      </c>
      <c r="D185" s="1">
        <v>3.7913080000000002E-2</v>
      </c>
      <c r="E185" s="1">
        <v>-4.4635710000000002E-2</v>
      </c>
      <c r="F185" s="1">
        <v>-1.560754E-2</v>
      </c>
      <c r="G185" s="1">
        <v>3636.7350000000001</v>
      </c>
      <c r="H185" s="1">
        <v>3247.6190000000001</v>
      </c>
      <c r="I185" s="1">
        <v>2946.9389999999999</v>
      </c>
      <c r="J185" s="1">
        <v>2659.864</v>
      </c>
      <c r="K185" s="1">
        <v>2832.6529999999998</v>
      </c>
      <c r="L185" s="1">
        <v>3078.9119999999998</v>
      </c>
      <c r="M185" s="1">
        <v>2726.5309999999999</v>
      </c>
      <c r="N185" s="1">
        <v>2702.0410000000002</v>
      </c>
      <c r="O185" s="1">
        <v>1053.0609999999999</v>
      </c>
      <c r="P185" s="1">
        <v>35.37415</v>
      </c>
      <c r="Q185" s="1">
        <v>3055.7820000000002</v>
      </c>
      <c r="R185" s="1">
        <v>2493.8780000000002</v>
      </c>
      <c r="S185" s="1">
        <v>2521.0880000000002</v>
      </c>
      <c r="T185" s="1">
        <v>1927.8910000000001</v>
      </c>
      <c r="U185" s="1">
        <v>1382.3130000000001</v>
      </c>
      <c r="V185" s="1">
        <v>1752.3810000000001</v>
      </c>
      <c r="W185" s="1">
        <v>1488.4349999999999</v>
      </c>
      <c r="X185" s="1">
        <v>-44580.95</v>
      </c>
      <c r="Y185" s="1">
        <v>1474.83</v>
      </c>
      <c r="Z185" s="1">
        <v>5257.143</v>
      </c>
      <c r="AA185" s="1">
        <v>2398.6390000000001</v>
      </c>
      <c r="AB185" s="1">
        <v>2512.9250000000002</v>
      </c>
      <c r="AC185" s="1">
        <v>2438.0949999999998</v>
      </c>
      <c r="AD185" s="1">
        <v>2514.2860000000001</v>
      </c>
      <c r="AE185" s="1">
        <v>2662.585</v>
      </c>
      <c r="AF185" s="1">
        <v>2421.7689999999998</v>
      </c>
      <c r="AG185" s="1">
        <v>2302.0410000000002</v>
      </c>
      <c r="AH185" s="1">
        <v>2088.4349999999999</v>
      </c>
      <c r="AI185" s="1">
        <v>1427.211</v>
      </c>
      <c r="AJ185" s="1">
        <v>1425.85</v>
      </c>
      <c r="AK185" s="1">
        <v>-44580.95</v>
      </c>
      <c r="AL185" s="1">
        <v>2005.442</v>
      </c>
      <c r="AM185" s="1">
        <v>1624.49</v>
      </c>
      <c r="AN185" s="1">
        <v>1239.4559999999999</v>
      </c>
      <c r="AO185" s="1">
        <v>1081.633</v>
      </c>
      <c r="AP185" s="1">
        <v>1401.3610000000001</v>
      </c>
      <c r="AQ185" s="1">
        <v>-44580.95</v>
      </c>
      <c r="AR185" s="1">
        <v>1454.422</v>
      </c>
      <c r="AS185" s="1">
        <v>1315.646</v>
      </c>
      <c r="AT185" s="1">
        <v>1225.8499999999999</v>
      </c>
      <c r="AU185" s="1">
        <v>-44580.95</v>
      </c>
      <c r="AV185" s="1">
        <v>-44580.95</v>
      </c>
      <c r="AW185" s="1">
        <v>-44580.95</v>
      </c>
      <c r="AX185" s="1">
        <v>1710.204</v>
      </c>
    </row>
    <row r="186" spans="1:50">
      <c r="A186" s="1">
        <v>1232.704</v>
      </c>
      <c r="B186" s="1">
        <v>22.504999999999999</v>
      </c>
      <c r="C186" s="1">
        <v>0.23356499999999999</v>
      </c>
      <c r="D186" s="1">
        <v>3.5992080000000003E-2</v>
      </c>
      <c r="E186" s="1">
        <v>-4.4896529999999997E-2</v>
      </c>
      <c r="F186" s="1">
        <v>-1.5803899999999999E-2</v>
      </c>
      <c r="G186" s="1">
        <v>3636.7350000000001</v>
      </c>
      <c r="H186" s="1">
        <v>3247.6190000000001</v>
      </c>
      <c r="I186" s="1">
        <v>2946.9389999999999</v>
      </c>
      <c r="J186" s="1">
        <v>2658.5030000000002</v>
      </c>
      <c r="K186" s="1">
        <v>2832.6529999999998</v>
      </c>
      <c r="L186" s="1">
        <v>3078.9119999999998</v>
      </c>
      <c r="M186" s="1">
        <v>2726.5309999999999</v>
      </c>
      <c r="N186" s="1">
        <v>2700.68</v>
      </c>
      <c r="O186" s="1">
        <v>1057.143</v>
      </c>
      <c r="P186" s="1">
        <v>-35.37415</v>
      </c>
      <c r="Q186" s="1">
        <v>3054.422</v>
      </c>
      <c r="R186" s="1">
        <v>2492.5169999999998</v>
      </c>
      <c r="S186" s="1">
        <v>2522.4490000000001</v>
      </c>
      <c r="T186" s="1">
        <v>1926.5309999999999</v>
      </c>
      <c r="U186" s="1">
        <v>1383.673</v>
      </c>
      <c r="V186" s="1">
        <v>1751.02</v>
      </c>
      <c r="W186" s="1">
        <v>1485.7139999999999</v>
      </c>
      <c r="X186" s="1">
        <v>-44580.95</v>
      </c>
      <c r="Y186" s="1">
        <v>1476.19</v>
      </c>
      <c r="Z186" s="1">
        <v>5257.143</v>
      </c>
      <c r="AA186" s="1">
        <v>2398.6390000000001</v>
      </c>
      <c r="AB186" s="1">
        <v>2512.9250000000002</v>
      </c>
      <c r="AC186" s="1">
        <v>2438.0949999999998</v>
      </c>
      <c r="AD186" s="1">
        <v>2515.6460000000002</v>
      </c>
      <c r="AE186" s="1">
        <v>2662.585</v>
      </c>
      <c r="AF186" s="1">
        <v>2421.7689999999998</v>
      </c>
      <c r="AG186" s="1">
        <v>2302.0410000000002</v>
      </c>
      <c r="AH186" s="1">
        <v>2089.7959999999998</v>
      </c>
      <c r="AI186" s="1">
        <v>1427.211</v>
      </c>
      <c r="AJ186" s="1">
        <v>1427.211</v>
      </c>
      <c r="AK186" s="1">
        <v>-44580.95</v>
      </c>
      <c r="AL186" s="1">
        <v>2000</v>
      </c>
      <c r="AM186" s="1">
        <v>1627.211</v>
      </c>
      <c r="AN186" s="1">
        <v>1239.4559999999999</v>
      </c>
      <c r="AO186" s="1">
        <v>1081.633</v>
      </c>
      <c r="AP186" s="1">
        <v>1401.3610000000001</v>
      </c>
      <c r="AQ186" s="1">
        <v>-44580.95</v>
      </c>
      <c r="AR186" s="1">
        <v>1455.7819999999999</v>
      </c>
      <c r="AS186" s="1">
        <v>1315.646</v>
      </c>
      <c r="AT186" s="1">
        <v>1224.49</v>
      </c>
      <c r="AU186" s="1">
        <v>-44580.95</v>
      </c>
      <c r="AV186" s="1">
        <v>-44580.95</v>
      </c>
      <c r="AW186" s="1">
        <v>-44580.95</v>
      </c>
      <c r="AX186" s="1">
        <v>1711.5650000000001</v>
      </c>
    </row>
    <row r="187" spans="1:50">
      <c r="A187" s="1">
        <v>1241.9690000000001</v>
      </c>
      <c r="B187" s="1">
        <v>22.504999999999999</v>
      </c>
      <c r="C187" s="1">
        <v>0.2334349</v>
      </c>
      <c r="D187" s="1">
        <v>4.0562719999999997E-2</v>
      </c>
      <c r="E187" s="1">
        <v>-4.4896529999999997E-2</v>
      </c>
      <c r="F187" s="1">
        <v>-1.5803899999999999E-2</v>
      </c>
      <c r="G187" s="1">
        <v>3635.3739999999998</v>
      </c>
      <c r="H187" s="1">
        <v>3247.6190000000001</v>
      </c>
      <c r="I187" s="1">
        <v>2948.299</v>
      </c>
      <c r="J187" s="1">
        <v>2658.5030000000002</v>
      </c>
      <c r="K187" s="1">
        <v>2831.2930000000001</v>
      </c>
      <c r="L187" s="1">
        <v>3076.19</v>
      </c>
      <c r="M187" s="1">
        <v>2723.81</v>
      </c>
      <c r="N187" s="1">
        <v>2702.0410000000002</v>
      </c>
      <c r="O187" s="1">
        <v>1053.0609999999999</v>
      </c>
      <c r="P187" s="1">
        <v>-32.653060000000004</v>
      </c>
      <c r="Q187" s="1">
        <v>3055.7820000000002</v>
      </c>
      <c r="R187" s="1">
        <v>2493.8780000000002</v>
      </c>
      <c r="S187" s="1">
        <v>2519.7280000000001</v>
      </c>
      <c r="T187" s="1">
        <v>1929.252</v>
      </c>
      <c r="U187" s="1">
        <v>1382.3130000000001</v>
      </c>
      <c r="V187" s="1">
        <v>1751.02</v>
      </c>
      <c r="W187" s="1">
        <v>1488.4349999999999</v>
      </c>
      <c r="X187" s="1">
        <v>-44580.95</v>
      </c>
      <c r="Y187" s="1">
        <v>1476.19</v>
      </c>
      <c r="Z187" s="1">
        <v>5254.4219999999996</v>
      </c>
      <c r="AA187" s="1">
        <v>2400</v>
      </c>
      <c r="AB187" s="1">
        <v>2514.2860000000001</v>
      </c>
      <c r="AC187" s="1">
        <v>2439.4560000000001</v>
      </c>
      <c r="AD187" s="1">
        <v>2512.9250000000002</v>
      </c>
      <c r="AE187" s="1">
        <v>2659.864</v>
      </c>
      <c r="AF187" s="1">
        <v>2423.1289999999999</v>
      </c>
      <c r="AG187" s="1">
        <v>2302.0410000000002</v>
      </c>
      <c r="AH187" s="1">
        <v>2089.7959999999998</v>
      </c>
      <c r="AI187" s="1">
        <v>1425.85</v>
      </c>
      <c r="AJ187" s="1">
        <v>1427.211</v>
      </c>
      <c r="AK187" s="1">
        <v>-44580.95</v>
      </c>
      <c r="AL187" s="1">
        <v>2002.721</v>
      </c>
      <c r="AM187" s="1">
        <v>1625.85</v>
      </c>
      <c r="AN187" s="1">
        <v>1239.4559999999999</v>
      </c>
      <c r="AO187" s="1">
        <v>1080.2719999999999</v>
      </c>
      <c r="AP187" s="1">
        <v>1401.3610000000001</v>
      </c>
      <c r="AQ187" s="1">
        <v>-44580.95</v>
      </c>
      <c r="AR187" s="1">
        <v>1455.7819999999999</v>
      </c>
      <c r="AS187" s="1">
        <v>1318.367</v>
      </c>
      <c r="AT187" s="1">
        <v>1224.49</v>
      </c>
      <c r="AU187" s="1">
        <v>-44580.95</v>
      </c>
      <c r="AV187" s="1">
        <v>-44580.95</v>
      </c>
      <c r="AW187" s="1">
        <v>-44580.95</v>
      </c>
      <c r="AX187" s="1">
        <v>1711.5650000000001</v>
      </c>
    </row>
    <row r="188" spans="1:50">
      <c r="A188" s="1">
        <v>1251.2349999999999</v>
      </c>
      <c r="B188" s="1">
        <v>22.477</v>
      </c>
      <c r="C188" s="1">
        <v>0.23336979999999999</v>
      </c>
      <c r="D188" s="1">
        <v>3.8641729999999999E-2</v>
      </c>
      <c r="E188" s="1">
        <v>-4.5157349999999999E-2</v>
      </c>
      <c r="F188" s="1">
        <v>-1.5934810000000001E-2</v>
      </c>
      <c r="G188" s="1">
        <v>3639.4560000000001</v>
      </c>
      <c r="H188" s="1">
        <v>3246.259</v>
      </c>
      <c r="I188" s="1">
        <v>2948.299</v>
      </c>
      <c r="J188" s="1">
        <v>2657.143</v>
      </c>
      <c r="K188" s="1">
        <v>2834.0140000000001</v>
      </c>
      <c r="L188" s="1">
        <v>3078.9119999999998</v>
      </c>
      <c r="M188" s="1">
        <v>2727.8910000000001</v>
      </c>
      <c r="N188" s="1">
        <v>2700.68</v>
      </c>
      <c r="O188" s="1">
        <v>1053.0609999999999</v>
      </c>
      <c r="P188" s="1">
        <v>-99.319730000000007</v>
      </c>
      <c r="Q188" s="1">
        <v>3054.422</v>
      </c>
      <c r="R188" s="1">
        <v>2491.1559999999999</v>
      </c>
      <c r="S188" s="1">
        <v>2519.7280000000001</v>
      </c>
      <c r="T188" s="1">
        <v>1929.252</v>
      </c>
      <c r="U188" s="1">
        <v>1382.3130000000001</v>
      </c>
      <c r="V188" s="1">
        <v>1751.02</v>
      </c>
      <c r="W188" s="1">
        <v>1485.7139999999999</v>
      </c>
      <c r="X188" s="1">
        <v>-44580.95</v>
      </c>
      <c r="Y188" s="1">
        <v>1474.83</v>
      </c>
      <c r="Z188" s="1">
        <v>5254.4219999999996</v>
      </c>
      <c r="AA188" s="1">
        <v>2400</v>
      </c>
      <c r="AB188" s="1">
        <v>2514.2860000000001</v>
      </c>
      <c r="AC188" s="1">
        <v>2439.4560000000001</v>
      </c>
      <c r="AD188" s="1">
        <v>2514.2860000000001</v>
      </c>
      <c r="AE188" s="1">
        <v>2659.864</v>
      </c>
      <c r="AF188" s="1">
        <v>2424.4899999999998</v>
      </c>
      <c r="AG188" s="1">
        <v>2302.0410000000002</v>
      </c>
      <c r="AH188" s="1">
        <v>2088.4349999999999</v>
      </c>
      <c r="AI188" s="1">
        <v>1427.211</v>
      </c>
      <c r="AJ188" s="1">
        <v>1427.211</v>
      </c>
      <c r="AK188" s="1">
        <v>-44580.95</v>
      </c>
      <c r="AL188" s="1">
        <v>2000</v>
      </c>
      <c r="AM188" s="1">
        <v>1624.49</v>
      </c>
      <c r="AN188" s="1">
        <v>1239.4559999999999</v>
      </c>
      <c r="AO188" s="1">
        <v>1082.9929999999999</v>
      </c>
      <c r="AP188" s="1">
        <v>1401.3610000000001</v>
      </c>
      <c r="AQ188" s="1">
        <v>-44580.95</v>
      </c>
      <c r="AR188" s="1">
        <v>1454.422</v>
      </c>
      <c r="AS188" s="1">
        <v>1317.0070000000001</v>
      </c>
      <c r="AT188" s="1">
        <v>1225.8499999999999</v>
      </c>
      <c r="AU188" s="1">
        <v>-44580.95</v>
      </c>
      <c r="AV188" s="1">
        <v>-44580.95</v>
      </c>
      <c r="AW188" s="1">
        <v>-44580.95</v>
      </c>
      <c r="AX188" s="1">
        <v>1710.204</v>
      </c>
    </row>
    <row r="189" spans="1:50">
      <c r="A189" s="1">
        <v>1260.5</v>
      </c>
      <c r="B189" s="1">
        <v>22.477</v>
      </c>
      <c r="C189" s="1">
        <v>0.2334349</v>
      </c>
      <c r="D189" s="1">
        <v>3.7051939999999998E-2</v>
      </c>
      <c r="E189" s="1">
        <v>-4.5092140000000003E-2</v>
      </c>
      <c r="F189" s="1">
        <v>-1.5869350000000001E-2</v>
      </c>
      <c r="G189" s="1">
        <v>3635.3739999999998</v>
      </c>
      <c r="H189" s="1">
        <v>3244.8980000000001</v>
      </c>
      <c r="I189" s="1">
        <v>2944.2179999999998</v>
      </c>
      <c r="J189" s="1">
        <v>2657.143</v>
      </c>
      <c r="K189" s="1">
        <v>2836.7350000000001</v>
      </c>
      <c r="L189" s="1">
        <v>3078.9119999999998</v>
      </c>
      <c r="M189" s="1">
        <v>2726.5309999999999</v>
      </c>
      <c r="N189" s="1">
        <v>2703.4009999999998</v>
      </c>
      <c r="O189" s="1">
        <v>1058.5029999999999</v>
      </c>
      <c r="P189" s="1">
        <v>-9.5238099999999992</v>
      </c>
      <c r="Q189" s="1">
        <v>3057.143</v>
      </c>
      <c r="R189" s="1">
        <v>2493.8780000000002</v>
      </c>
      <c r="S189" s="1">
        <v>2519.7280000000001</v>
      </c>
      <c r="T189" s="1">
        <v>1929.252</v>
      </c>
      <c r="U189" s="1">
        <v>1382.3130000000001</v>
      </c>
      <c r="V189" s="1">
        <v>1753.741</v>
      </c>
      <c r="W189" s="1">
        <v>1489.796</v>
      </c>
      <c r="X189" s="1">
        <v>-44580.95</v>
      </c>
      <c r="Y189" s="1">
        <v>1476.19</v>
      </c>
      <c r="Z189" s="1">
        <v>5258.5029999999997</v>
      </c>
      <c r="AA189" s="1">
        <v>2400</v>
      </c>
      <c r="AB189" s="1">
        <v>2511.5650000000001</v>
      </c>
      <c r="AC189" s="1">
        <v>2440.8159999999998</v>
      </c>
      <c r="AD189" s="1">
        <v>2515.6460000000002</v>
      </c>
      <c r="AE189" s="1">
        <v>2661.2240000000002</v>
      </c>
      <c r="AF189" s="1">
        <v>2421.7689999999998</v>
      </c>
      <c r="AG189" s="1">
        <v>2302.0410000000002</v>
      </c>
      <c r="AH189" s="1">
        <v>2088.4349999999999</v>
      </c>
      <c r="AI189" s="1">
        <v>1427.211</v>
      </c>
      <c r="AJ189" s="1">
        <v>1429.932</v>
      </c>
      <c r="AK189" s="1">
        <v>-44580.95</v>
      </c>
      <c r="AL189" s="1">
        <v>2002.721</v>
      </c>
      <c r="AM189" s="1">
        <v>1624.49</v>
      </c>
      <c r="AN189" s="1">
        <v>1239.4559999999999</v>
      </c>
      <c r="AO189" s="1">
        <v>1081.633</v>
      </c>
      <c r="AP189" s="1">
        <v>1404.0820000000001</v>
      </c>
      <c r="AQ189" s="1">
        <v>-44580.95</v>
      </c>
      <c r="AR189" s="1">
        <v>1454.422</v>
      </c>
      <c r="AS189" s="1">
        <v>1315.646</v>
      </c>
      <c r="AT189" s="1">
        <v>1227.211</v>
      </c>
      <c r="AU189" s="1">
        <v>-44580.95</v>
      </c>
      <c r="AV189" s="1">
        <v>-44580.95</v>
      </c>
      <c r="AW189" s="1">
        <v>-44580.95</v>
      </c>
      <c r="AX189" s="1">
        <v>1712.925</v>
      </c>
    </row>
    <row r="190" spans="1:50">
      <c r="A190" s="1">
        <v>1269.7660000000001</v>
      </c>
      <c r="B190" s="1">
        <v>22.477</v>
      </c>
      <c r="C190" s="1">
        <v>0.2334349</v>
      </c>
      <c r="D190" s="1">
        <v>3.7515630000000001E-2</v>
      </c>
      <c r="E190" s="1">
        <v>-4.5092140000000003E-2</v>
      </c>
      <c r="F190" s="1">
        <v>-1.6000259999999999E-2</v>
      </c>
      <c r="G190" s="1">
        <v>3635.3739999999998</v>
      </c>
      <c r="H190" s="1">
        <v>3246.259</v>
      </c>
      <c r="I190" s="1">
        <v>2946.9389999999999</v>
      </c>
      <c r="J190" s="1">
        <v>2657.143</v>
      </c>
      <c r="K190" s="1">
        <v>2831.2930000000001</v>
      </c>
      <c r="L190" s="1">
        <v>3080.2719999999999</v>
      </c>
      <c r="M190" s="1">
        <v>2725.17</v>
      </c>
      <c r="N190" s="1">
        <v>2700.68</v>
      </c>
      <c r="O190" s="1">
        <v>1054.422</v>
      </c>
      <c r="P190" s="1">
        <v>1.360544</v>
      </c>
      <c r="Q190" s="1">
        <v>3055.7820000000002</v>
      </c>
      <c r="R190" s="1">
        <v>2495.2379999999998</v>
      </c>
      <c r="S190" s="1">
        <v>2519.7280000000001</v>
      </c>
      <c r="T190" s="1">
        <v>1929.252</v>
      </c>
      <c r="U190" s="1">
        <v>1385.0340000000001</v>
      </c>
      <c r="V190" s="1">
        <v>1751.02</v>
      </c>
      <c r="W190" s="1">
        <v>1487.075</v>
      </c>
      <c r="X190" s="1">
        <v>-44580.95</v>
      </c>
      <c r="Y190" s="1">
        <v>1476.19</v>
      </c>
      <c r="Z190" s="1">
        <v>5254.4219999999996</v>
      </c>
      <c r="AA190" s="1">
        <v>2400</v>
      </c>
      <c r="AB190" s="1">
        <v>2510.2040000000002</v>
      </c>
      <c r="AC190" s="1">
        <v>2436.7350000000001</v>
      </c>
      <c r="AD190" s="1">
        <v>2514.2860000000001</v>
      </c>
      <c r="AE190" s="1">
        <v>2661.2240000000002</v>
      </c>
      <c r="AF190" s="1">
        <v>2421.7689999999998</v>
      </c>
      <c r="AG190" s="1">
        <v>2302.0410000000002</v>
      </c>
      <c r="AH190" s="1">
        <v>2089.7959999999998</v>
      </c>
      <c r="AI190" s="1">
        <v>1424.49</v>
      </c>
      <c r="AJ190" s="1">
        <v>1429.932</v>
      </c>
      <c r="AK190" s="1">
        <v>-44580.95</v>
      </c>
      <c r="AL190" s="1">
        <v>1997.279</v>
      </c>
      <c r="AM190" s="1">
        <v>1621.769</v>
      </c>
      <c r="AN190" s="1">
        <v>1239.4559999999999</v>
      </c>
      <c r="AO190" s="1">
        <v>1080.2719999999999</v>
      </c>
      <c r="AP190" s="1">
        <v>1400</v>
      </c>
      <c r="AQ190" s="1">
        <v>-44580.95</v>
      </c>
      <c r="AR190" s="1">
        <v>1455.7819999999999</v>
      </c>
      <c r="AS190" s="1">
        <v>1317.0070000000001</v>
      </c>
      <c r="AT190" s="1">
        <v>1224.49</v>
      </c>
      <c r="AU190" s="1">
        <v>-44580.95</v>
      </c>
      <c r="AV190" s="1">
        <v>-44580.95</v>
      </c>
      <c r="AW190" s="1">
        <v>-44580.95</v>
      </c>
      <c r="AX190" s="1">
        <v>1711.5650000000001</v>
      </c>
    </row>
    <row r="191" spans="1:50">
      <c r="A191" s="1">
        <v>1279.0319999999999</v>
      </c>
      <c r="B191" s="1">
        <v>22.449000000000002</v>
      </c>
      <c r="C191" s="1">
        <v>0.2334349</v>
      </c>
      <c r="D191" s="1">
        <v>3.850924E-2</v>
      </c>
      <c r="E191" s="1">
        <v>-4.5157349999999999E-2</v>
      </c>
      <c r="F191" s="1">
        <v>-1.639299E-2</v>
      </c>
      <c r="G191" s="1">
        <v>3639.4560000000001</v>
      </c>
      <c r="H191" s="1">
        <v>3246.259</v>
      </c>
      <c r="I191" s="1">
        <v>2944.2179999999998</v>
      </c>
      <c r="J191" s="1">
        <v>2658.5030000000002</v>
      </c>
      <c r="K191" s="1">
        <v>2832.6529999999998</v>
      </c>
      <c r="L191" s="1">
        <v>3076.19</v>
      </c>
      <c r="M191" s="1">
        <v>2725.17</v>
      </c>
      <c r="N191" s="1">
        <v>2699.32</v>
      </c>
      <c r="O191" s="1">
        <v>1055.7819999999999</v>
      </c>
      <c r="P191" s="1">
        <v>-137.41499999999999</v>
      </c>
      <c r="Q191" s="1">
        <v>3055.7820000000002</v>
      </c>
      <c r="R191" s="1">
        <v>2495.2379999999998</v>
      </c>
      <c r="S191" s="1">
        <v>2519.7280000000001</v>
      </c>
      <c r="T191" s="1">
        <v>1929.252</v>
      </c>
      <c r="U191" s="1">
        <v>1382.3130000000001</v>
      </c>
      <c r="V191" s="1">
        <v>1753.741</v>
      </c>
      <c r="W191" s="1">
        <v>1487.075</v>
      </c>
      <c r="X191" s="1">
        <v>-44580.95</v>
      </c>
      <c r="Y191" s="1">
        <v>1474.83</v>
      </c>
      <c r="Z191" s="1">
        <v>5253.0609999999997</v>
      </c>
      <c r="AA191" s="1">
        <v>2398.6390000000001</v>
      </c>
      <c r="AB191" s="1">
        <v>2510.2040000000002</v>
      </c>
      <c r="AC191" s="1">
        <v>2435.3739999999998</v>
      </c>
      <c r="AD191" s="1">
        <v>2512.9250000000002</v>
      </c>
      <c r="AE191" s="1">
        <v>2662.585</v>
      </c>
      <c r="AF191" s="1">
        <v>2420.4079999999999</v>
      </c>
      <c r="AG191" s="1">
        <v>2302.0410000000002</v>
      </c>
      <c r="AH191" s="1">
        <v>2088.4349999999999</v>
      </c>
      <c r="AI191" s="1">
        <v>1427.211</v>
      </c>
      <c r="AJ191" s="1">
        <v>1429.932</v>
      </c>
      <c r="AK191" s="1">
        <v>-44580.95</v>
      </c>
      <c r="AL191" s="1">
        <v>1997.279</v>
      </c>
      <c r="AM191" s="1">
        <v>1621.769</v>
      </c>
      <c r="AN191" s="1">
        <v>1240.816</v>
      </c>
      <c r="AO191" s="1">
        <v>1078.912</v>
      </c>
      <c r="AP191" s="1">
        <v>1402.721</v>
      </c>
      <c r="AQ191" s="1">
        <v>-44580.95</v>
      </c>
      <c r="AR191" s="1">
        <v>1455.7819999999999</v>
      </c>
      <c r="AS191" s="1">
        <v>1317.0070000000001</v>
      </c>
      <c r="AT191" s="1">
        <v>1225.8499999999999</v>
      </c>
      <c r="AU191" s="1">
        <v>-44580.95</v>
      </c>
      <c r="AV191" s="1">
        <v>-44580.95</v>
      </c>
      <c r="AW191" s="1">
        <v>-44580.95</v>
      </c>
      <c r="AX191" s="1">
        <v>1711.5650000000001</v>
      </c>
    </row>
    <row r="192" spans="1:50">
      <c r="A192" s="1">
        <v>1288.297</v>
      </c>
      <c r="B192" s="1">
        <v>22.449000000000002</v>
      </c>
      <c r="C192" s="1">
        <v>0.2331095</v>
      </c>
      <c r="D192" s="1">
        <v>3.7250659999999998E-2</v>
      </c>
      <c r="E192" s="1">
        <v>-4.3396829999999997E-2</v>
      </c>
      <c r="F192" s="1">
        <v>-1.5149360000000001E-2</v>
      </c>
      <c r="G192" s="1">
        <v>3636.7350000000001</v>
      </c>
      <c r="H192" s="1">
        <v>3246.259</v>
      </c>
      <c r="I192" s="1">
        <v>2946.9389999999999</v>
      </c>
      <c r="J192" s="1">
        <v>2658.5030000000002</v>
      </c>
      <c r="K192" s="1">
        <v>2834.0140000000001</v>
      </c>
      <c r="L192" s="1">
        <v>3080.2719999999999</v>
      </c>
      <c r="M192" s="1">
        <v>2723.81</v>
      </c>
      <c r="N192" s="1">
        <v>2703.4009999999998</v>
      </c>
      <c r="O192" s="1">
        <v>1057.143</v>
      </c>
      <c r="P192" s="1">
        <v>12.244899999999999</v>
      </c>
      <c r="Q192" s="1">
        <v>3058.5030000000002</v>
      </c>
      <c r="R192" s="1">
        <v>2493.8780000000002</v>
      </c>
      <c r="S192" s="1">
        <v>2519.7280000000001</v>
      </c>
      <c r="T192" s="1">
        <v>1927.8910000000001</v>
      </c>
      <c r="U192" s="1">
        <v>1382.3130000000001</v>
      </c>
      <c r="V192" s="1">
        <v>1751.02</v>
      </c>
      <c r="W192" s="1">
        <v>1488.4349999999999</v>
      </c>
      <c r="X192" s="1">
        <v>-44580.95</v>
      </c>
      <c r="Y192" s="1">
        <v>1476.19</v>
      </c>
      <c r="Z192" s="1">
        <v>5254.4219999999996</v>
      </c>
      <c r="AA192" s="1">
        <v>2401.3609999999999</v>
      </c>
      <c r="AB192" s="1">
        <v>2512.9250000000002</v>
      </c>
      <c r="AC192" s="1">
        <v>2439.4560000000001</v>
      </c>
      <c r="AD192" s="1">
        <v>2512.9250000000002</v>
      </c>
      <c r="AE192" s="1">
        <v>2662.585</v>
      </c>
      <c r="AF192" s="1">
        <v>2421.7689999999998</v>
      </c>
      <c r="AG192" s="1">
        <v>2302.0410000000002</v>
      </c>
      <c r="AH192" s="1">
        <v>2088.4349999999999</v>
      </c>
      <c r="AI192" s="1">
        <v>1427.211</v>
      </c>
      <c r="AJ192" s="1">
        <v>1428.5709999999999</v>
      </c>
      <c r="AK192" s="1">
        <v>-44580.95</v>
      </c>
      <c r="AL192" s="1">
        <v>1997.279</v>
      </c>
      <c r="AM192" s="1">
        <v>1625.85</v>
      </c>
      <c r="AN192" s="1">
        <v>1240.816</v>
      </c>
      <c r="AO192" s="1">
        <v>1082.9929999999999</v>
      </c>
      <c r="AP192" s="1">
        <v>1401.3610000000001</v>
      </c>
      <c r="AQ192" s="1">
        <v>-44580.95</v>
      </c>
      <c r="AR192" s="1">
        <v>1457.143</v>
      </c>
      <c r="AS192" s="1">
        <v>1315.646</v>
      </c>
      <c r="AT192" s="1">
        <v>1223.1289999999999</v>
      </c>
      <c r="AU192" s="1">
        <v>-44580.95</v>
      </c>
      <c r="AV192" s="1">
        <v>-44580.95</v>
      </c>
      <c r="AW192" s="1">
        <v>-44580.95</v>
      </c>
      <c r="AX192" s="1">
        <v>1710.204</v>
      </c>
    </row>
    <row r="193" spans="1:50">
      <c r="A193" s="1">
        <v>1297.5630000000001</v>
      </c>
      <c r="B193" s="1">
        <v>22.504999999999999</v>
      </c>
      <c r="C193" s="1">
        <v>0.23336979999999999</v>
      </c>
      <c r="D193" s="1">
        <v>3.5793360000000003E-2</v>
      </c>
      <c r="E193" s="1">
        <v>-4.437489E-2</v>
      </c>
      <c r="F193" s="1">
        <v>-1.6065719999999999E-2</v>
      </c>
      <c r="G193" s="1">
        <v>3640.8159999999998</v>
      </c>
      <c r="H193" s="1">
        <v>3247.6190000000001</v>
      </c>
      <c r="I193" s="1">
        <v>2946.9389999999999</v>
      </c>
      <c r="J193" s="1">
        <v>2658.5030000000002</v>
      </c>
      <c r="K193" s="1">
        <v>2834.0140000000001</v>
      </c>
      <c r="L193" s="1">
        <v>3077.5509999999999</v>
      </c>
      <c r="M193" s="1">
        <v>2723.81</v>
      </c>
      <c r="N193" s="1">
        <v>2700.68</v>
      </c>
      <c r="O193" s="1">
        <v>1057.143</v>
      </c>
      <c r="P193" s="1">
        <v>-53.061219999999999</v>
      </c>
      <c r="Q193" s="1">
        <v>3058.5030000000002</v>
      </c>
      <c r="R193" s="1">
        <v>2493.8780000000002</v>
      </c>
      <c r="S193" s="1">
        <v>2523.81</v>
      </c>
      <c r="T193" s="1">
        <v>1929.252</v>
      </c>
      <c r="U193" s="1">
        <v>1386.395</v>
      </c>
      <c r="V193" s="1">
        <v>1752.3810000000001</v>
      </c>
      <c r="W193" s="1">
        <v>1488.4349999999999</v>
      </c>
      <c r="X193" s="1">
        <v>-44580.95</v>
      </c>
      <c r="Y193" s="1">
        <v>1476.19</v>
      </c>
      <c r="Z193" s="1">
        <v>5254.4219999999996</v>
      </c>
      <c r="AA193" s="1">
        <v>2400</v>
      </c>
      <c r="AB193" s="1">
        <v>2514.2860000000001</v>
      </c>
      <c r="AC193" s="1">
        <v>2439.4560000000001</v>
      </c>
      <c r="AD193" s="1">
        <v>2514.2860000000001</v>
      </c>
      <c r="AE193" s="1">
        <v>2661.2240000000002</v>
      </c>
      <c r="AF193" s="1">
        <v>2424.4899999999998</v>
      </c>
      <c r="AG193" s="1">
        <v>2302.0410000000002</v>
      </c>
      <c r="AH193" s="1">
        <v>2091.1559999999999</v>
      </c>
      <c r="AI193" s="1">
        <v>1428.5709999999999</v>
      </c>
      <c r="AJ193" s="1">
        <v>1428.5709999999999</v>
      </c>
      <c r="AK193" s="1">
        <v>-44580.95</v>
      </c>
      <c r="AL193" s="1">
        <v>2002.721</v>
      </c>
      <c r="AM193" s="1">
        <v>1623.1289999999999</v>
      </c>
      <c r="AN193" s="1">
        <v>1238.095</v>
      </c>
      <c r="AO193" s="1">
        <v>1081.633</v>
      </c>
      <c r="AP193" s="1">
        <v>1401.3610000000001</v>
      </c>
      <c r="AQ193" s="1">
        <v>-44580.95</v>
      </c>
      <c r="AR193" s="1">
        <v>1455.7819999999999</v>
      </c>
      <c r="AS193" s="1">
        <v>1315.646</v>
      </c>
      <c r="AT193" s="1">
        <v>1223.1289999999999</v>
      </c>
      <c r="AU193" s="1">
        <v>-44580.95</v>
      </c>
      <c r="AV193" s="1">
        <v>-44580.95</v>
      </c>
      <c r="AW193" s="1">
        <v>-44580.95</v>
      </c>
      <c r="AX193" s="1">
        <v>1711.5650000000001</v>
      </c>
    </row>
    <row r="194" spans="1:50">
      <c r="A194" s="1">
        <v>1306.829</v>
      </c>
      <c r="B194" s="1">
        <v>22.463000000000001</v>
      </c>
      <c r="C194" s="1">
        <v>0.2334349</v>
      </c>
      <c r="D194" s="1">
        <v>3.9900310000000001E-2</v>
      </c>
      <c r="E194" s="1">
        <v>-4.4505299999999998E-2</v>
      </c>
      <c r="F194" s="1">
        <v>-1.456027E-2</v>
      </c>
      <c r="G194" s="1">
        <v>3636.7350000000001</v>
      </c>
      <c r="H194" s="1">
        <v>3246.259</v>
      </c>
      <c r="I194" s="1">
        <v>2944.2179999999998</v>
      </c>
      <c r="J194" s="1">
        <v>2657.143</v>
      </c>
      <c r="K194" s="1">
        <v>2835.3739999999998</v>
      </c>
      <c r="L194" s="1">
        <v>3080.2719999999999</v>
      </c>
      <c r="M194" s="1">
        <v>2727.8910000000001</v>
      </c>
      <c r="N194" s="1">
        <v>2702.0410000000002</v>
      </c>
      <c r="O194" s="1">
        <v>1055.7819999999999</v>
      </c>
      <c r="P194" s="1">
        <v>-40.816330000000001</v>
      </c>
      <c r="Q194" s="1">
        <v>3058.5030000000002</v>
      </c>
      <c r="R194" s="1">
        <v>2493.8780000000002</v>
      </c>
      <c r="S194" s="1">
        <v>2521.0880000000002</v>
      </c>
      <c r="T194" s="1">
        <v>1927.8910000000001</v>
      </c>
      <c r="U194" s="1">
        <v>1386.395</v>
      </c>
      <c r="V194" s="1">
        <v>1753.741</v>
      </c>
      <c r="W194" s="1">
        <v>1492.5170000000001</v>
      </c>
      <c r="X194" s="1">
        <v>-44580.95</v>
      </c>
      <c r="Y194" s="1">
        <v>1477.5509999999999</v>
      </c>
      <c r="Z194" s="1">
        <v>5257.143</v>
      </c>
      <c r="AA194" s="1">
        <v>2401.3609999999999</v>
      </c>
      <c r="AB194" s="1">
        <v>2512.9250000000002</v>
      </c>
      <c r="AC194" s="1">
        <v>2442.1770000000001</v>
      </c>
      <c r="AD194" s="1">
        <v>2515.6460000000002</v>
      </c>
      <c r="AE194" s="1">
        <v>2661.2240000000002</v>
      </c>
      <c r="AF194" s="1">
        <v>2424.4899999999998</v>
      </c>
      <c r="AG194" s="1">
        <v>2304.7620000000002</v>
      </c>
      <c r="AH194" s="1">
        <v>2089.7959999999998</v>
      </c>
      <c r="AI194" s="1">
        <v>1427.211</v>
      </c>
      <c r="AJ194" s="1">
        <v>1428.5709999999999</v>
      </c>
      <c r="AK194" s="1">
        <v>-44580.95</v>
      </c>
      <c r="AL194" s="1">
        <v>2005.442</v>
      </c>
      <c r="AM194" s="1">
        <v>1625.85</v>
      </c>
      <c r="AN194" s="1">
        <v>1239.4559999999999</v>
      </c>
      <c r="AO194" s="1">
        <v>1082.9929999999999</v>
      </c>
      <c r="AP194" s="1">
        <v>1400</v>
      </c>
      <c r="AQ194" s="1">
        <v>-44580.95</v>
      </c>
      <c r="AR194" s="1">
        <v>1454.422</v>
      </c>
      <c r="AS194" s="1">
        <v>1315.646</v>
      </c>
      <c r="AT194" s="1">
        <v>1223.1289999999999</v>
      </c>
      <c r="AU194" s="1">
        <v>-44580.95</v>
      </c>
      <c r="AV194" s="1">
        <v>-44580.95</v>
      </c>
      <c r="AW194" s="1">
        <v>-44580.95</v>
      </c>
      <c r="AX194" s="1">
        <v>1710.204</v>
      </c>
    </row>
    <row r="195" spans="1:50">
      <c r="A195" s="1">
        <v>1316.0940000000001</v>
      </c>
      <c r="B195" s="1">
        <v>22.518999999999998</v>
      </c>
      <c r="C195" s="1">
        <v>0.23415069999999999</v>
      </c>
      <c r="D195" s="1">
        <v>3.7515630000000001E-2</v>
      </c>
      <c r="E195" s="1">
        <v>-4.4896529999999997E-2</v>
      </c>
      <c r="F195" s="1">
        <v>-1.613117E-2</v>
      </c>
      <c r="G195" s="1">
        <v>3638.0949999999998</v>
      </c>
      <c r="H195" s="1">
        <v>3247.6190000000001</v>
      </c>
      <c r="I195" s="1">
        <v>2946.9389999999999</v>
      </c>
      <c r="J195" s="1">
        <v>2661.2240000000002</v>
      </c>
      <c r="K195" s="1">
        <v>2834.0140000000001</v>
      </c>
      <c r="L195" s="1">
        <v>3078.9119999999998</v>
      </c>
      <c r="M195" s="1">
        <v>2725.17</v>
      </c>
      <c r="N195" s="1">
        <v>2700.68</v>
      </c>
      <c r="O195" s="1">
        <v>1057.143</v>
      </c>
      <c r="P195" s="1">
        <v>-6.802721</v>
      </c>
      <c r="Q195" s="1">
        <v>3055.7820000000002</v>
      </c>
      <c r="R195" s="1">
        <v>2495.2379999999998</v>
      </c>
      <c r="S195" s="1">
        <v>2522.4490000000001</v>
      </c>
      <c r="T195" s="1">
        <v>1927.8910000000001</v>
      </c>
      <c r="U195" s="1">
        <v>1383.673</v>
      </c>
      <c r="V195" s="1">
        <v>1752.3810000000001</v>
      </c>
      <c r="W195" s="1">
        <v>1491.1559999999999</v>
      </c>
      <c r="X195" s="1">
        <v>-44580.95</v>
      </c>
      <c r="Y195" s="1">
        <v>1478.912</v>
      </c>
      <c r="Z195" s="1">
        <v>5257.143</v>
      </c>
      <c r="AA195" s="1">
        <v>2398.6390000000001</v>
      </c>
      <c r="AB195" s="1">
        <v>2512.9250000000002</v>
      </c>
      <c r="AC195" s="1">
        <v>2439.4560000000001</v>
      </c>
      <c r="AD195" s="1">
        <v>2514.2860000000001</v>
      </c>
      <c r="AE195" s="1">
        <v>2662.585</v>
      </c>
      <c r="AF195" s="1">
        <v>2421.7689999999998</v>
      </c>
      <c r="AG195" s="1">
        <v>2304.7620000000002</v>
      </c>
      <c r="AH195" s="1">
        <v>2089.7959999999998</v>
      </c>
      <c r="AI195" s="1">
        <v>1428.5709999999999</v>
      </c>
      <c r="AJ195" s="1">
        <v>1429.932</v>
      </c>
      <c r="AK195" s="1">
        <v>-44580.95</v>
      </c>
      <c r="AL195" s="1">
        <v>1997.279</v>
      </c>
      <c r="AM195" s="1">
        <v>1624.49</v>
      </c>
      <c r="AN195" s="1">
        <v>1239.4559999999999</v>
      </c>
      <c r="AO195" s="1">
        <v>1082.9929999999999</v>
      </c>
      <c r="AP195" s="1">
        <v>1401.3610000000001</v>
      </c>
      <c r="AQ195" s="1">
        <v>-44580.95</v>
      </c>
      <c r="AR195" s="1">
        <v>1453.0609999999999</v>
      </c>
      <c r="AS195" s="1">
        <v>1314.2860000000001</v>
      </c>
      <c r="AT195" s="1">
        <v>1224.49</v>
      </c>
      <c r="AU195" s="1">
        <v>-44580.95</v>
      </c>
      <c r="AV195" s="1">
        <v>-44580.95</v>
      </c>
      <c r="AW195" s="1">
        <v>-44580.95</v>
      </c>
      <c r="AX195" s="1">
        <v>1712.925</v>
      </c>
    </row>
    <row r="196" spans="1:50">
      <c r="A196" s="1">
        <v>1325.36</v>
      </c>
      <c r="B196" s="1">
        <v>22.477</v>
      </c>
      <c r="C196" s="1">
        <v>0.23395550000000001</v>
      </c>
      <c r="D196" s="1">
        <v>3.8906690000000001E-2</v>
      </c>
      <c r="E196" s="1">
        <v>-4.5157349999999999E-2</v>
      </c>
      <c r="F196" s="1">
        <v>-1.6000259999999999E-2</v>
      </c>
      <c r="G196" s="1">
        <v>3636.7350000000001</v>
      </c>
      <c r="H196" s="1">
        <v>3247.6190000000001</v>
      </c>
      <c r="I196" s="1">
        <v>2948.299</v>
      </c>
      <c r="J196" s="1">
        <v>2658.5030000000002</v>
      </c>
      <c r="K196" s="1">
        <v>2831.2930000000001</v>
      </c>
      <c r="L196" s="1">
        <v>3076.19</v>
      </c>
      <c r="M196" s="1">
        <v>2723.81</v>
      </c>
      <c r="N196" s="1">
        <v>2702.0410000000002</v>
      </c>
      <c r="O196" s="1">
        <v>1057.143</v>
      </c>
      <c r="P196" s="1">
        <v>-119.72790000000001</v>
      </c>
      <c r="Q196" s="1">
        <v>3058.5030000000002</v>
      </c>
      <c r="R196" s="1">
        <v>2493.8780000000002</v>
      </c>
      <c r="S196" s="1">
        <v>2522.4490000000001</v>
      </c>
      <c r="T196" s="1">
        <v>1927.8910000000001</v>
      </c>
      <c r="U196" s="1">
        <v>1386.395</v>
      </c>
      <c r="V196" s="1">
        <v>1753.741</v>
      </c>
      <c r="W196" s="1">
        <v>1488.4349999999999</v>
      </c>
      <c r="X196" s="1">
        <v>-44580.95</v>
      </c>
      <c r="Y196" s="1">
        <v>1478.912</v>
      </c>
      <c r="Z196" s="1">
        <v>5254.4219999999996</v>
      </c>
      <c r="AA196" s="1">
        <v>2400</v>
      </c>
      <c r="AB196" s="1">
        <v>2512.9250000000002</v>
      </c>
      <c r="AC196" s="1">
        <v>2438.0949999999998</v>
      </c>
      <c r="AD196" s="1">
        <v>2515.6460000000002</v>
      </c>
      <c r="AE196" s="1">
        <v>2662.585</v>
      </c>
      <c r="AF196" s="1">
        <v>2421.7689999999998</v>
      </c>
      <c r="AG196" s="1">
        <v>2302.0410000000002</v>
      </c>
      <c r="AH196" s="1">
        <v>2089.7959999999998</v>
      </c>
      <c r="AI196" s="1">
        <v>1427.211</v>
      </c>
      <c r="AJ196" s="1">
        <v>1429.932</v>
      </c>
      <c r="AK196" s="1">
        <v>-44580.95</v>
      </c>
      <c r="AL196" s="1">
        <v>2000</v>
      </c>
      <c r="AM196" s="1">
        <v>1623.1289999999999</v>
      </c>
      <c r="AN196" s="1">
        <v>1239.4559999999999</v>
      </c>
      <c r="AO196" s="1">
        <v>1081.633</v>
      </c>
      <c r="AP196" s="1">
        <v>1401.3610000000001</v>
      </c>
      <c r="AQ196" s="1">
        <v>-44580.95</v>
      </c>
      <c r="AR196" s="1">
        <v>1455.7819999999999</v>
      </c>
      <c r="AS196" s="1">
        <v>1317.0070000000001</v>
      </c>
      <c r="AT196" s="1">
        <v>1223.1289999999999</v>
      </c>
      <c r="AU196" s="1">
        <v>-44580.95</v>
      </c>
      <c r="AV196" s="1">
        <v>-44580.95</v>
      </c>
      <c r="AW196" s="1">
        <v>-44580.95</v>
      </c>
      <c r="AX196" s="1">
        <v>1711.5650000000001</v>
      </c>
    </row>
    <row r="197" spans="1:50">
      <c r="A197" s="1">
        <v>1334.625</v>
      </c>
      <c r="B197" s="1">
        <v>22.477</v>
      </c>
      <c r="C197" s="1">
        <v>0.23395550000000001</v>
      </c>
      <c r="D197" s="1">
        <v>3.850924E-2</v>
      </c>
      <c r="E197" s="1">
        <v>-4.476612E-2</v>
      </c>
      <c r="F197" s="1">
        <v>-1.554208E-2</v>
      </c>
      <c r="G197" s="1">
        <v>3639.4560000000001</v>
      </c>
      <c r="H197" s="1">
        <v>3247.6190000000001</v>
      </c>
      <c r="I197" s="1">
        <v>2948.299</v>
      </c>
      <c r="J197" s="1">
        <v>2658.5030000000002</v>
      </c>
      <c r="K197" s="1">
        <v>2831.2930000000001</v>
      </c>
      <c r="L197" s="1">
        <v>3076.19</v>
      </c>
      <c r="M197" s="1">
        <v>2721.0880000000002</v>
      </c>
      <c r="N197" s="1">
        <v>2697.9589999999998</v>
      </c>
      <c r="O197" s="1">
        <v>1057.143</v>
      </c>
      <c r="P197" s="1">
        <v>-130.6122</v>
      </c>
      <c r="Q197" s="1">
        <v>3057.143</v>
      </c>
      <c r="R197" s="1">
        <v>2493.8780000000002</v>
      </c>
      <c r="S197" s="1">
        <v>2521.0880000000002</v>
      </c>
      <c r="T197" s="1">
        <v>1929.252</v>
      </c>
      <c r="U197" s="1">
        <v>1385.0340000000001</v>
      </c>
      <c r="V197" s="1">
        <v>1751.02</v>
      </c>
      <c r="W197" s="1">
        <v>1488.4349999999999</v>
      </c>
      <c r="X197" s="1">
        <v>-44580.95</v>
      </c>
      <c r="Y197" s="1">
        <v>1476.19</v>
      </c>
      <c r="Z197" s="1">
        <v>5254.4219999999996</v>
      </c>
      <c r="AA197" s="1">
        <v>2398.6390000000001</v>
      </c>
      <c r="AB197" s="1">
        <v>2512.9250000000002</v>
      </c>
      <c r="AC197" s="1">
        <v>2440.8159999999998</v>
      </c>
      <c r="AD197" s="1">
        <v>2515.6460000000002</v>
      </c>
      <c r="AE197" s="1">
        <v>2661.2240000000002</v>
      </c>
      <c r="AF197" s="1">
        <v>2421.7689999999998</v>
      </c>
      <c r="AG197" s="1">
        <v>2303.4009999999998</v>
      </c>
      <c r="AH197" s="1">
        <v>2089.7959999999998</v>
      </c>
      <c r="AI197" s="1">
        <v>1428.5709999999999</v>
      </c>
      <c r="AJ197" s="1">
        <v>1428.5709999999999</v>
      </c>
      <c r="AK197" s="1">
        <v>-44580.95</v>
      </c>
      <c r="AL197" s="1">
        <v>1997.279</v>
      </c>
      <c r="AM197" s="1">
        <v>1623.1289999999999</v>
      </c>
      <c r="AN197" s="1">
        <v>1239.4559999999999</v>
      </c>
      <c r="AO197" s="1">
        <v>1081.633</v>
      </c>
      <c r="AP197" s="1">
        <v>1401.3610000000001</v>
      </c>
      <c r="AQ197" s="1">
        <v>-44580.95</v>
      </c>
      <c r="AR197" s="1">
        <v>1454.422</v>
      </c>
      <c r="AS197" s="1">
        <v>1318.367</v>
      </c>
      <c r="AT197" s="1">
        <v>1223.1289999999999</v>
      </c>
      <c r="AU197" s="1">
        <v>-44580.95</v>
      </c>
      <c r="AV197" s="1">
        <v>-44580.95</v>
      </c>
      <c r="AW197" s="1">
        <v>-44580.95</v>
      </c>
      <c r="AX197" s="1">
        <v>1711.5650000000001</v>
      </c>
    </row>
    <row r="198" spans="1:50">
      <c r="A198" s="1">
        <v>1343.8910000000001</v>
      </c>
      <c r="B198" s="1">
        <v>22.420999999999999</v>
      </c>
      <c r="C198" s="1">
        <v>0.23369519999999999</v>
      </c>
      <c r="D198" s="1">
        <v>3.7051939999999998E-2</v>
      </c>
      <c r="E198" s="1">
        <v>-4.4831320000000001E-2</v>
      </c>
      <c r="F198" s="1">
        <v>-1.554208E-2</v>
      </c>
      <c r="G198" s="1">
        <v>3636.7350000000001</v>
      </c>
      <c r="H198" s="1">
        <v>3246.259</v>
      </c>
      <c r="I198" s="1">
        <v>2946.9389999999999</v>
      </c>
      <c r="J198" s="1">
        <v>2658.5030000000002</v>
      </c>
      <c r="K198" s="1">
        <v>2834.0140000000001</v>
      </c>
      <c r="L198" s="1">
        <v>3076.19</v>
      </c>
      <c r="M198" s="1">
        <v>2725.17</v>
      </c>
      <c r="N198" s="1">
        <v>2700.68</v>
      </c>
      <c r="O198" s="1">
        <v>1057.143</v>
      </c>
      <c r="P198" s="1">
        <v>-8.1632650000000009</v>
      </c>
      <c r="Q198" s="1">
        <v>3058.5030000000002</v>
      </c>
      <c r="R198" s="1">
        <v>2496.5990000000002</v>
      </c>
      <c r="S198" s="1">
        <v>2523.81</v>
      </c>
      <c r="T198" s="1">
        <v>1929.252</v>
      </c>
      <c r="U198" s="1">
        <v>1385.0340000000001</v>
      </c>
      <c r="V198" s="1">
        <v>1752.3810000000001</v>
      </c>
      <c r="W198" s="1">
        <v>1488.4349999999999</v>
      </c>
      <c r="X198" s="1">
        <v>-44580.95</v>
      </c>
      <c r="Y198" s="1">
        <v>1477.5509999999999</v>
      </c>
      <c r="Z198" s="1">
        <v>5257.143</v>
      </c>
      <c r="AA198" s="1">
        <v>2400</v>
      </c>
      <c r="AB198" s="1">
        <v>2514.2860000000001</v>
      </c>
      <c r="AC198" s="1">
        <v>2438.0949999999998</v>
      </c>
      <c r="AD198" s="1">
        <v>2515.6460000000002</v>
      </c>
      <c r="AE198" s="1">
        <v>2662.585</v>
      </c>
      <c r="AF198" s="1">
        <v>2425.85</v>
      </c>
      <c r="AG198" s="1">
        <v>2303.4009999999998</v>
      </c>
      <c r="AH198" s="1">
        <v>2092.5169999999998</v>
      </c>
      <c r="AI198" s="1">
        <v>1428.5709999999999</v>
      </c>
      <c r="AJ198" s="1">
        <v>1428.5709999999999</v>
      </c>
      <c r="AK198" s="1">
        <v>-44580.95</v>
      </c>
      <c r="AL198" s="1">
        <v>1998.6389999999999</v>
      </c>
      <c r="AM198" s="1">
        <v>1624.49</v>
      </c>
      <c r="AN198" s="1">
        <v>1239.4559999999999</v>
      </c>
      <c r="AO198" s="1">
        <v>1081.633</v>
      </c>
      <c r="AP198" s="1">
        <v>1404.0820000000001</v>
      </c>
      <c r="AQ198" s="1">
        <v>-44580.95</v>
      </c>
      <c r="AR198" s="1">
        <v>1454.422</v>
      </c>
      <c r="AS198" s="1">
        <v>1315.646</v>
      </c>
      <c r="AT198" s="1">
        <v>1225.8499999999999</v>
      </c>
      <c r="AU198" s="1">
        <v>-44580.95</v>
      </c>
      <c r="AV198" s="1">
        <v>-44580.95</v>
      </c>
      <c r="AW198" s="1">
        <v>-44580.95</v>
      </c>
      <c r="AX198" s="1">
        <v>1714.2860000000001</v>
      </c>
    </row>
    <row r="199" spans="1:50">
      <c r="A199" s="1">
        <v>1353.1569999999999</v>
      </c>
      <c r="B199" s="1">
        <v>21.524999999999999</v>
      </c>
      <c r="C199" s="1">
        <v>0.2260162</v>
      </c>
      <c r="D199" s="1">
        <v>3.7051939999999998E-2</v>
      </c>
      <c r="E199" s="1">
        <v>-4.5026940000000001E-2</v>
      </c>
      <c r="F199" s="1">
        <v>-1.5149360000000001E-2</v>
      </c>
      <c r="G199" s="1">
        <v>3613.605</v>
      </c>
      <c r="H199" s="1">
        <v>3221.7689999999998</v>
      </c>
      <c r="I199" s="1">
        <v>2938.7759999999998</v>
      </c>
      <c r="J199" s="1">
        <v>2651.701</v>
      </c>
      <c r="K199" s="1">
        <v>2834.0140000000001</v>
      </c>
      <c r="L199" s="1">
        <v>3078.9119999999998</v>
      </c>
      <c r="M199" s="1">
        <v>2726.5309999999999</v>
      </c>
      <c r="N199" s="1">
        <v>2703.4009999999998</v>
      </c>
      <c r="O199" s="1">
        <v>1053.0609999999999</v>
      </c>
      <c r="P199" s="1">
        <v>-32.653060000000004</v>
      </c>
      <c r="Q199" s="1">
        <v>3055.7820000000002</v>
      </c>
      <c r="R199" s="1">
        <v>2489.7959999999998</v>
      </c>
      <c r="S199" s="1">
        <v>2515.6460000000002</v>
      </c>
      <c r="T199" s="1">
        <v>1926.5309999999999</v>
      </c>
      <c r="U199" s="1">
        <v>1387.7550000000001</v>
      </c>
      <c r="V199" s="1">
        <v>1748.299</v>
      </c>
      <c r="W199" s="1">
        <v>1482.9929999999999</v>
      </c>
      <c r="X199" s="1">
        <v>-44580.95</v>
      </c>
      <c r="Y199" s="1">
        <v>1476.19</v>
      </c>
      <c r="Z199" s="1">
        <v>5254.4219999999996</v>
      </c>
      <c r="AA199" s="1">
        <v>2401.3609999999999</v>
      </c>
      <c r="AB199" s="1">
        <v>2512.9250000000002</v>
      </c>
      <c r="AC199" s="1">
        <v>2439.4560000000001</v>
      </c>
      <c r="AD199" s="1">
        <v>2515.6460000000002</v>
      </c>
      <c r="AE199" s="1">
        <v>2662.585</v>
      </c>
      <c r="AF199" s="1">
        <v>2424.4899999999998</v>
      </c>
      <c r="AG199" s="1">
        <v>2306.1219999999998</v>
      </c>
      <c r="AH199" s="1">
        <v>2092.5169999999998</v>
      </c>
      <c r="AI199" s="1">
        <v>1431.2929999999999</v>
      </c>
      <c r="AJ199" s="1">
        <v>1432.653</v>
      </c>
      <c r="AK199" s="1">
        <v>-44580.95</v>
      </c>
      <c r="AL199" s="1">
        <v>2008.163</v>
      </c>
      <c r="AM199" s="1">
        <v>1624.49</v>
      </c>
      <c r="AN199" s="1">
        <v>1239.4559999999999</v>
      </c>
      <c r="AO199" s="1">
        <v>1088.4349999999999</v>
      </c>
      <c r="AP199" s="1">
        <v>1405.442</v>
      </c>
      <c r="AQ199" s="1">
        <v>-44580.95</v>
      </c>
      <c r="AR199" s="1">
        <v>1462.585</v>
      </c>
      <c r="AS199" s="1">
        <v>1315.646</v>
      </c>
      <c r="AT199" s="1">
        <v>1231.2929999999999</v>
      </c>
      <c r="AU199" s="1">
        <v>-44580.95</v>
      </c>
      <c r="AV199" s="1">
        <v>-44580.95</v>
      </c>
      <c r="AW199" s="1">
        <v>-44580.95</v>
      </c>
      <c r="AX199" s="1">
        <v>1718.367</v>
      </c>
    </row>
    <row r="200" spans="1:50">
      <c r="A200" s="1">
        <v>1362.422</v>
      </c>
      <c r="B200" s="1">
        <v>20.251000000000001</v>
      </c>
      <c r="C200" s="1">
        <v>0.2148881</v>
      </c>
      <c r="D200" s="1">
        <v>3.9635339999999998E-2</v>
      </c>
      <c r="E200" s="1">
        <v>-4.5092140000000003E-2</v>
      </c>
      <c r="F200" s="1">
        <v>-1.403664E-2</v>
      </c>
      <c r="G200" s="1">
        <v>3578.2310000000002</v>
      </c>
      <c r="H200" s="1">
        <v>3183.6729999999998</v>
      </c>
      <c r="I200" s="1">
        <v>2923.81</v>
      </c>
      <c r="J200" s="1">
        <v>2636.7350000000001</v>
      </c>
      <c r="K200" s="1">
        <v>2834.0140000000001</v>
      </c>
      <c r="L200" s="1">
        <v>3076.19</v>
      </c>
      <c r="M200" s="1">
        <v>2726.5309999999999</v>
      </c>
      <c r="N200" s="1">
        <v>2703.4009999999998</v>
      </c>
      <c r="O200" s="1">
        <v>1043.537</v>
      </c>
      <c r="P200" s="1">
        <v>-58.503399999999999</v>
      </c>
      <c r="Q200" s="1">
        <v>3047.6190000000001</v>
      </c>
      <c r="R200" s="1">
        <v>2482.9929999999999</v>
      </c>
      <c r="S200" s="1">
        <v>2503.4009999999998</v>
      </c>
      <c r="T200" s="1">
        <v>1918.367</v>
      </c>
      <c r="U200" s="1">
        <v>1387.7550000000001</v>
      </c>
      <c r="V200" s="1">
        <v>1742.857</v>
      </c>
      <c r="W200" s="1">
        <v>1481.633</v>
      </c>
      <c r="X200" s="1">
        <v>-44580.95</v>
      </c>
      <c r="Y200" s="1">
        <v>1472.1089999999999</v>
      </c>
      <c r="Z200" s="1">
        <v>5250.34</v>
      </c>
      <c r="AA200" s="1">
        <v>2401.3609999999999</v>
      </c>
      <c r="AB200" s="1">
        <v>2510.2040000000002</v>
      </c>
      <c r="AC200" s="1">
        <v>2435.3739999999998</v>
      </c>
      <c r="AD200" s="1">
        <v>2517.0070000000001</v>
      </c>
      <c r="AE200" s="1">
        <v>2659.864</v>
      </c>
      <c r="AF200" s="1">
        <v>2424.4899999999998</v>
      </c>
      <c r="AG200" s="1">
        <v>2306.1219999999998</v>
      </c>
      <c r="AH200" s="1">
        <v>2096.5990000000002</v>
      </c>
      <c r="AI200" s="1">
        <v>1432.653</v>
      </c>
      <c r="AJ200" s="1">
        <v>1431.2929999999999</v>
      </c>
      <c r="AK200" s="1">
        <v>-44580.95</v>
      </c>
      <c r="AL200" s="1">
        <v>1997.279</v>
      </c>
      <c r="AM200" s="1">
        <v>1627.211</v>
      </c>
      <c r="AN200" s="1">
        <v>1236.7349999999999</v>
      </c>
      <c r="AO200" s="1">
        <v>1091.1559999999999</v>
      </c>
      <c r="AP200" s="1">
        <v>1410.884</v>
      </c>
      <c r="AQ200" s="1">
        <v>-44580.95</v>
      </c>
      <c r="AR200" s="1">
        <v>1470.748</v>
      </c>
      <c r="AS200" s="1">
        <v>1315.646</v>
      </c>
      <c r="AT200" s="1">
        <v>1239.4559999999999</v>
      </c>
      <c r="AU200" s="1">
        <v>-44580.95</v>
      </c>
      <c r="AV200" s="1">
        <v>-44580.95</v>
      </c>
      <c r="AW200" s="1">
        <v>-44580.95</v>
      </c>
      <c r="AX200" s="1">
        <v>1725.17</v>
      </c>
    </row>
    <row r="201" spans="1:50">
      <c r="A201" s="1">
        <v>1371.6880000000001</v>
      </c>
      <c r="B201" s="1">
        <v>19.928999999999998</v>
      </c>
      <c r="C201" s="1">
        <v>0.2119597</v>
      </c>
      <c r="D201" s="1">
        <v>3.7051939999999998E-2</v>
      </c>
      <c r="E201" s="1">
        <v>-4.5483370000000002E-2</v>
      </c>
      <c r="F201" s="1">
        <v>-1.4363910000000001E-2</v>
      </c>
      <c r="G201" s="1">
        <v>3570.0680000000002</v>
      </c>
      <c r="H201" s="1">
        <v>3174.15</v>
      </c>
      <c r="I201" s="1">
        <v>2922.4490000000001</v>
      </c>
      <c r="J201" s="1">
        <v>2631.2930000000001</v>
      </c>
      <c r="K201" s="1">
        <v>2832.6529999999998</v>
      </c>
      <c r="L201" s="1">
        <v>3076.19</v>
      </c>
      <c r="M201" s="1">
        <v>2727.8910000000001</v>
      </c>
      <c r="N201" s="1">
        <v>2703.4009999999998</v>
      </c>
      <c r="O201" s="1">
        <v>1040.816</v>
      </c>
      <c r="P201" s="1">
        <v>9.5238099999999992</v>
      </c>
      <c r="Q201" s="1">
        <v>3048.98</v>
      </c>
      <c r="R201" s="1">
        <v>2480.2719999999999</v>
      </c>
      <c r="S201" s="1">
        <v>2500.6799999999998</v>
      </c>
      <c r="T201" s="1">
        <v>1918.367</v>
      </c>
      <c r="U201" s="1">
        <v>1387.7550000000001</v>
      </c>
      <c r="V201" s="1">
        <v>1740.136</v>
      </c>
      <c r="W201" s="1">
        <v>1477.5509999999999</v>
      </c>
      <c r="X201" s="1">
        <v>-44580.95</v>
      </c>
      <c r="Y201" s="1">
        <v>1469.3879999999999</v>
      </c>
      <c r="Z201" s="1">
        <v>5250.34</v>
      </c>
      <c r="AA201" s="1">
        <v>2404.0819999999999</v>
      </c>
      <c r="AB201" s="1">
        <v>2507.4830000000002</v>
      </c>
      <c r="AC201" s="1">
        <v>2439.4560000000001</v>
      </c>
      <c r="AD201" s="1">
        <v>2512.9250000000002</v>
      </c>
      <c r="AE201" s="1">
        <v>2661.2240000000002</v>
      </c>
      <c r="AF201" s="1">
        <v>2423.1289999999999</v>
      </c>
      <c r="AG201" s="1">
        <v>2306.1219999999998</v>
      </c>
      <c r="AH201" s="1">
        <v>2093.8780000000002</v>
      </c>
      <c r="AI201" s="1">
        <v>1432.653</v>
      </c>
      <c r="AJ201" s="1">
        <v>1435.374</v>
      </c>
      <c r="AK201" s="1">
        <v>-44580.95</v>
      </c>
      <c r="AL201" s="1">
        <v>1997.279</v>
      </c>
      <c r="AM201" s="1">
        <v>1624.49</v>
      </c>
      <c r="AN201" s="1">
        <v>1236.7349999999999</v>
      </c>
      <c r="AO201" s="1">
        <v>1091.1559999999999</v>
      </c>
      <c r="AP201" s="1">
        <v>1412.2449999999999</v>
      </c>
      <c r="AQ201" s="1">
        <v>-44580.95</v>
      </c>
      <c r="AR201" s="1">
        <v>1468.027</v>
      </c>
      <c r="AS201" s="1">
        <v>1312.925</v>
      </c>
      <c r="AT201" s="1">
        <v>1239.4559999999999</v>
      </c>
      <c r="AU201" s="1">
        <v>-44580.95</v>
      </c>
      <c r="AV201" s="1">
        <v>-44580.95</v>
      </c>
      <c r="AW201" s="1">
        <v>-44580.95</v>
      </c>
      <c r="AX201" s="1">
        <v>1726.5309999999999</v>
      </c>
    </row>
    <row r="202" spans="1:50">
      <c r="A202" s="1">
        <v>1380.954</v>
      </c>
      <c r="B202" s="1">
        <v>20.041</v>
      </c>
      <c r="C202" s="1">
        <v>0.21267549999999999</v>
      </c>
      <c r="D202" s="1">
        <v>3.7051939999999998E-2</v>
      </c>
      <c r="E202" s="1">
        <v>-4.522255E-2</v>
      </c>
      <c r="F202" s="1">
        <v>-1.4233000000000001E-2</v>
      </c>
      <c r="G202" s="1">
        <v>3572.7890000000002</v>
      </c>
      <c r="H202" s="1">
        <v>3176.8710000000001</v>
      </c>
      <c r="I202" s="1">
        <v>2921.0880000000002</v>
      </c>
      <c r="J202" s="1">
        <v>2634.0140000000001</v>
      </c>
      <c r="K202" s="1">
        <v>2831.2930000000001</v>
      </c>
      <c r="L202" s="1">
        <v>3073.4690000000001</v>
      </c>
      <c r="M202" s="1">
        <v>2723.81</v>
      </c>
      <c r="N202" s="1">
        <v>2703.4009999999998</v>
      </c>
      <c r="O202" s="1">
        <v>1043.537</v>
      </c>
      <c r="P202" s="1">
        <v>-9.5238099999999992</v>
      </c>
      <c r="Q202" s="1">
        <v>3047.6190000000001</v>
      </c>
      <c r="R202" s="1">
        <v>2484.3539999999998</v>
      </c>
      <c r="S202" s="1">
        <v>2504.7620000000002</v>
      </c>
      <c r="T202" s="1">
        <v>1918.367</v>
      </c>
      <c r="U202" s="1">
        <v>1385.0340000000001</v>
      </c>
      <c r="V202" s="1">
        <v>1744.2180000000001</v>
      </c>
      <c r="W202" s="1">
        <v>1477.5509999999999</v>
      </c>
      <c r="X202" s="1">
        <v>-44580.95</v>
      </c>
      <c r="Y202" s="1">
        <v>1470.748</v>
      </c>
      <c r="Z202" s="1">
        <v>5250.34</v>
      </c>
      <c r="AA202" s="1">
        <v>2402.721</v>
      </c>
      <c r="AB202" s="1">
        <v>2507.4830000000002</v>
      </c>
      <c r="AC202" s="1">
        <v>2438.0949999999998</v>
      </c>
      <c r="AD202" s="1">
        <v>2515.6460000000002</v>
      </c>
      <c r="AE202" s="1">
        <v>2658.5030000000002</v>
      </c>
      <c r="AF202" s="1">
        <v>2421.7689999999998</v>
      </c>
      <c r="AG202" s="1">
        <v>2306.1219999999998</v>
      </c>
      <c r="AH202" s="1">
        <v>2096.5990000000002</v>
      </c>
      <c r="AI202" s="1">
        <v>1432.653</v>
      </c>
      <c r="AJ202" s="1">
        <v>1434.0139999999999</v>
      </c>
      <c r="AK202" s="1">
        <v>-44580.95</v>
      </c>
      <c r="AL202" s="1">
        <v>1997.279</v>
      </c>
      <c r="AM202" s="1">
        <v>1627.211</v>
      </c>
      <c r="AN202" s="1">
        <v>1236.7349999999999</v>
      </c>
      <c r="AO202" s="1">
        <v>1091.1559999999999</v>
      </c>
      <c r="AP202" s="1">
        <v>1410.884</v>
      </c>
      <c r="AQ202" s="1">
        <v>-44580.95</v>
      </c>
      <c r="AR202" s="1">
        <v>1468.027</v>
      </c>
      <c r="AS202" s="1">
        <v>1312.925</v>
      </c>
      <c r="AT202" s="1">
        <v>1239.4559999999999</v>
      </c>
      <c r="AU202" s="1">
        <v>-44580.95</v>
      </c>
      <c r="AV202" s="1">
        <v>-44580.95</v>
      </c>
      <c r="AW202" s="1">
        <v>-44580.95</v>
      </c>
      <c r="AX202" s="1">
        <v>1723.81</v>
      </c>
    </row>
    <row r="203" spans="1:50">
      <c r="A203" s="1">
        <v>1390.2190000000001</v>
      </c>
      <c r="B203" s="1">
        <v>20.013000000000002</v>
      </c>
      <c r="C203" s="1">
        <v>0.2127406</v>
      </c>
      <c r="D203" s="1">
        <v>3.5992080000000003E-2</v>
      </c>
      <c r="E203" s="1">
        <v>-4.5548569999999997E-2</v>
      </c>
      <c r="F203" s="1">
        <v>-1.4363910000000001E-2</v>
      </c>
      <c r="G203" s="1">
        <v>3574.15</v>
      </c>
      <c r="H203" s="1">
        <v>3176.8710000000001</v>
      </c>
      <c r="I203" s="1">
        <v>2921.0880000000002</v>
      </c>
      <c r="J203" s="1">
        <v>2632.6529999999998</v>
      </c>
      <c r="K203" s="1">
        <v>2832.6529999999998</v>
      </c>
      <c r="L203" s="1">
        <v>3076.19</v>
      </c>
      <c r="M203" s="1">
        <v>2727.8910000000001</v>
      </c>
      <c r="N203" s="1">
        <v>2703.4009999999998</v>
      </c>
      <c r="O203" s="1">
        <v>1042.1769999999999</v>
      </c>
      <c r="P203" s="1">
        <v>-82.993200000000002</v>
      </c>
      <c r="Q203" s="1">
        <v>3047.6190000000001</v>
      </c>
      <c r="R203" s="1">
        <v>2482.9929999999999</v>
      </c>
      <c r="S203" s="1">
        <v>2503.4009999999998</v>
      </c>
      <c r="T203" s="1">
        <v>1921.088</v>
      </c>
      <c r="U203" s="1">
        <v>1386.395</v>
      </c>
      <c r="V203" s="1">
        <v>1744.2180000000001</v>
      </c>
      <c r="W203" s="1">
        <v>1480.2719999999999</v>
      </c>
      <c r="X203" s="1">
        <v>-44580.95</v>
      </c>
      <c r="Y203" s="1">
        <v>1472.1089999999999</v>
      </c>
      <c r="Z203" s="1">
        <v>5254.4219999999996</v>
      </c>
      <c r="AA203" s="1">
        <v>2404.0819999999999</v>
      </c>
      <c r="AB203" s="1">
        <v>2510.2040000000002</v>
      </c>
      <c r="AC203" s="1">
        <v>2439.4560000000001</v>
      </c>
      <c r="AD203" s="1">
        <v>2515.6460000000002</v>
      </c>
      <c r="AE203" s="1">
        <v>2661.2240000000002</v>
      </c>
      <c r="AF203" s="1">
        <v>2423.1289999999999</v>
      </c>
      <c r="AG203" s="1">
        <v>2310.2040000000002</v>
      </c>
      <c r="AH203" s="1">
        <v>2095.2379999999998</v>
      </c>
      <c r="AI203" s="1">
        <v>1434.0139999999999</v>
      </c>
      <c r="AJ203" s="1">
        <v>1432.653</v>
      </c>
      <c r="AK203" s="1">
        <v>-44580.95</v>
      </c>
      <c r="AL203" s="1">
        <v>1997.279</v>
      </c>
      <c r="AM203" s="1">
        <v>1624.49</v>
      </c>
      <c r="AN203" s="1">
        <v>1236.7349999999999</v>
      </c>
      <c r="AO203" s="1">
        <v>1088.4349999999999</v>
      </c>
      <c r="AP203" s="1">
        <v>1410.884</v>
      </c>
      <c r="AQ203" s="1">
        <v>-44580.95</v>
      </c>
      <c r="AR203" s="1">
        <v>1468.027</v>
      </c>
      <c r="AS203" s="1">
        <v>1315.646</v>
      </c>
      <c r="AT203" s="1">
        <v>1238.095</v>
      </c>
      <c r="AU203" s="1">
        <v>-44580.95</v>
      </c>
      <c r="AV203" s="1">
        <v>-44580.95</v>
      </c>
      <c r="AW203" s="1">
        <v>-44580.95</v>
      </c>
      <c r="AX203" s="1">
        <v>1723.81</v>
      </c>
    </row>
    <row r="204" spans="1:50">
      <c r="A204" s="1">
        <v>1399.4849999999999</v>
      </c>
      <c r="B204" s="1">
        <v>19.984999999999999</v>
      </c>
      <c r="C204" s="1">
        <v>0.2127406</v>
      </c>
      <c r="D204" s="1">
        <v>3.850924E-2</v>
      </c>
      <c r="E204" s="1">
        <v>-4.5352959999999998E-2</v>
      </c>
      <c r="F204" s="1">
        <v>-1.403664E-2</v>
      </c>
      <c r="G204" s="1">
        <v>3571.4290000000001</v>
      </c>
      <c r="H204" s="1">
        <v>3176.8710000000001</v>
      </c>
      <c r="I204" s="1">
        <v>2923.81</v>
      </c>
      <c r="J204" s="1">
        <v>2634.0140000000001</v>
      </c>
      <c r="K204" s="1">
        <v>2834.0140000000001</v>
      </c>
      <c r="L204" s="1">
        <v>3078.9119999999998</v>
      </c>
      <c r="M204" s="1">
        <v>2726.5309999999999</v>
      </c>
      <c r="N204" s="1">
        <v>2703.4009999999998</v>
      </c>
      <c r="O204" s="1">
        <v>1042.1769999999999</v>
      </c>
      <c r="P204" s="1">
        <v>-129.2517</v>
      </c>
      <c r="Q204" s="1">
        <v>3047.6190000000001</v>
      </c>
      <c r="R204" s="1">
        <v>2482.9929999999999</v>
      </c>
      <c r="S204" s="1">
        <v>2503.4009999999998</v>
      </c>
      <c r="T204" s="1">
        <v>1921.088</v>
      </c>
      <c r="U204" s="1">
        <v>1387.7550000000001</v>
      </c>
      <c r="V204" s="1">
        <v>1745.578</v>
      </c>
      <c r="W204" s="1">
        <v>1477.5509999999999</v>
      </c>
      <c r="X204" s="1">
        <v>-44580.95</v>
      </c>
      <c r="Y204" s="1">
        <v>1469.3879999999999</v>
      </c>
      <c r="Z204" s="1">
        <v>5254.4219999999996</v>
      </c>
      <c r="AA204" s="1">
        <v>2404.0819999999999</v>
      </c>
      <c r="AB204" s="1">
        <v>2510.2040000000002</v>
      </c>
      <c r="AC204" s="1">
        <v>2439.4560000000001</v>
      </c>
      <c r="AD204" s="1">
        <v>2515.6460000000002</v>
      </c>
      <c r="AE204" s="1">
        <v>2661.2240000000002</v>
      </c>
      <c r="AF204" s="1">
        <v>2424.4899999999998</v>
      </c>
      <c r="AG204" s="1">
        <v>2310.2040000000002</v>
      </c>
      <c r="AH204" s="1">
        <v>2099.3200000000002</v>
      </c>
      <c r="AI204" s="1">
        <v>1434.0139999999999</v>
      </c>
      <c r="AJ204" s="1">
        <v>1436.7349999999999</v>
      </c>
      <c r="AK204" s="1">
        <v>-44580.95</v>
      </c>
      <c r="AL204" s="1">
        <v>2002.721</v>
      </c>
      <c r="AM204" s="1">
        <v>1625.85</v>
      </c>
      <c r="AN204" s="1">
        <v>1238.095</v>
      </c>
      <c r="AO204" s="1">
        <v>1089.796</v>
      </c>
      <c r="AP204" s="1">
        <v>1412.2449999999999</v>
      </c>
      <c r="AQ204" s="1">
        <v>-44580.95</v>
      </c>
      <c r="AR204" s="1">
        <v>1470.748</v>
      </c>
      <c r="AS204" s="1">
        <v>1315.646</v>
      </c>
      <c r="AT204" s="1">
        <v>1239.4559999999999</v>
      </c>
      <c r="AU204" s="1">
        <v>-44580.95</v>
      </c>
      <c r="AV204" s="1">
        <v>-44580.95</v>
      </c>
      <c r="AW204" s="1">
        <v>-44580.95</v>
      </c>
      <c r="AX204" s="1">
        <v>1725.17</v>
      </c>
    </row>
    <row r="205" spans="1:50">
      <c r="A205" s="1">
        <v>1408.75</v>
      </c>
      <c r="B205" s="1">
        <v>19.971</v>
      </c>
      <c r="C205" s="1">
        <v>0.2125454</v>
      </c>
      <c r="D205" s="1">
        <v>3.5992080000000003E-2</v>
      </c>
      <c r="E205" s="1">
        <v>-4.5352959999999998E-2</v>
      </c>
      <c r="F205" s="1">
        <v>-1.403664E-2</v>
      </c>
      <c r="G205" s="1">
        <v>3572.7890000000002</v>
      </c>
      <c r="H205" s="1">
        <v>3176.8710000000001</v>
      </c>
      <c r="I205" s="1">
        <v>2921.0880000000002</v>
      </c>
      <c r="J205" s="1">
        <v>2632.6529999999998</v>
      </c>
      <c r="K205" s="1">
        <v>2834.0140000000001</v>
      </c>
      <c r="L205" s="1">
        <v>3077.5509999999999</v>
      </c>
      <c r="M205" s="1">
        <v>2726.5309999999999</v>
      </c>
      <c r="N205" s="1">
        <v>2703.4009999999998</v>
      </c>
      <c r="O205" s="1">
        <v>1044.8979999999999</v>
      </c>
      <c r="P205" s="1">
        <v>-82.993200000000002</v>
      </c>
      <c r="Q205" s="1">
        <v>3048.98</v>
      </c>
      <c r="R205" s="1">
        <v>2484.3539999999998</v>
      </c>
      <c r="S205" s="1">
        <v>2504.7620000000002</v>
      </c>
      <c r="T205" s="1">
        <v>1922.4490000000001</v>
      </c>
      <c r="U205" s="1">
        <v>1387.7550000000001</v>
      </c>
      <c r="V205" s="1">
        <v>1742.857</v>
      </c>
      <c r="W205" s="1">
        <v>1480.2719999999999</v>
      </c>
      <c r="X205" s="1">
        <v>-44580.95</v>
      </c>
      <c r="Y205" s="1">
        <v>1470.748</v>
      </c>
      <c r="Z205" s="1">
        <v>5254.4219999999996</v>
      </c>
      <c r="AA205" s="1">
        <v>2404.0819999999999</v>
      </c>
      <c r="AB205" s="1">
        <v>2512.9250000000002</v>
      </c>
      <c r="AC205" s="1">
        <v>2438.0949999999998</v>
      </c>
      <c r="AD205" s="1">
        <v>2515.6460000000002</v>
      </c>
      <c r="AE205" s="1">
        <v>2661.2240000000002</v>
      </c>
      <c r="AF205" s="1">
        <v>2425.85</v>
      </c>
      <c r="AG205" s="1">
        <v>2307.4830000000002</v>
      </c>
      <c r="AH205" s="1">
        <v>2097.9589999999998</v>
      </c>
      <c r="AI205" s="1">
        <v>1434.0139999999999</v>
      </c>
      <c r="AJ205" s="1">
        <v>1434.0139999999999</v>
      </c>
      <c r="AK205" s="1">
        <v>-44580.95</v>
      </c>
      <c r="AL205" s="1">
        <v>2000</v>
      </c>
      <c r="AM205" s="1">
        <v>1627.211</v>
      </c>
      <c r="AN205" s="1">
        <v>1239.4559999999999</v>
      </c>
      <c r="AO205" s="1">
        <v>1089.796</v>
      </c>
      <c r="AP205" s="1">
        <v>1413.605</v>
      </c>
      <c r="AQ205" s="1">
        <v>-44580.95</v>
      </c>
      <c r="AR205" s="1">
        <v>1470.748</v>
      </c>
      <c r="AS205" s="1">
        <v>1315.646</v>
      </c>
      <c r="AT205" s="1">
        <v>1239.4559999999999</v>
      </c>
      <c r="AU205" s="1">
        <v>-44580.95</v>
      </c>
      <c r="AV205" s="1">
        <v>-44580.95</v>
      </c>
      <c r="AW205" s="1">
        <v>-44580.95</v>
      </c>
      <c r="AX205" s="1">
        <v>1725.17</v>
      </c>
    </row>
    <row r="206" spans="1:50">
      <c r="A206" s="1">
        <v>1418.0160000000001</v>
      </c>
      <c r="B206" s="1">
        <v>19.957000000000001</v>
      </c>
      <c r="C206" s="1">
        <v>0.21221999999999999</v>
      </c>
      <c r="D206" s="1">
        <v>3.5925840000000001E-2</v>
      </c>
      <c r="E206" s="1">
        <v>-4.5548569999999997E-2</v>
      </c>
      <c r="F206" s="1">
        <v>-1.403664E-2</v>
      </c>
      <c r="G206" s="1">
        <v>3572.7890000000002</v>
      </c>
      <c r="H206" s="1">
        <v>3176.8710000000001</v>
      </c>
      <c r="I206" s="1">
        <v>2921.0880000000002</v>
      </c>
      <c r="J206" s="1">
        <v>2632.6529999999998</v>
      </c>
      <c r="K206" s="1">
        <v>2835.3739999999998</v>
      </c>
      <c r="L206" s="1">
        <v>3074.83</v>
      </c>
      <c r="M206" s="1">
        <v>2726.5309999999999</v>
      </c>
      <c r="N206" s="1">
        <v>2703.4009999999998</v>
      </c>
      <c r="O206" s="1">
        <v>1040.816</v>
      </c>
      <c r="P206" s="1">
        <v>-28.571429999999999</v>
      </c>
      <c r="Q206" s="1">
        <v>3050.34</v>
      </c>
      <c r="R206" s="1">
        <v>2482.9929999999999</v>
      </c>
      <c r="S206" s="1">
        <v>2502.0410000000002</v>
      </c>
      <c r="T206" s="1">
        <v>1921.088</v>
      </c>
      <c r="U206" s="1">
        <v>1387.7550000000001</v>
      </c>
      <c r="V206" s="1">
        <v>1742.857</v>
      </c>
      <c r="W206" s="1">
        <v>1478.912</v>
      </c>
      <c r="X206" s="1">
        <v>-44580.95</v>
      </c>
      <c r="Y206" s="1">
        <v>1469.3879999999999</v>
      </c>
      <c r="Z206" s="1">
        <v>5251.701</v>
      </c>
      <c r="AA206" s="1">
        <v>2402.721</v>
      </c>
      <c r="AB206" s="1">
        <v>2507.4830000000002</v>
      </c>
      <c r="AC206" s="1">
        <v>2438.0949999999998</v>
      </c>
      <c r="AD206" s="1">
        <v>2515.6460000000002</v>
      </c>
      <c r="AE206" s="1">
        <v>2661.2240000000002</v>
      </c>
      <c r="AF206" s="1">
        <v>2425.85</v>
      </c>
      <c r="AG206" s="1">
        <v>2308.8440000000001</v>
      </c>
      <c r="AH206" s="1">
        <v>2095.2379999999998</v>
      </c>
      <c r="AI206" s="1">
        <v>1434.0139999999999</v>
      </c>
      <c r="AJ206" s="1">
        <v>1434.0139999999999</v>
      </c>
      <c r="AK206" s="1">
        <v>-44580.95</v>
      </c>
      <c r="AL206" s="1">
        <v>2002.721</v>
      </c>
      <c r="AM206" s="1">
        <v>1624.49</v>
      </c>
      <c r="AN206" s="1">
        <v>1236.7349999999999</v>
      </c>
      <c r="AO206" s="1">
        <v>1091.1559999999999</v>
      </c>
      <c r="AP206" s="1">
        <v>1410.884</v>
      </c>
      <c r="AQ206" s="1">
        <v>-44580.95</v>
      </c>
      <c r="AR206" s="1">
        <v>1468.027</v>
      </c>
      <c r="AS206" s="1">
        <v>1315.646</v>
      </c>
      <c r="AT206" s="1">
        <v>1239.4559999999999</v>
      </c>
      <c r="AU206" s="1">
        <v>-44580.95</v>
      </c>
      <c r="AV206" s="1">
        <v>-44580.95</v>
      </c>
      <c r="AW206" s="1">
        <v>-44580.95</v>
      </c>
      <c r="AX206" s="1">
        <v>1725.17</v>
      </c>
    </row>
    <row r="207" spans="1:50">
      <c r="A207" s="1">
        <v>1427.2819999999999</v>
      </c>
      <c r="B207" s="1">
        <v>19.928999999999998</v>
      </c>
      <c r="C207" s="1">
        <v>0.2116343</v>
      </c>
      <c r="D207" s="1">
        <v>3.7250659999999998E-2</v>
      </c>
      <c r="E207" s="1">
        <v>-4.522255E-2</v>
      </c>
      <c r="F207" s="1">
        <v>-1.403664E-2</v>
      </c>
      <c r="G207" s="1">
        <v>3572.7890000000002</v>
      </c>
      <c r="H207" s="1">
        <v>3176.8710000000001</v>
      </c>
      <c r="I207" s="1">
        <v>2922.4490000000001</v>
      </c>
      <c r="J207" s="1">
        <v>2634.0140000000001</v>
      </c>
      <c r="K207" s="1">
        <v>2834.0140000000001</v>
      </c>
      <c r="L207" s="1">
        <v>3076.19</v>
      </c>
      <c r="M207" s="1">
        <v>2726.5309999999999</v>
      </c>
      <c r="N207" s="1">
        <v>2703.4009999999998</v>
      </c>
      <c r="O207" s="1">
        <v>1042.1769999999999</v>
      </c>
      <c r="P207" s="1">
        <v>-12.244899999999999</v>
      </c>
      <c r="Q207" s="1">
        <v>3048.98</v>
      </c>
      <c r="R207" s="1">
        <v>2484.3539999999998</v>
      </c>
      <c r="S207" s="1">
        <v>2506.1219999999998</v>
      </c>
      <c r="T207" s="1">
        <v>1919.7280000000001</v>
      </c>
      <c r="U207" s="1">
        <v>1387.7550000000001</v>
      </c>
      <c r="V207" s="1">
        <v>1742.857</v>
      </c>
      <c r="W207" s="1">
        <v>1478.912</v>
      </c>
      <c r="X207" s="1">
        <v>-44580.95</v>
      </c>
      <c r="Y207" s="1">
        <v>1469.3879999999999</v>
      </c>
      <c r="Z207" s="1">
        <v>5253.0609999999997</v>
      </c>
      <c r="AA207" s="1">
        <v>2404.0819999999999</v>
      </c>
      <c r="AB207" s="1">
        <v>2512.9250000000002</v>
      </c>
      <c r="AC207" s="1">
        <v>2438.0949999999998</v>
      </c>
      <c r="AD207" s="1">
        <v>2515.6460000000002</v>
      </c>
      <c r="AE207" s="1">
        <v>2661.2240000000002</v>
      </c>
      <c r="AF207" s="1">
        <v>2427.2109999999998</v>
      </c>
      <c r="AG207" s="1">
        <v>2308.8440000000001</v>
      </c>
      <c r="AH207" s="1">
        <v>2097.9589999999998</v>
      </c>
      <c r="AI207" s="1">
        <v>1434.0139999999999</v>
      </c>
      <c r="AJ207" s="1">
        <v>1436.7349999999999</v>
      </c>
      <c r="AK207" s="1">
        <v>-44580.95</v>
      </c>
      <c r="AL207" s="1">
        <v>1997.279</v>
      </c>
      <c r="AM207" s="1">
        <v>1627.211</v>
      </c>
      <c r="AN207" s="1">
        <v>1239.4559999999999</v>
      </c>
      <c r="AO207" s="1">
        <v>1092.5170000000001</v>
      </c>
      <c r="AP207" s="1">
        <v>1410.884</v>
      </c>
      <c r="AQ207" s="1">
        <v>-44580.95</v>
      </c>
      <c r="AR207" s="1">
        <v>1469.3879999999999</v>
      </c>
      <c r="AS207" s="1">
        <v>1317.0070000000001</v>
      </c>
      <c r="AT207" s="1">
        <v>1239.4559999999999</v>
      </c>
      <c r="AU207" s="1">
        <v>-44580.95</v>
      </c>
      <c r="AV207" s="1">
        <v>-44580.95</v>
      </c>
      <c r="AW207" s="1">
        <v>-44580.95</v>
      </c>
      <c r="AX207" s="1">
        <v>1725.17</v>
      </c>
    </row>
    <row r="208" spans="1:50">
      <c r="A208" s="1">
        <v>1436.547</v>
      </c>
      <c r="B208" s="1">
        <v>19.887</v>
      </c>
      <c r="C208" s="1">
        <v>0.2116343</v>
      </c>
      <c r="D208" s="1">
        <v>3.9039169999999998E-2</v>
      </c>
      <c r="E208" s="1">
        <v>-4.5418159999999999E-2</v>
      </c>
      <c r="F208" s="1">
        <v>-1.390573E-2</v>
      </c>
      <c r="G208" s="1">
        <v>3570.0680000000002</v>
      </c>
      <c r="H208" s="1">
        <v>3174.15</v>
      </c>
      <c r="I208" s="1">
        <v>2922.4490000000001</v>
      </c>
      <c r="J208" s="1">
        <v>2632.6529999999998</v>
      </c>
      <c r="K208" s="1">
        <v>2835.3739999999998</v>
      </c>
      <c r="L208" s="1">
        <v>3076.19</v>
      </c>
      <c r="M208" s="1">
        <v>2726.5309999999999</v>
      </c>
      <c r="N208" s="1">
        <v>2703.4009999999998</v>
      </c>
      <c r="O208" s="1">
        <v>1042.1769999999999</v>
      </c>
      <c r="P208" s="1">
        <v>-110.2041</v>
      </c>
      <c r="Q208" s="1">
        <v>3050.34</v>
      </c>
      <c r="R208" s="1">
        <v>2484.3539999999998</v>
      </c>
      <c r="S208" s="1">
        <v>2504.7620000000002</v>
      </c>
      <c r="T208" s="1">
        <v>1919.7280000000001</v>
      </c>
      <c r="U208" s="1">
        <v>1387.7550000000001</v>
      </c>
      <c r="V208" s="1">
        <v>1742.857</v>
      </c>
      <c r="W208" s="1">
        <v>1480.2719999999999</v>
      </c>
      <c r="X208" s="1">
        <v>-44580.95</v>
      </c>
      <c r="Y208" s="1">
        <v>1469.3879999999999</v>
      </c>
      <c r="Z208" s="1">
        <v>5255.7820000000002</v>
      </c>
      <c r="AA208" s="1">
        <v>2404.0819999999999</v>
      </c>
      <c r="AB208" s="1">
        <v>2510.2040000000002</v>
      </c>
      <c r="AC208" s="1">
        <v>2438.0949999999998</v>
      </c>
      <c r="AD208" s="1">
        <v>2515.6460000000002</v>
      </c>
      <c r="AE208" s="1">
        <v>2661.2240000000002</v>
      </c>
      <c r="AF208" s="1">
        <v>2424.4899999999998</v>
      </c>
      <c r="AG208" s="1">
        <v>2308.8440000000001</v>
      </c>
      <c r="AH208" s="1">
        <v>2097.9589999999998</v>
      </c>
      <c r="AI208" s="1">
        <v>1434.0139999999999</v>
      </c>
      <c r="AJ208" s="1">
        <v>1435.374</v>
      </c>
      <c r="AK208" s="1">
        <v>-44580.95</v>
      </c>
      <c r="AL208" s="1">
        <v>2002.721</v>
      </c>
      <c r="AM208" s="1">
        <v>1624.49</v>
      </c>
      <c r="AN208" s="1">
        <v>1239.4559999999999</v>
      </c>
      <c r="AO208" s="1">
        <v>1089.796</v>
      </c>
      <c r="AP208" s="1">
        <v>1412.2449999999999</v>
      </c>
      <c r="AQ208" s="1">
        <v>-44580.95</v>
      </c>
      <c r="AR208" s="1">
        <v>1470.748</v>
      </c>
      <c r="AS208" s="1">
        <v>1315.646</v>
      </c>
      <c r="AT208" s="1">
        <v>1239.4559999999999</v>
      </c>
      <c r="AU208" s="1">
        <v>-44580.95</v>
      </c>
      <c r="AV208" s="1">
        <v>-44580.95</v>
      </c>
      <c r="AW208" s="1">
        <v>-44580.95</v>
      </c>
      <c r="AX208" s="1">
        <v>1725.17</v>
      </c>
    </row>
    <row r="209" spans="1:50">
      <c r="A209" s="1">
        <v>1445.8130000000001</v>
      </c>
      <c r="B209" s="1">
        <v>19.859000000000002</v>
      </c>
      <c r="C209" s="1">
        <v>0.2115042</v>
      </c>
      <c r="D209" s="1">
        <v>4.029775E-2</v>
      </c>
      <c r="E209" s="1">
        <v>-4.561378E-2</v>
      </c>
      <c r="F209" s="1">
        <v>-1.397118E-2</v>
      </c>
      <c r="G209" s="1">
        <v>3567.3470000000002</v>
      </c>
      <c r="H209" s="1">
        <v>3174.15</v>
      </c>
      <c r="I209" s="1">
        <v>2921.0880000000002</v>
      </c>
      <c r="J209" s="1">
        <v>2634.0140000000001</v>
      </c>
      <c r="K209" s="1">
        <v>2835.3739999999998</v>
      </c>
      <c r="L209" s="1">
        <v>3076.19</v>
      </c>
      <c r="M209" s="1">
        <v>2727.8910000000001</v>
      </c>
      <c r="N209" s="1">
        <v>2703.4009999999998</v>
      </c>
      <c r="O209" s="1">
        <v>1042.1769999999999</v>
      </c>
      <c r="P209" s="1">
        <v>-48.979590000000002</v>
      </c>
      <c r="Q209" s="1">
        <v>3050.34</v>
      </c>
      <c r="R209" s="1">
        <v>2485.7139999999999</v>
      </c>
      <c r="S209" s="1">
        <v>2504.7620000000002</v>
      </c>
      <c r="T209" s="1">
        <v>1922.4490000000001</v>
      </c>
      <c r="U209" s="1">
        <v>1389.116</v>
      </c>
      <c r="V209" s="1">
        <v>1744.2180000000001</v>
      </c>
      <c r="W209" s="1">
        <v>1478.912</v>
      </c>
      <c r="X209" s="1">
        <v>-44580.95</v>
      </c>
      <c r="Y209" s="1">
        <v>1470.748</v>
      </c>
      <c r="Z209" s="1">
        <v>5253.0609999999997</v>
      </c>
      <c r="AA209" s="1">
        <v>2406.8029999999999</v>
      </c>
      <c r="AB209" s="1">
        <v>2510.2040000000002</v>
      </c>
      <c r="AC209" s="1">
        <v>2438.0949999999998</v>
      </c>
      <c r="AD209" s="1">
        <v>2515.6460000000002</v>
      </c>
      <c r="AE209" s="1">
        <v>2661.2240000000002</v>
      </c>
      <c r="AF209" s="1">
        <v>2424.4899999999998</v>
      </c>
      <c r="AG209" s="1">
        <v>2308.8440000000001</v>
      </c>
      <c r="AH209" s="1">
        <v>2097.9589999999998</v>
      </c>
      <c r="AI209" s="1">
        <v>1434.0139999999999</v>
      </c>
      <c r="AJ209" s="1">
        <v>1435.374</v>
      </c>
      <c r="AK209" s="1">
        <v>-44580.95</v>
      </c>
      <c r="AL209" s="1">
        <v>1997.279</v>
      </c>
      <c r="AM209" s="1">
        <v>1628.5709999999999</v>
      </c>
      <c r="AN209" s="1">
        <v>1238.095</v>
      </c>
      <c r="AO209" s="1">
        <v>1089.796</v>
      </c>
      <c r="AP209" s="1">
        <v>1413.605</v>
      </c>
      <c r="AQ209" s="1">
        <v>-44580.95</v>
      </c>
      <c r="AR209" s="1">
        <v>1469.3879999999999</v>
      </c>
      <c r="AS209" s="1">
        <v>1315.646</v>
      </c>
      <c r="AT209" s="1">
        <v>1239.4559999999999</v>
      </c>
      <c r="AU209" s="1">
        <v>-44580.95</v>
      </c>
      <c r="AV209" s="1">
        <v>-44580.95</v>
      </c>
      <c r="AW209" s="1">
        <v>-44580.95</v>
      </c>
      <c r="AX209" s="1">
        <v>1725.17</v>
      </c>
    </row>
    <row r="210" spans="1:50">
      <c r="A210" s="1">
        <v>1455.079</v>
      </c>
      <c r="B210" s="1">
        <v>19.859000000000002</v>
      </c>
      <c r="C210" s="1">
        <v>0.21130889999999999</v>
      </c>
      <c r="D210" s="1">
        <v>3.7515630000000001E-2</v>
      </c>
      <c r="E210" s="1">
        <v>-4.5548569999999997E-2</v>
      </c>
      <c r="F210" s="1">
        <v>-1.384028E-2</v>
      </c>
      <c r="G210" s="1">
        <v>3568.7069999999999</v>
      </c>
      <c r="H210" s="1">
        <v>3174.15</v>
      </c>
      <c r="I210" s="1">
        <v>2919.7280000000001</v>
      </c>
      <c r="J210" s="1">
        <v>2634.0140000000001</v>
      </c>
      <c r="K210" s="1">
        <v>2834.0140000000001</v>
      </c>
      <c r="L210" s="1">
        <v>3076.19</v>
      </c>
      <c r="M210" s="1">
        <v>2726.5309999999999</v>
      </c>
      <c r="N210" s="1">
        <v>2703.4009999999998</v>
      </c>
      <c r="O210" s="1">
        <v>1040.816</v>
      </c>
      <c r="P210" s="1">
        <v>-6.802721</v>
      </c>
      <c r="Q210" s="1">
        <v>3050.34</v>
      </c>
      <c r="R210" s="1">
        <v>2484.3539999999998</v>
      </c>
      <c r="S210" s="1">
        <v>2504.7620000000002</v>
      </c>
      <c r="T210" s="1">
        <v>1922.4490000000001</v>
      </c>
      <c r="U210" s="1">
        <v>1387.7550000000001</v>
      </c>
      <c r="V210" s="1">
        <v>1742.857</v>
      </c>
      <c r="W210" s="1">
        <v>1477.5509999999999</v>
      </c>
      <c r="X210" s="1">
        <v>-44580.95</v>
      </c>
      <c r="Y210" s="1">
        <v>1472.1089999999999</v>
      </c>
      <c r="Z210" s="1">
        <v>5255.7820000000002</v>
      </c>
      <c r="AA210" s="1">
        <v>2406.8029999999999</v>
      </c>
      <c r="AB210" s="1">
        <v>2511.5650000000001</v>
      </c>
      <c r="AC210" s="1">
        <v>2439.4560000000001</v>
      </c>
      <c r="AD210" s="1">
        <v>2517.0070000000001</v>
      </c>
      <c r="AE210" s="1">
        <v>2662.585</v>
      </c>
      <c r="AF210" s="1">
        <v>2424.4899999999998</v>
      </c>
      <c r="AG210" s="1">
        <v>2308.8440000000001</v>
      </c>
      <c r="AH210" s="1">
        <v>2097.9589999999998</v>
      </c>
      <c r="AI210" s="1">
        <v>1434.0139999999999</v>
      </c>
      <c r="AJ210" s="1">
        <v>1435.374</v>
      </c>
      <c r="AK210" s="1">
        <v>-44580.95</v>
      </c>
      <c r="AL210" s="1">
        <v>2008.163</v>
      </c>
      <c r="AM210" s="1">
        <v>1627.211</v>
      </c>
      <c r="AN210" s="1">
        <v>1236.7349999999999</v>
      </c>
      <c r="AO210" s="1">
        <v>1091.1559999999999</v>
      </c>
      <c r="AP210" s="1">
        <v>1410.884</v>
      </c>
      <c r="AQ210" s="1">
        <v>-44580.95</v>
      </c>
      <c r="AR210" s="1">
        <v>1470.748</v>
      </c>
      <c r="AS210" s="1">
        <v>1315.646</v>
      </c>
      <c r="AT210" s="1">
        <v>1239.4559999999999</v>
      </c>
      <c r="AU210" s="1">
        <v>-44580.95</v>
      </c>
      <c r="AV210" s="1">
        <v>-44580.95</v>
      </c>
      <c r="AW210" s="1">
        <v>-44580.95</v>
      </c>
      <c r="AX210" s="1">
        <v>1725.17</v>
      </c>
    </row>
    <row r="211" spans="1:50">
      <c r="A211" s="1">
        <v>1464.3440000000001</v>
      </c>
      <c r="B211" s="1">
        <v>19.831</v>
      </c>
      <c r="C211" s="1">
        <v>0.21098359999999999</v>
      </c>
      <c r="D211" s="1">
        <v>3.5992080000000003E-2</v>
      </c>
      <c r="E211" s="1">
        <v>-4.561378E-2</v>
      </c>
      <c r="F211" s="1">
        <v>-1.403664E-2</v>
      </c>
      <c r="G211" s="1">
        <v>3567.3470000000002</v>
      </c>
      <c r="H211" s="1">
        <v>3174.15</v>
      </c>
      <c r="I211" s="1">
        <v>2922.4490000000001</v>
      </c>
      <c r="J211" s="1">
        <v>2632.6529999999998</v>
      </c>
      <c r="K211" s="1">
        <v>2835.3739999999998</v>
      </c>
      <c r="L211" s="1">
        <v>3078.9119999999998</v>
      </c>
      <c r="M211" s="1">
        <v>2726.5309999999999</v>
      </c>
      <c r="N211" s="1">
        <v>2703.4009999999998</v>
      </c>
      <c r="O211" s="1">
        <v>1040.816</v>
      </c>
      <c r="P211" s="1">
        <v>-1.360544</v>
      </c>
      <c r="Q211" s="1">
        <v>3047.6190000000001</v>
      </c>
      <c r="R211" s="1">
        <v>2482.9929999999999</v>
      </c>
      <c r="S211" s="1">
        <v>2503.4009999999998</v>
      </c>
      <c r="T211" s="1">
        <v>1921.088</v>
      </c>
      <c r="U211" s="1">
        <v>1390.4760000000001</v>
      </c>
      <c r="V211" s="1">
        <v>1744.2180000000001</v>
      </c>
      <c r="W211" s="1">
        <v>1477.5509999999999</v>
      </c>
      <c r="X211" s="1">
        <v>-44580.95</v>
      </c>
      <c r="Y211" s="1">
        <v>1472.1089999999999</v>
      </c>
      <c r="Z211" s="1">
        <v>5254.4219999999996</v>
      </c>
      <c r="AA211" s="1">
        <v>2405.442</v>
      </c>
      <c r="AB211" s="1">
        <v>2511.5650000000001</v>
      </c>
      <c r="AC211" s="1">
        <v>2438.0949999999998</v>
      </c>
      <c r="AD211" s="1">
        <v>2515.6460000000002</v>
      </c>
      <c r="AE211" s="1">
        <v>2661.2240000000002</v>
      </c>
      <c r="AF211" s="1">
        <v>2424.4899999999998</v>
      </c>
      <c r="AG211" s="1">
        <v>2310.2040000000002</v>
      </c>
      <c r="AH211" s="1">
        <v>2097.9589999999998</v>
      </c>
      <c r="AI211" s="1">
        <v>1434.0139999999999</v>
      </c>
      <c r="AJ211" s="1">
        <v>1435.374</v>
      </c>
      <c r="AK211" s="1">
        <v>-44580.95</v>
      </c>
      <c r="AL211" s="1">
        <v>1997.279</v>
      </c>
      <c r="AM211" s="1">
        <v>1625.85</v>
      </c>
      <c r="AN211" s="1">
        <v>1238.095</v>
      </c>
      <c r="AO211" s="1">
        <v>1089.796</v>
      </c>
      <c r="AP211" s="1">
        <v>1413.605</v>
      </c>
      <c r="AQ211" s="1">
        <v>-44580.95</v>
      </c>
      <c r="AR211" s="1">
        <v>1472.1089999999999</v>
      </c>
      <c r="AS211" s="1">
        <v>1317.0070000000001</v>
      </c>
      <c r="AT211" s="1">
        <v>1239.4559999999999</v>
      </c>
      <c r="AU211" s="1">
        <v>-44580.95</v>
      </c>
      <c r="AV211" s="1">
        <v>-44580.95</v>
      </c>
      <c r="AW211" s="1">
        <v>-44580.95</v>
      </c>
      <c r="AX211" s="1">
        <v>1725.17</v>
      </c>
    </row>
    <row r="212" spans="1:50">
      <c r="A212" s="1">
        <v>1473.61</v>
      </c>
      <c r="B212" s="1">
        <v>19.803000000000001</v>
      </c>
      <c r="C212" s="1">
        <v>0.2108534</v>
      </c>
      <c r="D212" s="1">
        <v>3.5992080000000003E-2</v>
      </c>
      <c r="E212" s="1">
        <v>-4.5548569999999997E-2</v>
      </c>
      <c r="F212" s="1">
        <v>-1.397118E-2</v>
      </c>
      <c r="G212" s="1">
        <v>3564.6260000000002</v>
      </c>
      <c r="H212" s="1">
        <v>3172.7890000000002</v>
      </c>
      <c r="I212" s="1">
        <v>2922.4490000000001</v>
      </c>
      <c r="J212" s="1">
        <v>2632.6529999999998</v>
      </c>
      <c r="K212" s="1">
        <v>2832.6529999999998</v>
      </c>
      <c r="L212" s="1">
        <v>3077.5509999999999</v>
      </c>
      <c r="M212" s="1">
        <v>2726.5309999999999</v>
      </c>
      <c r="N212" s="1">
        <v>2703.4009999999998</v>
      </c>
      <c r="O212" s="1">
        <v>1043.537</v>
      </c>
      <c r="P212" s="1">
        <v>-61.224490000000003</v>
      </c>
      <c r="Q212" s="1">
        <v>3047.6190000000001</v>
      </c>
      <c r="R212" s="1">
        <v>2484.3539999999998</v>
      </c>
      <c r="S212" s="1">
        <v>2504.7620000000002</v>
      </c>
      <c r="T212" s="1">
        <v>1921.088</v>
      </c>
      <c r="U212" s="1">
        <v>1390.4760000000001</v>
      </c>
      <c r="V212" s="1">
        <v>1742.857</v>
      </c>
      <c r="W212" s="1">
        <v>1478.912</v>
      </c>
      <c r="X212" s="1">
        <v>-44580.95</v>
      </c>
      <c r="Y212" s="1">
        <v>1470.748</v>
      </c>
      <c r="Z212" s="1">
        <v>5253.0609999999997</v>
      </c>
      <c r="AA212" s="1">
        <v>2408.163</v>
      </c>
      <c r="AB212" s="1">
        <v>2510.2040000000002</v>
      </c>
      <c r="AC212" s="1">
        <v>2442.1770000000001</v>
      </c>
      <c r="AD212" s="1">
        <v>2517.0070000000001</v>
      </c>
      <c r="AE212" s="1">
        <v>2663.9459999999999</v>
      </c>
      <c r="AF212" s="1">
        <v>2428.5709999999999</v>
      </c>
      <c r="AG212" s="1">
        <v>2311.5650000000001</v>
      </c>
      <c r="AH212" s="1">
        <v>2100.6799999999998</v>
      </c>
      <c r="AI212" s="1">
        <v>1436.7349999999999</v>
      </c>
      <c r="AJ212" s="1">
        <v>1436.7349999999999</v>
      </c>
      <c r="AK212" s="1">
        <v>-44580.95</v>
      </c>
      <c r="AL212" s="1">
        <v>2000</v>
      </c>
      <c r="AM212" s="1">
        <v>1629.932</v>
      </c>
      <c r="AN212" s="1">
        <v>1239.4559999999999</v>
      </c>
      <c r="AO212" s="1">
        <v>1089.796</v>
      </c>
      <c r="AP212" s="1">
        <v>1413.605</v>
      </c>
      <c r="AQ212" s="1">
        <v>-44580.95</v>
      </c>
      <c r="AR212" s="1">
        <v>1470.748</v>
      </c>
      <c r="AS212" s="1">
        <v>1317.0070000000001</v>
      </c>
      <c r="AT212" s="1">
        <v>1239.4559999999999</v>
      </c>
      <c r="AU212" s="1">
        <v>-44580.95</v>
      </c>
      <c r="AV212" s="1">
        <v>-44580.95</v>
      </c>
      <c r="AW212" s="1">
        <v>-44580.95</v>
      </c>
      <c r="AX212" s="1">
        <v>1726.5309999999999</v>
      </c>
    </row>
    <row r="213" spans="1:50">
      <c r="A213" s="1">
        <v>1482.875</v>
      </c>
      <c r="B213" s="1">
        <v>19.774999999999999</v>
      </c>
      <c r="C213" s="1">
        <v>0.21059310000000001</v>
      </c>
      <c r="D213" s="1">
        <v>4.0032789999999999E-2</v>
      </c>
      <c r="E213" s="1">
        <v>-4.5548569999999997E-2</v>
      </c>
      <c r="F213" s="1">
        <v>-1.384028E-2</v>
      </c>
      <c r="G213" s="1">
        <v>3568.7069999999999</v>
      </c>
      <c r="H213" s="1">
        <v>3171.4290000000001</v>
      </c>
      <c r="I213" s="1">
        <v>2921.0880000000002</v>
      </c>
      <c r="J213" s="1">
        <v>2632.6529999999998</v>
      </c>
      <c r="K213" s="1">
        <v>2834.0140000000001</v>
      </c>
      <c r="L213" s="1">
        <v>3076.19</v>
      </c>
      <c r="M213" s="1">
        <v>2727.8910000000001</v>
      </c>
      <c r="N213" s="1">
        <v>2703.4009999999998</v>
      </c>
      <c r="O213" s="1">
        <v>1044.8979999999999</v>
      </c>
      <c r="P213" s="1">
        <v>-50.340139999999998</v>
      </c>
      <c r="Q213" s="1">
        <v>3048.98</v>
      </c>
      <c r="R213" s="1">
        <v>2482.9929999999999</v>
      </c>
      <c r="S213" s="1">
        <v>2502.0410000000002</v>
      </c>
      <c r="T213" s="1">
        <v>1921.088</v>
      </c>
      <c r="U213" s="1">
        <v>1390.4760000000001</v>
      </c>
      <c r="V213" s="1">
        <v>1742.857</v>
      </c>
      <c r="W213" s="1">
        <v>1478.912</v>
      </c>
      <c r="X213" s="1">
        <v>-44580.95</v>
      </c>
      <c r="Y213" s="1">
        <v>1470.748</v>
      </c>
      <c r="Z213" s="1">
        <v>5254.4219999999996</v>
      </c>
      <c r="AA213" s="1">
        <v>2406.8029999999999</v>
      </c>
      <c r="AB213" s="1">
        <v>2514.2860000000001</v>
      </c>
      <c r="AC213" s="1">
        <v>2438.0949999999998</v>
      </c>
      <c r="AD213" s="1">
        <v>2517.0070000000001</v>
      </c>
      <c r="AE213" s="1">
        <v>2663.9459999999999</v>
      </c>
      <c r="AF213" s="1">
        <v>2427.2109999999998</v>
      </c>
      <c r="AG213" s="1">
        <v>2311.5650000000001</v>
      </c>
      <c r="AH213" s="1">
        <v>2099.3200000000002</v>
      </c>
      <c r="AI213" s="1">
        <v>1438.095</v>
      </c>
      <c r="AJ213" s="1">
        <v>1439.4559999999999</v>
      </c>
      <c r="AK213" s="1">
        <v>-44580.95</v>
      </c>
      <c r="AL213" s="1">
        <v>1997.279</v>
      </c>
      <c r="AM213" s="1">
        <v>1627.211</v>
      </c>
      <c r="AN213" s="1">
        <v>1239.4559999999999</v>
      </c>
      <c r="AO213" s="1">
        <v>1092.5170000000001</v>
      </c>
      <c r="AP213" s="1">
        <v>1413.605</v>
      </c>
      <c r="AQ213" s="1">
        <v>-44580.95</v>
      </c>
      <c r="AR213" s="1">
        <v>1473.4690000000001</v>
      </c>
      <c r="AS213" s="1">
        <v>1318.367</v>
      </c>
      <c r="AT213" s="1">
        <v>1239.4559999999999</v>
      </c>
      <c r="AU213" s="1">
        <v>-44580.95</v>
      </c>
      <c r="AV213" s="1">
        <v>-44580.95</v>
      </c>
      <c r="AW213" s="1">
        <v>-44580.95</v>
      </c>
      <c r="AX213" s="1">
        <v>1727.8910000000001</v>
      </c>
    </row>
    <row r="214" spans="1:50">
      <c r="A214" s="1">
        <v>1492.1410000000001</v>
      </c>
      <c r="B214" s="1">
        <v>19.747</v>
      </c>
      <c r="C214" s="1">
        <v>0.21065819999999999</v>
      </c>
      <c r="D214" s="1">
        <v>4.0430239999999999E-2</v>
      </c>
      <c r="E214" s="1">
        <v>-4.5548569999999997E-2</v>
      </c>
      <c r="F214" s="1">
        <v>-1.3447550000000001E-2</v>
      </c>
      <c r="G214" s="1">
        <v>3564.6260000000002</v>
      </c>
      <c r="H214" s="1">
        <v>3172.7890000000002</v>
      </c>
      <c r="I214" s="1">
        <v>2922.4490000000001</v>
      </c>
      <c r="J214" s="1">
        <v>2632.6529999999998</v>
      </c>
      <c r="K214" s="1">
        <v>2834.0140000000001</v>
      </c>
      <c r="L214" s="1">
        <v>3078.9119999999998</v>
      </c>
      <c r="M214" s="1">
        <v>2729.252</v>
      </c>
      <c r="N214" s="1">
        <v>2704.7620000000002</v>
      </c>
      <c r="O214" s="1">
        <v>1044.8979999999999</v>
      </c>
      <c r="P214" s="1">
        <v>-51.700679999999998</v>
      </c>
      <c r="Q214" s="1">
        <v>3051.701</v>
      </c>
      <c r="R214" s="1">
        <v>2484.3539999999998</v>
      </c>
      <c r="S214" s="1">
        <v>2503.4009999999998</v>
      </c>
      <c r="T214" s="1">
        <v>1921.088</v>
      </c>
      <c r="U214" s="1">
        <v>1391.837</v>
      </c>
      <c r="V214" s="1">
        <v>1742.857</v>
      </c>
      <c r="W214" s="1">
        <v>1478.912</v>
      </c>
      <c r="X214" s="1">
        <v>-44580.95</v>
      </c>
      <c r="Y214" s="1">
        <v>1472.1089999999999</v>
      </c>
      <c r="Z214" s="1">
        <v>5254.4219999999996</v>
      </c>
      <c r="AA214" s="1">
        <v>2409.5239999999999</v>
      </c>
      <c r="AB214" s="1">
        <v>2514.2860000000001</v>
      </c>
      <c r="AC214" s="1">
        <v>2438.0949999999998</v>
      </c>
      <c r="AD214" s="1">
        <v>2517.0070000000001</v>
      </c>
      <c r="AE214" s="1">
        <v>2665.306</v>
      </c>
      <c r="AF214" s="1">
        <v>2425.85</v>
      </c>
      <c r="AG214" s="1">
        <v>2312.9250000000002</v>
      </c>
      <c r="AH214" s="1">
        <v>2100.6799999999998</v>
      </c>
      <c r="AI214" s="1">
        <v>1436.7349999999999</v>
      </c>
      <c r="AJ214" s="1">
        <v>1436.7349999999999</v>
      </c>
      <c r="AK214" s="1">
        <v>-44580.95</v>
      </c>
      <c r="AL214" s="1">
        <v>1997.279</v>
      </c>
      <c r="AM214" s="1">
        <v>1628.5709999999999</v>
      </c>
      <c r="AN214" s="1">
        <v>1240.816</v>
      </c>
      <c r="AO214" s="1">
        <v>1092.5170000000001</v>
      </c>
      <c r="AP214" s="1">
        <v>1413.605</v>
      </c>
      <c r="AQ214" s="1">
        <v>-44580.95</v>
      </c>
      <c r="AR214" s="1">
        <v>1470.748</v>
      </c>
      <c r="AS214" s="1">
        <v>1319.7280000000001</v>
      </c>
      <c r="AT214" s="1">
        <v>1240.816</v>
      </c>
      <c r="AU214" s="1">
        <v>-44580.95</v>
      </c>
      <c r="AV214" s="1">
        <v>-44580.95</v>
      </c>
      <c r="AW214" s="1">
        <v>-44580.95</v>
      </c>
      <c r="AX214" s="1">
        <v>1727.8910000000001</v>
      </c>
    </row>
    <row r="215" spans="1:50">
      <c r="A215" s="1">
        <v>1501.4069999999999</v>
      </c>
      <c r="B215" s="1">
        <v>19.747</v>
      </c>
      <c r="C215" s="1">
        <v>0.21033279999999999</v>
      </c>
      <c r="D215" s="1">
        <v>3.6389530000000003E-2</v>
      </c>
      <c r="E215" s="1">
        <v>-4.5548569999999997E-2</v>
      </c>
      <c r="F215" s="1">
        <v>-1.364391E-2</v>
      </c>
      <c r="G215" s="1">
        <v>3567.3470000000002</v>
      </c>
      <c r="H215" s="1">
        <v>3171.4290000000001</v>
      </c>
      <c r="I215" s="1">
        <v>2921.0880000000002</v>
      </c>
      <c r="J215" s="1">
        <v>2635.3739999999998</v>
      </c>
      <c r="K215" s="1">
        <v>2834.0140000000001</v>
      </c>
      <c r="L215" s="1">
        <v>3076.19</v>
      </c>
      <c r="M215" s="1">
        <v>2727.8910000000001</v>
      </c>
      <c r="N215" s="1">
        <v>2703.4009999999998</v>
      </c>
      <c r="O215" s="1">
        <v>1040.816</v>
      </c>
      <c r="P215" s="1">
        <v>-27.21088</v>
      </c>
      <c r="Q215" s="1">
        <v>3050.34</v>
      </c>
      <c r="R215" s="1">
        <v>2484.3539999999998</v>
      </c>
      <c r="S215" s="1">
        <v>2504.7620000000002</v>
      </c>
      <c r="T215" s="1">
        <v>1921.088</v>
      </c>
      <c r="U215" s="1">
        <v>1391.837</v>
      </c>
      <c r="V215" s="1">
        <v>1745.578</v>
      </c>
      <c r="W215" s="1">
        <v>1480.2719999999999</v>
      </c>
      <c r="X215" s="1">
        <v>-44580.95</v>
      </c>
      <c r="Y215" s="1">
        <v>1472.1089999999999</v>
      </c>
      <c r="Z215" s="1">
        <v>5255.7820000000002</v>
      </c>
      <c r="AA215" s="1">
        <v>2406.8029999999999</v>
      </c>
      <c r="AB215" s="1">
        <v>2511.5650000000001</v>
      </c>
      <c r="AC215" s="1">
        <v>2438.0949999999998</v>
      </c>
      <c r="AD215" s="1">
        <v>2518.3670000000002</v>
      </c>
      <c r="AE215" s="1">
        <v>2663.9459999999999</v>
      </c>
      <c r="AF215" s="1">
        <v>2424.4899999999998</v>
      </c>
      <c r="AG215" s="1">
        <v>2312.9250000000002</v>
      </c>
      <c r="AH215" s="1">
        <v>2100.6799999999998</v>
      </c>
      <c r="AI215" s="1">
        <v>1438.095</v>
      </c>
      <c r="AJ215" s="1">
        <v>1436.7349999999999</v>
      </c>
      <c r="AK215" s="1">
        <v>-44580.95</v>
      </c>
      <c r="AL215" s="1">
        <v>2008.163</v>
      </c>
      <c r="AM215" s="1">
        <v>1628.5709999999999</v>
      </c>
      <c r="AN215" s="1">
        <v>1239.4559999999999</v>
      </c>
      <c r="AO215" s="1">
        <v>1091.1559999999999</v>
      </c>
      <c r="AP215" s="1">
        <v>1413.605</v>
      </c>
      <c r="AQ215" s="1">
        <v>-44580.95</v>
      </c>
      <c r="AR215" s="1">
        <v>1473.4690000000001</v>
      </c>
      <c r="AS215" s="1">
        <v>1315.646</v>
      </c>
      <c r="AT215" s="1">
        <v>1240.816</v>
      </c>
      <c r="AU215" s="1">
        <v>-44580.95</v>
      </c>
      <c r="AV215" s="1">
        <v>-44580.95</v>
      </c>
      <c r="AW215" s="1">
        <v>-44580.95</v>
      </c>
      <c r="AX215" s="1">
        <v>1727.8910000000001</v>
      </c>
    </row>
    <row r="216" spans="1:50">
      <c r="A216" s="1">
        <v>1510.672</v>
      </c>
      <c r="B216" s="1">
        <v>20.027000000000001</v>
      </c>
      <c r="C216" s="1">
        <v>0.2124152</v>
      </c>
      <c r="D216" s="1">
        <v>3.7515630000000001E-2</v>
      </c>
      <c r="E216" s="1">
        <v>-4.561378E-2</v>
      </c>
      <c r="F216" s="1">
        <v>-1.403664E-2</v>
      </c>
      <c r="G216" s="1">
        <v>3574.15</v>
      </c>
      <c r="H216" s="1">
        <v>3176.8710000000001</v>
      </c>
      <c r="I216" s="1">
        <v>2923.81</v>
      </c>
      <c r="J216" s="1">
        <v>2632.6529999999998</v>
      </c>
      <c r="K216" s="1">
        <v>2835.3739999999998</v>
      </c>
      <c r="L216" s="1">
        <v>3076.19</v>
      </c>
      <c r="M216" s="1">
        <v>2726.5309999999999</v>
      </c>
      <c r="N216" s="1">
        <v>2703.4009999999998</v>
      </c>
      <c r="O216" s="1">
        <v>1040.816</v>
      </c>
      <c r="P216" s="1">
        <v>16.326530000000002</v>
      </c>
      <c r="Q216" s="1">
        <v>3048.98</v>
      </c>
      <c r="R216" s="1">
        <v>2487.0749999999998</v>
      </c>
      <c r="S216" s="1">
        <v>2504.7620000000002</v>
      </c>
      <c r="T216" s="1">
        <v>1923.81</v>
      </c>
      <c r="U216" s="1">
        <v>1390.4760000000001</v>
      </c>
      <c r="V216" s="1">
        <v>1746.9390000000001</v>
      </c>
      <c r="W216" s="1">
        <v>1478.912</v>
      </c>
      <c r="X216" s="1">
        <v>-44580.95</v>
      </c>
      <c r="Y216" s="1">
        <v>1470.748</v>
      </c>
      <c r="Z216" s="1">
        <v>5254.4219999999996</v>
      </c>
      <c r="AA216" s="1">
        <v>2406.8029999999999</v>
      </c>
      <c r="AB216" s="1">
        <v>2512.9250000000002</v>
      </c>
      <c r="AC216" s="1">
        <v>2440.8159999999998</v>
      </c>
      <c r="AD216" s="1">
        <v>2517.0070000000001</v>
      </c>
      <c r="AE216" s="1">
        <v>2663.9459999999999</v>
      </c>
      <c r="AF216" s="1">
        <v>2428.5709999999999</v>
      </c>
      <c r="AG216" s="1">
        <v>2314.2860000000001</v>
      </c>
      <c r="AH216" s="1">
        <v>2100.6799999999998</v>
      </c>
      <c r="AI216" s="1">
        <v>1436.7349999999999</v>
      </c>
      <c r="AJ216" s="1">
        <v>1436.7349999999999</v>
      </c>
      <c r="AK216" s="1">
        <v>-44580.95</v>
      </c>
      <c r="AL216" s="1">
        <v>1997.279</v>
      </c>
      <c r="AM216" s="1">
        <v>1628.5709999999999</v>
      </c>
      <c r="AN216" s="1">
        <v>1239.4559999999999</v>
      </c>
      <c r="AO216" s="1">
        <v>1088.4349999999999</v>
      </c>
      <c r="AP216" s="1">
        <v>1413.605</v>
      </c>
      <c r="AQ216" s="1">
        <v>-44580.95</v>
      </c>
      <c r="AR216" s="1">
        <v>1468.027</v>
      </c>
      <c r="AS216" s="1">
        <v>1315.646</v>
      </c>
      <c r="AT216" s="1">
        <v>1238.095</v>
      </c>
      <c r="AU216" s="1">
        <v>-44580.95</v>
      </c>
      <c r="AV216" s="1">
        <v>-44580.95</v>
      </c>
      <c r="AW216" s="1">
        <v>-44580.95</v>
      </c>
      <c r="AX216" s="1">
        <v>1725.17</v>
      </c>
    </row>
    <row r="217" spans="1:50">
      <c r="A217" s="1">
        <v>1519.9380000000001</v>
      </c>
      <c r="B217" s="1">
        <v>20.013000000000002</v>
      </c>
      <c r="C217" s="1">
        <v>0.2122851</v>
      </c>
      <c r="D217" s="1">
        <v>3.8641729999999999E-2</v>
      </c>
      <c r="E217" s="1">
        <v>-4.5548569999999997E-2</v>
      </c>
      <c r="F217" s="1">
        <v>-1.397118E-2</v>
      </c>
      <c r="G217" s="1">
        <v>3570.0680000000002</v>
      </c>
      <c r="H217" s="1">
        <v>3176.8710000000001</v>
      </c>
      <c r="I217" s="1">
        <v>2922.4490000000001</v>
      </c>
      <c r="J217" s="1">
        <v>2632.6529999999998</v>
      </c>
      <c r="K217" s="1">
        <v>2832.6529999999998</v>
      </c>
      <c r="L217" s="1">
        <v>3077.5509999999999</v>
      </c>
      <c r="M217" s="1">
        <v>2726.5309999999999</v>
      </c>
      <c r="N217" s="1">
        <v>2703.4009999999998</v>
      </c>
      <c r="O217" s="1">
        <v>1040.816</v>
      </c>
      <c r="P217" s="1">
        <v>-108.84350000000001</v>
      </c>
      <c r="Q217" s="1">
        <v>3051.701</v>
      </c>
      <c r="R217" s="1">
        <v>2488.4349999999999</v>
      </c>
      <c r="S217" s="1">
        <v>2504.7620000000002</v>
      </c>
      <c r="T217" s="1">
        <v>1922.4490000000001</v>
      </c>
      <c r="U217" s="1">
        <v>1391.837</v>
      </c>
      <c r="V217" s="1">
        <v>1745.578</v>
      </c>
      <c r="W217" s="1">
        <v>1482.9929999999999</v>
      </c>
      <c r="X217" s="1">
        <v>-44580.95</v>
      </c>
      <c r="Y217" s="1">
        <v>1473.4690000000001</v>
      </c>
      <c r="Z217" s="1">
        <v>5254.4219999999996</v>
      </c>
      <c r="AA217" s="1">
        <v>2406.8029999999999</v>
      </c>
      <c r="AB217" s="1">
        <v>2514.2860000000001</v>
      </c>
      <c r="AC217" s="1">
        <v>2438.0949999999998</v>
      </c>
      <c r="AD217" s="1">
        <v>2518.3670000000002</v>
      </c>
      <c r="AE217" s="1">
        <v>2663.9459999999999</v>
      </c>
      <c r="AF217" s="1">
        <v>2427.2109999999998</v>
      </c>
      <c r="AG217" s="1">
        <v>2312.9250000000002</v>
      </c>
      <c r="AH217" s="1">
        <v>2102.0410000000002</v>
      </c>
      <c r="AI217" s="1">
        <v>1438.095</v>
      </c>
      <c r="AJ217" s="1">
        <v>1439.4559999999999</v>
      </c>
      <c r="AK217" s="1">
        <v>-44580.95</v>
      </c>
      <c r="AL217" s="1">
        <v>2000</v>
      </c>
      <c r="AM217" s="1">
        <v>1628.5709999999999</v>
      </c>
      <c r="AN217" s="1">
        <v>1239.4559999999999</v>
      </c>
      <c r="AO217" s="1">
        <v>1089.796</v>
      </c>
      <c r="AP217" s="1">
        <v>1410.884</v>
      </c>
      <c r="AQ217" s="1">
        <v>-44580.95</v>
      </c>
      <c r="AR217" s="1">
        <v>1470.748</v>
      </c>
      <c r="AS217" s="1">
        <v>1317.0070000000001</v>
      </c>
      <c r="AT217" s="1">
        <v>1239.4559999999999</v>
      </c>
      <c r="AU217" s="1">
        <v>-44580.95</v>
      </c>
      <c r="AV217" s="1">
        <v>-44580.95</v>
      </c>
      <c r="AW217" s="1">
        <v>-44580.95</v>
      </c>
      <c r="AX217" s="1">
        <v>1727.8910000000001</v>
      </c>
    </row>
    <row r="218" spans="1:50">
      <c r="A218" s="1">
        <v>1529.204</v>
      </c>
      <c r="B218" s="1">
        <v>19.971</v>
      </c>
      <c r="C218" s="1">
        <v>0.21248030000000001</v>
      </c>
      <c r="D218" s="1">
        <v>4.0032789999999999E-2</v>
      </c>
      <c r="E218" s="1">
        <v>-4.5548569999999997E-2</v>
      </c>
      <c r="F218" s="1">
        <v>-1.403664E-2</v>
      </c>
      <c r="G218" s="1">
        <v>3572.7890000000002</v>
      </c>
      <c r="H218" s="1">
        <v>3176.8710000000001</v>
      </c>
      <c r="I218" s="1">
        <v>2922.4490000000001</v>
      </c>
      <c r="J218" s="1">
        <v>2635.3739999999998</v>
      </c>
      <c r="K218" s="1">
        <v>2835.3739999999998</v>
      </c>
      <c r="L218" s="1">
        <v>3076.19</v>
      </c>
      <c r="M218" s="1">
        <v>2725.17</v>
      </c>
      <c r="N218" s="1">
        <v>2703.4009999999998</v>
      </c>
      <c r="O218" s="1">
        <v>1043.537</v>
      </c>
      <c r="P218" s="1">
        <v>-70.7483</v>
      </c>
      <c r="Q218" s="1">
        <v>3048.98</v>
      </c>
      <c r="R218" s="1">
        <v>2487.0749999999998</v>
      </c>
      <c r="S218" s="1">
        <v>2506.1219999999998</v>
      </c>
      <c r="T218" s="1">
        <v>1923.81</v>
      </c>
      <c r="U218" s="1">
        <v>1394.558</v>
      </c>
      <c r="V218" s="1">
        <v>1746.9390000000001</v>
      </c>
      <c r="W218" s="1">
        <v>1480.2719999999999</v>
      </c>
      <c r="X218" s="1">
        <v>-44580.95</v>
      </c>
      <c r="Y218" s="1">
        <v>1473.4690000000001</v>
      </c>
      <c r="Z218" s="1">
        <v>5254.4219999999996</v>
      </c>
      <c r="AA218" s="1">
        <v>2409.5239999999999</v>
      </c>
      <c r="AB218" s="1">
        <v>2512.9250000000002</v>
      </c>
      <c r="AC218" s="1">
        <v>2440.8159999999998</v>
      </c>
      <c r="AD218" s="1">
        <v>2515.6460000000002</v>
      </c>
      <c r="AE218" s="1">
        <v>2662.585</v>
      </c>
      <c r="AF218" s="1">
        <v>2428.5709999999999</v>
      </c>
      <c r="AG218" s="1">
        <v>2311.5650000000001</v>
      </c>
      <c r="AH218" s="1">
        <v>2100.6799999999998</v>
      </c>
      <c r="AI218" s="1">
        <v>1436.7349999999999</v>
      </c>
      <c r="AJ218" s="1">
        <v>1436.7349999999999</v>
      </c>
      <c r="AK218" s="1">
        <v>-44580.95</v>
      </c>
      <c r="AL218" s="1">
        <v>1997.279</v>
      </c>
      <c r="AM218" s="1">
        <v>1625.85</v>
      </c>
      <c r="AN218" s="1">
        <v>1238.095</v>
      </c>
      <c r="AO218" s="1">
        <v>1089.796</v>
      </c>
      <c r="AP218" s="1">
        <v>1410.884</v>
      </c>
      <c r="AQ218" s="1">
        <v>-44580.95</v>
      </c>
      <c r="AR218" s="1">
        <v>1469.3879999999999</v>
      </c>
      <c r="AS218" s="1">
        <v>1315.646</v>
      </c>
      <c r="AT218" s="1">
        <v>1239.4559999999999</v>
      </c>
      <c r="AU218" s="1">
        <v>-44580.95</v>
      </c>
      <c r="AV218" s="1">
        <v>-44580.95</v>
      </c>
      <c r="AW218" s="1">
        <v>-44580.95</v>
      </c>
      <c r="AX218" s="1">
        <v>1725.17</v>
      </c>
    </row>
    <row r="219" spans="1:50">
      <c r="A219" s="1">
        <v>1538.4690000000001</v>
      </c>
      <c r="B219" s="1">
        <v>20.055</v>
      </c>
      <c r="C219" s="1">
        <v>0.21267549999999999</v>
      </c>
      <c r="D219" s="1">
        <v>3.6257049999999999E-2</v>
      </c>
      <c r="E219" s="1">
        <v>-4.5548569999999997E-2</v>
      </c>
      <c r="F219" s="1">
        <v>-1.403664E-2</v>
      </c>
      <c r="G219" s="1">
        <v>3572.7890000000002</v>
      </c>
      <c r="H219" s="1">
        <v>3180.9520000000002</v>
      </c>
      <c r="I219" s="1">
        <v>2925.17</v>
      </c>
      <c r="J219" s="1">
        <v>2635.3739999999998</v>
      </c>
      <c r="K219" s="1">
        <v>2834.0140000000001</v>
      </c>
      <c r="L219" s="1">
        <v>3077.5509999999999</v>
      </c>
      <c r="M219" s="1">
        <v>2726.5309999999999</v>
      </c>
      <c r="N219" s="1">
        <v>2704.7620000000002</v>
      </c>
      <c r="O219" s="1">
        <v>1043.537</v>
      </c>
      <c r="P219" s="1">
        <v>-47.619050000000001</v>
      </c>
      <c r="Q219" s="1">
        <v>3050.34</v>
      </c>
      <c r="R219" s="1">
        <v>2487.0749999999998</v>
      </c>
      <c r="S219" s="1">
        <v>2507.4830000000002</v>
      </c>
      <c r="T219" s="1">
        <v>1922.4490000000001</v>
      </c>
      <c r="U219" s="1">
        <v>1393.1969999999999</v>
      </c>
      <c r="V219" s="1">
        <v>1745.578</v>
      </c>
      <c r="W219" s="1">
        <v>1480.2719999999999</v>
      </c>
      <c r="X219" s="1">
        <v>-44580.95</v>
      </c>
      <c r="Y219" s="1">
        <v>1473.4690000000001</v>
      </c>
      <c r="Z219" s="1">
        <v>5254.4219999999996</v>
      </c>
      <c r="AA219" s="1">
        <v>2409.5239999999999</v>
      </c>
      <c r="AB219" s="1">
        <v>2512.9250000000002</v>
      </c>
      <c r="AC219" s="1">
        <v>2440.8159999999998</v>
      </c>
      <c r="AD219" s="1">
        <v>2517.0070000000001</v>
      </c>
      <c r="AE219" s="1">
        <v>2666.6669999999999</v>
      </c>
      <c r="AF219" s="1">
        <v>2428.5709999999999</v>
      </c>
      <c r="AG219" s="1">
        <v>2314.2860000000001</v>
      </c>
      <c r="AH219" s="1">
        <v>2102.0410000000002</v>
      </c>
      <c r="AI219" s="1">
        <v>1436.7349999999999</v>
      </c>
      <c r="AJ219" s="1">
        <v>1436.7349999999999</v>
      </c>
      <c r="AK219" s="1">
        <v>-44580.95</v>
      </c>
      <c r="AL219" s="1">
        <v>1998.6389999999999</v>
      </c>
      <c r="AM219" s="1">
        <v>1627.211</v>
      </c>
      <c r="AN219" s="1">
        <v>1238.095</v>
      </c>
      <c r="AO219" s="1">
        <v>1089.796</v>
      </c>
      <c r="AP219" s="1">
        <v>1412.2449999999999</v>
      </c>
      <c r="AQ219" s="1">
        <v>-44580.95</v>
      </c>
      <c r="AR219" s="1">
        <v>1468.027</v>
      </c>
      <c r="AS219" s="1">
        <v>1315.646</v>
      </c>
      <c r="AT219" s="1">
        <v>1239.4559999999999</v>
      </c>
      <c r="AU219" s="1">
        <v>-44580.95</v>
      </c>
      <c r="AV219" s="1">
        <v>-44580.95</v>
      </c>
      <c r="AW219" s="1">
        <v>-44580.95</v>
      </c>
      <c r="AX219" s="1">
        <v>1725.17</v>
      </c>
    </row>
    <row r="220" spans="1:50">
      <c r="A220" s="1">
        <v>1547.7349999999999</v>
      </c>
      <c r="B220" s="1">
        <v>20.041</v>
      </c>
      <c r="C220" s="1">
        <v>0.21261050000000001</v>
      </c>
      <c r="D220" s="1">
        <v>3.7515630000000001E-2</v>
      </c>
      <c r="E220" s="1">
        <v>-4.561378E-2</v>
      </c>
      <c r="F220" s="1">
        <v>-1.403664E-2</v>
      </c>
      <c r="G220" s="1">
        <v>3574.15</v>
      </c>
      <c r="H220" s="1">
        <v>3178.2310000000002</v>
      </c>
      <c r="I220" s="1">
        <v>2923.81</v>
      </c>
      <c r="J220" s="1">
        <v>2632.6529999999998</v>
      </c>
      <c r="K220" s="1">
        <v>2834.0140000000001</v>
      </c>
      <c r="L220" s="1">
        <v>3077.5509999999999</v>
      </c>
      <c r="M220" s="1">
        <v>2727.8910000000001</v>
      </c>
      <c r="N220" s="1">
        <v>2704.7620000000002</v>
      </c>
      <c r="O220" s="1">
        <v>1043.537</v>
      </c>
      <c r="P220" s="1">
        <v>12.244899999999999</v>
      </c>
      <c r="Q220" s="1">
        <v>3050.34</v>
      </c>
      <c r="R220" s="1">
        <v>2487.0749999999998</v>
      </c>
      <c r="S220" s="1">
        <v>2508.8440000000001</v>
      </c>
      <c r="T220" s="1">
        <v>1925.17</v>
      </c>
      <c r="U220" s="1">
        <v>1393.1969999999999</v>
      </c>
      <c r="V220" s="1">
        <v>1744.2180000000001</v>
      </c>
      <c r="W220" s="1">
        <v>1482.9929999999999</v>
      </c>
      <c r="X220" s="1">
        <v>-44580.95</v>
      </c>
      <c r="Y220" s="1">
        <v>1474.83</v>
      </c>
      <c r="Z220" s="1">
        <v>5254.4219999999996</v>
      </c>
      <c r="AA220" s="1">
        <v>2406.8029999999999</v>
      </c>
      <c r="AB220" s="1">
        <v>2514.2860000000001</v>
      </c>
      <c r="AC220" s="1">
        <v>2440.8159999999998</v>
      </c>
      <c r="AD220" s="1">
        <v>2517.0070000000001</v>
      </c>
      <c r="AE220" s="1">
        <v>2665.306</v>
      </c>
      <c r="AF220" s="1">
        <v>2425.85</v>
      </c>
      <c r="AG220" s="1">
        <v>2315.6460000000002</v>
      </c>
      <c r="AH220" s="1">
        <v>2100.6799999999998</v>
      </c>
      <c r="AI220" s="1">
        <v>1436.7349999999999</v>
      </c>
      <c r="AJ220" s="1">
        <v>1438.095</v>
      </c>
      <c r="AK220" s="1">
        <v>-44580.95</v>
      </c>
      <c r="AL220" s="1">
        <v>2002.721</v>
      </c>
      <c r="AM220" s="1">
        <v>1627.211</v>
      </c>
      <c r="AN220" s="1">
        <v>1239.4559999999999</v>
      </c>
      <c r="AO220" s="1">
        <v>1088.4349999999999</v>
      </c>
      <c r="AP220" s="1">
        <v>1413.605</v>
      </c>
      <c r="AQ220" s="1">
        <v>-44580.95</v>
      </c>
      <c r="AR220" s="1">
        <v>1470.748</v>
      </c>
      <c r="AS220" s="1">
        <v>1317.0070000000001</v>
      </c>
      <c r="AT220" s="1">
        <v>1240.816</v>
      </c>
      <c r="AU220" s="1">
        <v>-44580.95</v>
      </c>
      <c r="AV220" s="1">
        <v>-44580.95</v>
      </c>
      <c r="AW220" s="1">
        <v>-44580.95</v>
      </c>
      <c r="AX220" s="1">
        <v>1725.17</v>
      </c>
    </row>
    <row r="221" spans="1:50">
      <c r="A221" s="1">
        <v>1557</v>
      </c>
      <c r="B221" s="1">
        <v>20.027000000000001</v>
      </c>
      <c r="C221" s="1">
        <v>0.21248030000000001</v>
      </c>
      <c r="D221" s="1">
        <v>4.029775E-2</v>
      </c>
      <c r="E221" s="1">
        <v>-4.5548569999999997E-2</v>
      </c>
      <c r="F221" s="1">
        <v>-1.403664E-2</v>
      </c>
      <c r="G221" s="1">
        <v>3572.7890000000002</v>
      </c>
      <c r="H221" s="1">
        <v>3178.2310000000002</v>
      </c>
      <c r="I221" s="1">
        <v>2923.81</v>
      </c>
      <c r="J221" s="1">
        <v>2634.0140000000001</v>
      </c>
      <c r="K221" s="1">
        <v>2835.3739999999998</v>
      </c>
      <c r="L221" s="1">
        <v>3077.5509999999999</v>
      </c>
      <c r="M221" s="1">
        <v>2727.8910000000001</v>
      </c>
      <c r="N221" s="1">
        <v>2703.4009999999998</v>
      </c>
      <c r="O221" s="1">
        <v>1043.537</v>
      </c>
      <c r="P221" s="1">
        <v>-27.21088</v>
      </c>
      <c r="Q221" s="1">
        <v>3051.701</v>
      </c>
      <c r="R221" s="1">
        <v>2487.0749999999998</v>
      </c>
      <c r="S221" s="1">
        <v>2508.8440000000001</v>
      </c>
      <c r="T221" s="1">
        <v>1925.17</v>
      </c>
      <c r="U221" s="1">
        <v>1394.558</v>
      </c>
      <c r="V221" s="1">
        <v>1744.2180000000001</v>
      </c>
      <c r="W221" s="1">
        <v>1482.9929999999999</v>
      </c>
      <c r="X221" s="1">
        <v>-44580.95</v>
      </c>
      <c r="Y221" s="1">
        <v>1472.1089999999999</v>
      </c>
      <c r="Z221" s="1">
        <v>5255.7820000000002</v>
      </c>
      <c r="AA221" s="1">
        <v>2409.5239999999999</v>
      </c>
      <c r="AB221" s="1">
        <v>2512.9250000000002</v>
      </c>
      <c r="AC221" s="1">
        <v>2440.8159999999998</v>
      </c>
      <c r="AD221" s="1">
        <v>2517.0070000000001</v>
      </c>
      <c r="AE221" s="1">
        <v>2663.9459999999999</v>
      </c>
      <c r="AF221" s="1">
        <v>2427.2109999999998</v>
      </c>
      <c r="AG221" s="1">
        <v>2314.2860000000001</v>
      </c>
      <c r="AH221" s="1">
        <v>2104.7620000000002</v>
      </c>
      <c r="AI221" s="1">
        <v>1436.7349999999999</v>
      </c>
      <c r="AJ221" s="1">
        <v>1439.4559999999999</v>
      </c>
      <c r="AK221" s="1">
        <v>-44580.95</v>
      </c>
      <c r="AL221" s="1">
        <v>2010.884</v>
      </c>
      <c r="AM221" s="1">
        <v>1627.211</v>
      </c>
      <c r="AN221" s="1">
        <v>1238.095</v>
      </c>
      <c r="AO221" s="1">
        <v>1091.1559999999999</v>
      </c>
      <c r="AP221" s="1">
        <v>1413.605</v>
      </c>
      <c r="AQ221" s="1">
        <v>-44580.95</v>
      </c>
      <c r="AR221" s="1">
        <v>1470.748</v>
      </c>
      <c r="AS221" s="1">
        <v>1317.0070000000001</v>
      </c>
      <c r="AT221" s="1">
        <v>1239.4559999999999</v>
      </c>
      <c r="AU221" s="1">
        <v>-44580.95</v>
      </c>
      <c r="AV221" s="1">
        <v>-44580.95</v>
      </c>
      <c r="AW221" s="1">
        <v>-44580.95</v>
      </c>
      <c r="AX221" s="1">
        <v>1727.8910000000001</v>
      </c>
    </row>
    <row r="222" spans="1:50">
      <c r="A222" s="1">
        <v>1566.2660000000001</v>
      </c>
      <c r="B222" s="1">
        <v>16.736999999999998</v>
      </c>
      <c r="C222" s="1">
        <v>0.18404200000000001</v>
      </c>
      <c r="D222" s="1">
        <v>3.8906690000000001E-2</v>
      </c>
      <c r="E222" s="1">
        <v>-4.6135410000000002E-2</v>
      </c>
      <c r="F222" s="1">
        <v>-1.1680289999999999E-2</v>
      </c>
      <c r="G222" s="1">
        <v>3482.9929999999999</v>
      </c>
      <c r="H222" s="1">
        <v>3084.3539999999998</v>
      </c>
      <c r="I222" s="1">
        <v>2891.1559999999999</v>
      </c>
      <c r="J222" s="1">
        <v>2600</v>
      </c>
      <c r="K222" s="1">
        <v>2831.2930000000001</v>
      </c>
      <c r="L222" s="1">
        <v>3073.4690000000001</v>
      </c>
      <c r="M222" s="1">
        <v>2727.8910000000001</v>
      </c>
      <c r="N222" s="1">
        <v>2706.1219999999998</v>
      </c>
      <c r="O222" s="1">
        <v>1023.129</v>
      </c>
      <c r="P222" s="1">
        <v>-100.6803</v>
      </c>
      <c r="Q222" s="1">
        <v>3039.4560000000001</v>
      </c>
      <c r="R222" s="1">
        <v>2468.027</v>
      </c>
      <c r="S222" s="1">
        <v>2482.9929999999999</v>
      </c>
      <c r="T222" s="1">
        <v>1908.8440000000001</v>
      </c>
      <c r="U222" s="1">
        <v>1393.1969999999999</v>
      </c>
      <c r="V222" s="1">
        <v>1733.3330000000001</v>
      </c>
      <c r="W222" s="1">
        <v>1469.3879999999999</v>
      </c>
      <c r="X222" s="1">
        <v>-44580.95</v>
      </c>
      <c r="Y222" s="1">
        <v>1462.585</v>
      </c>
      <c r="Z222" s="1">
        <v>5244.8980000000001</v>
      </c>
      <c r="AA222" s="1">
        <v>2409.5239999999999</v>
      </c>
      <c r="AB222" s="1">
        <v>2504.7620000000002</v>
      </c>
      <c r="AC222" s="1">
        <v>2435.3739999999998</v>
      </c>
      <c r="AD222" s="1">
        <v>2515.6460000000002</v>
      </c>
      <c r="AE222" s="1">
        <v>2662.585</v>
      </c>
      <c r="AF222" s="1">
        <v>2424.4899999999998</v>
      </c>
      <c r="AG222" s="1">
        <v>2317.0070000000001</v>
      </c>
      <c r="AH222" s="1">
        <v>2108.8440000000001</v>
      </c>
      <c r="AI222" s="1">
        <v>1444.8979999999999</v>
      </c>
      <c r="AJ222" s="1">
        <v>1443.537</v>
      </c>
      <c r="AK222" s="1">
        <v>-44580.95</v>
      </c>
      <c r="AL222" s="1">
        <v>2000</v>
      </c>
      <c r="AM222" s="1">
        <v>1627.211</v>
      </c>
      <c r="AN222" s="1">
        <v>1232.653</v>
      </c>
      <c r="AO222" s="1">
        <v>1099.32</v>
      </c>
      <c r="AP222" s="1">
        <v>1424.49</v>
      </c>
      <c r="AQ222" s="1">
        <v>-44580.95</v>
      </c>
      <c r="AR222" s="1">
        <v>1488.4349999999999</v>
      </c>
      <c r="AS222" s="1">
        <v>1312.925</v>
      </c>
      <c r="AT222" s="1">
        <v>1257.143</v>
      </c>
      <c r="AU222" s="1">
        <v>-44580.95</v>
      </c>
      <c r="AV222" s="1">
        <v>-44580.95</v>
      </c>
      <c r="AW222" s="1">
        <v>-44580.95</v>
      </c>
      <c r="AX222" s="1">
        <v>1744.2180000000001</v>
      </c>
    </row>
    <row r="223" spans="1:50">
      <c r="A223" s="1">
        <v>1575.5319999999999</v>
      </c>
      <c r="B223" s="1">
        <v>15.589</v>
      </c>
      <c r="C223" s="1">
        <v>0.17336950000000001</v>
      </c>
      <c r="D223" s="1">
        <v>3.7051939999999998E-2</v>
      </c>
      <c r="E223" s="1">
        <v>-4.6135410000000002E-2</v>
      </c>
      <c r="F223" s="1">
        <v>-1.056757E-2</v>
      </c>
      <c r="G223" s="1">
        <v>3451.701</v>
      </c>
      <c r="H223" s="1">
        <v>3047.6190000000001</v>
      </c>
      <c r="I223" s="1">
        <v>2878.9119999999998</v>
      </c>
      <c r="J223" s="1">
        <v>2589.116</v>
      </c>
      <c r="K223" s="1">
        <v>2831.2930000000001</v>
      </c>
      <c r="L223" s="1">
        <v>3073.4690000000001</v>
      </c>
      <c r="M223" s="1">
        <v>2729.252</v>
      </c>
      <c r="N223" s="1">
        <v>2707.4830000000002</v>
      </c>
      <c r="O223" s="1">
        <v>1019.048</v>
      </c>
      <c r="P223" s="1">
        <v>34.01361</v>
      </c>
      <c r="Q223" s="1">
        <v>3032.6529999999998</v>
      </c>
      <c r="R223" s="1">
        <v>2463.9459999999999</v>
      </c>
      <c r="S223" s="1">
        <v>2473.4690000000001</v>
      </c>
      <c r="T223" s="1">
        <v>1906.1220000000001</v>
      </c>
      <c r="U223" s="1">
        <v>1391.837</v>
      </c>
      <c r="V223" s="1">
        <v>1729.252</v>
      </c>
      <c r="W223" s="1">
        <v>1462.585</v>
      </c>
      <c r="X223" s="1">
        <v>-44580.95</v>
      </c>
      <c r="Y223" s="1">
        <v>1459.864</v>
      </c>
      <c r="Z223" s="1">
        <v>5246.259</v>
      </c>
      <c r="AA223" s="1">
        <v>2412.2449999999999</v>
      </c>
      <c r="AB223" s="1">
        <v>2506.1219999999998</v>
      </c>
      <c r="AC223" s="1">
        <v>2435.3739999999998</v>
      </c>
      <c r="AD223" s="1">
        <v>2517.0070000000001</v>
      </c>
      <c r="AE223" s="1">
        <v>2662.585</v>
      </c>
      <c r="AF223" s="1">
        <v>2428.5709999999999</v>
      </c>
      <c r="AG223" s="1">
        <v>2317.0070000000001</v>
      </c>
      <c r="AH223" s="1">
        <v>2111.5650000000001</v>
      </c>
      <c r="AI223" s="1">
        <v>1444.8979999999999</v>
      </c>
      <c r="AJ223" s="1">
        <v>1444.8979999999999</v>
      </c>
      <c r="AK223" s="1">
        <v>-44580.95</v>
      </c>
      <c r="AL223" s="1">
        <v>2000</v>
      </c>
      <c r="AM223" s="1">
        <v>1629.932</v>
      </c>
      <c r="AN223" s="1">
        <v>1235.374</v>
      </c>
      <c r="AO223" s="1">
        <v>1104.7619999999999</v>
      </c>
      <c r="AP223" s="1">
        <v>1431.2929999999999</v>
      </c>
      <c r="AQ223" s="1">
        <v>-44580.95</v>
      </c>
      <c r="AR223" s="1">
        <v>1496.5989999999999</v>
      </c>
      <c r="AS223" s="1">
        <v>1315.646</v>
      </c>
      <c r="AT223" s="1">
        <v>1265.306</v>
      </c>
      <c r="AU223" s="1">
        <v>-44580.95</v>
      </c>
      <c r="AV223" s="1">
        <v>-44580.95</v>
      </c>
      <c r="AW223" s="1">
        <v>-44580.95</v>
      </c>
      <c r="AX223" s="1">
        <v>1749.66</v>
      </c>
    </row>
    <row r="224" spans="1:50">
      <c r="A224" s="1">
        <v>1584.797</v>
      </c>
      <c r="B224" s="1">
        <v>14.917</v>
      </c>
      <c r="C224" s="1">
        <v>0.16731740000000001</v>
      </c>
      <c r="D224" s="1">
        <v>3.7051939999999998E-2</v>
      </c>
      <c r="E224" s="1">
        <v>-4.6265819999999999E-2</v>
      </c>
      <c r="F224" s="1">
        <v>-1.0043939999999999E-2</v>
      </c>
      <c r="G224" s="1">
        <v>3431.2930000000001</v>
      </c>
      <c r="H224" s="1">
        <v>3029.9319999999998</v>
      </c>
      <c r="I224" s="1">
        <v>2869.3879999999999</v>
      </c>
      <c r="J224" s="1">
        <v>2582.3130000000001</v>
      </c>
      <c r="K224" s="1">
        <v>2831.2930000000001</v>
      </c>
      <c r="L224" s="1">
        <v>3070.748</v>
      </c>
      <c r="M224" s="1">
        <v>2729.252</v>
      </c>
      <c r="N224" s="1">
        <v>2708.8440000000001</v>
      </c>
      <c r="O224" s="1">
        <v>1013.605</v>
      </c>
      <c r="P224" s="1">
        <v>28.571429999999999</v>
      </c>
      <c r="Q224" s="1">
        <v>3032.6529999999998</v>
      </c>
      <c r="R224" s="1">
        <v>2461.2240000000002</v>
      </c>
      <c r="S224" s="1">
        <v>2466.6669999999999</v>
      </c>
      <c r="T224" s="1">
        <v>1903.4010000000001</v>
      </c>
      <c r="U224" s="1">
        <v>1393.1969999999999</v>
      </c>
      <c r="V224" s="1">
        <v>1725.17</v>
      </c>
      <c r="W224" s="1">
        <v>1458.5029999999999</v>
      </c>
      <c r="X224" s="1">
        <v>-44580.95</v>
      </c>
      <c r="Y224" s="1">
        <v>1457.143</v>
      </c>
      <c r="Z224" s="1">
        <v>5242.1769999999997</v>
      </c>
      <c r="AA224" s="1">
        <v>2413.605</v>
      </c>
      <c r="AB224" s="1">
        <v>2502.0410000000002</v>
      </c>
      <c r="AC224" s="1">
        <v>2432.6529999999998</v>
      </c>
      <c r="AD224" s="1">
        <v>2515.6460000000002</v>
      </c>
      <c r="AE224" s="1">
        <v>2659.864</v>
      </c>
      <c r="AF224" s="1">
        <v>2427.2109999999998</v>
      </c>
      <c r="AG224" s="1">
        <v>2319.7280000000001</v>
      </c>
      <c r="AH224" s="1">
        <v>2110.2040000000002</v>
      </c>
      <c r="AI224" s="1">
        <v>1448.98</v>
      </c>
      <c r="AJ224" s="1">
        <v>1447.6189999999999</v>
      </c>
      <c r="AK224" s="1">
        <v>-44580.95</v>
      </c>
      <c r="AL224" s="1">
        <v>1997.279</v>
      </c>
      <c r="AM224" s="1">
        <v>1629.932</v>
      </c>
      <c r="AN224" s="1">
        <v>1231.2929999999999</v>
      </c>
      <c r="AO224" s="1">
        <v>1104.7619999999999</v>
      </c>
      <c r="AP224" s="1">
        <v>1431.2929999999999</v>
      </c>
      <c r="AQ224" s="1">
        <v>-44580.95</v>
      </c>
      <c r="AR224" s="1">
        <v>1496.5989999999999</v>
      </c>
      <c r="AS224" s="1">
        <v>1312.925</v>
      </c>
      <c r="AT224" s="1">
        <v>1265.306</v>
      </c>
      <c r="AU224" s="1">
        <v>-44580.95</v>
      </c>
      <c r="AV224" s="1">
        <v>-44580.95</v>
      </c>
      <c r="AW224" s="1">
        <v>-44580.95</v>
      </c>
      <c r="AX224" s="1">
        <v>1751.02</v>
      </c>
    </row>
    <row r="225" spans="1:50">
      <c r="A225" s="1">
        <v>1594.0630000000001</v>
      </c>
      <c r="B225" s="1">
        <v>14.917</v>
      </c>
      <c r="C225" s="1">
        <v>0.16738249999999999</v>
      </c>
      <c r="D225" s="1">
        <v>3.850924E-2</v>
      </c>
      <c r="E225" s="1">
        <v>-4.6591840000000002E-2</v>
      </c>
      <c r="F225" s="1">
        <v>-9.9130280000000008E-3</v>
      </c>
      <c r="G225" s="1">
        <v>3434.0140000000001</v>
      </c>
      <c r="H225" s="1">
        <v>3034.0140000000001</v>
      </c>
      <c r="I225" s="1">
        <v>2872.1089999999999</v>
      </c>
      <c r="J225" s="1">
        <v>2585.0340000000001</v>
      </c>
      <c r="K225" s="1">
        <v>2834.0140000000001</v>
      </c>
      <c r="L225" s="1">
        <v>3073.4690000000001</v>
      </c>
      <c r="M225" s="1">
        <v>2730.6120000000001</v>
      </c>
      <c r="N225" s="1">
        <v>2708.8440000000001</v>
      </c>
      <c r="O225" s="1">
        <v>1014.966</v>
      </c>
      <c r="P225" s="1">
        <v>-72.108840000000001</v>
      </c>
      <c r="Q225" s="1">
        <v>3029.9319999999998</v>
      </c>
      <c r="R225" s="1">
        <v>2461.2240000000002</v>
      </c>
      <c r="S225" s="1">
        <v>2468.027</v>
      </c>
      <c r="T225" s="1">
        <v>1903.4010000000001</v>
      </c>
      <c r="U225" s="1">
        <v>1393.1969999999999</v>
      </c>
      <c r="V225" s="1">
        <v>1725.17</v>
      </c>
      <c r="W225" s="1">
        <v>1462.585</v>
      </c>
      <c r="X225" s="1">
        <v>-44580.95</v>
      </c>
      <c r="Y225" s="1">
        <v>1457.143</v>
      </c>
      <c r="Z225" s="1">
        <v>5244.8980000000001</v>
      </c>
      <c r="AA225" s="1">
        <v>2413.605</v>
      </c>
      <c r="AB225" s="1">
        <v>2502.0410000000002</v>
      </c>
      <c r="AC225" s="1">
        <v>2435.3739999999998</v>
      </c>
      <c r="AD225" s="1">
        <v>2518.3670000000002</v>
      </c>
      <c r="AE225" s="1">
        <v>2661.2240000000002</v>
      </c>
      <c r="AF225" s="1">
        <v>2427.2109999999998</v>
      </c>
      <c r="AG225" s="1">
        <v>2319.7280000000001</v>
      </c>
      <c r="AH225" s="1">
        <v>2111.5650000000001</v>
      </c>
      <c r="AI225" s="1">
        <v>1448.98</v>
      </c>
      <c r="AJ225" s="1">
        <v>1447.6189999999999</v>
      </c>
      <c r="AK225" s="1">
        <v>-44580.95</v>
      </c>
      <c r="AL225" s="1">
        <v>2000</v>
      </c>
      <c r="AM225" s="1">
        <v>1631.2929999999999</v>
      </c>
      <c r="AN225" s="1">
        <v>1232.653</v>
      </c>
      <c r="AO225" s="1">
        <v>1108.8440000000001</v>
      </c>
      <c r="AP225" s="1">
        <v>1435.374</v>
      </c>
      <c r="AQ225" s="1">
        <v>-44580.95</v>
      </c>
      <c r="AR225" s="1">
        <v>1499.32</v>
      </c>
      <c r="AS225" s="1">
        <v>1312.925</v>
      </c>
      <c r="AT225" s="1">
        <v>1268.027</v>
      </c>
      <c r="AU225" s="1">
        <v>-44580.95</v>
      </c>
      <c r="AV225" s="1">
        <v>-44580.95</v>
      </c>
      <c r="AW225" s="1">
        <v>-44580.95</v>
      </c>
      <c r="AX225" s="1">
        <v>1751.02</v>
      </c>
    </row>
    <row r="226" spans="1:50">
      <c r="A226" s="1">
        <v>1603.329</v>
      </c>
      <c r="B226" s="1">
        <v>15.015000000000001</v>
      </c>
      <c r="C226" s="1">
        <v>0.16783799999999999</v>
      </c>
      <c r="D226" s="1">
        <v>3.850924E-2</v>
      </c>
      <c r="E226" s="1">
        <v>-4.6396229999999997E-2</v>
      </c>
      <c r="F226" s="1">
        <v>-1.0109389999999999E-2</v>
      </c>
      <c r="G226" s="1">
        <v>3436.7350000000001</v>
      </c>
      <c r="H226" s="1">
        <v>3032.6529999999998</v>
      </c>
      <c r="I226" s="1">
        <v>2872.1089999999999</v>
      </c>
      <c r="J226" s="1">
        <v>2585.0340000000001</v>
      </c>
      <c r="K226" s="1">
        <v>2835.3739999999998</v>
      </c>
      <c r="L226" s="1">
        <v>3074.83</v>
      </c>
      <c r="M226" s="1">
        <v>2731.973</v>
      </c>
      <c r="N226" s="1">
        <v>2707.4830000000002</v>
      </c>
      <c r="O226" s="1">
        <v>1017.687</v>
      </c>
      <c r="P226" s="1">
        <v>-81.632649999999998</v>
      </c>
      <c r="Q226" s="1">
        <v>3032.6529999999998</v>
      </c>
      <c r="R226" s="1">
        <v>2462.585</v>
      </c>
      <c r="S226" s="1">
        <v>2469.3879999999999</v>
      </c>
      <c r="T226" s="1">
        <v>1902.0409999999999</v>
      </c>
      <c r="U226" s="1">
        <v>1393.1969999999999</v>
      </c>
      <c r="V226" s="1">
        <v>1725.17</v>
      </c>
      <c r="W226" s="1">
        <v>1461.2239999999999</v>
      </c>
      <c r="X226" s="1">
        <v>-44580.95</v>
      </c>
      <c r="Y226" s="1">
        <v>1457.143</v>
      </c>
      <c r="Z226" s="1">
        <v>5244.8980000000001</v>
      </c>
      <c r="AA226" s="1">
        <v>2412.2449999999999</v>
      </c>
      <c r="AB226" s="1">
        <v>2504.7620000000002</v>
      </c>
      <c r="AC226" s="1">
        <v>2434.0140000000001</v>
      </c>
      <c r="AD226" s="1">
        <v>2517.0070000000001</v>
      </c>
      <c r="AE226" s="1">
        <v>2661.2240000000002</v>
      </c>
      <c r="AF226" s="1">
        <v>2428.5709999999999</v>
      </c>
      <c r="AG226" s="1">
        <v>2321.0880000000002</v>
      </c>
      <c r="AH226" s="1">
        <v>2111.5650000000001</v>
      </c>
      <c r="AI226" s="1">
        <v>1450.34</v>
      </c>
      <c r="AJ226" s="1">
        <v>1447.6189999999999</v>
      </c>
      <c r="AK226" s="1">
        <v>-44580.95</v>
      </c>
      <c r="AL226" s="1">
        <v>2000</v>
      </c>
      <c r="AM226" s="1">
        <v>1631.2929999999999</v>
      </c>
      <c r="AN226" s="1">
        <v>1236.7349999999999</v>
      </c>
      <c r="AO226" s="1">
        <v>1104.7619999999999</v>
      </c>
      <c r="AP226" s="1">
        <v>1432.653</v>
      </c>
      <c r="AQ226" s="1">
        <v>-44580.95</v>
      </c>
      <c r="AR226" s="1">
        <v>1499.32</v>
      </c>
      <c r="AS226" s="1">
        <v>1317.0070000000001</v>
      </c>
      <c r="AT226" s="1">
        <v>1269.3879999999999</v>
      </c>
      <c r="AU226" s="1">
        <v>-44580.95</v>
      </c>
      <c r="AV226" s="1">
        <v>-44580.95</v>
      </c>
      <c r="AW226" s="1">
        <v>-44580.95</v>
      </c>
      <c r="AX226" s="1">
        <v>1752.3810000000001</v>
      </c>
    </row>
    <row r="227" spans="1:50">
      <c r="A227" s="1">
        <v>1612.5940000000001</v>
      </c>
      <c r="B227" s="1">
        <v>15.000999999999999</v>
      </c>
      <c r="C227" s="1">
        <v>0.1680333</v>
      </c>
      <c r="D227" s="1">
        <v>3.5992080000000003E-2</v>
      </c>
      <c r="E227" s="1">
        <v>-4.6591840000000002E-2</v>
      </c>
      <c r="F227" s="1">
        <v>-9.9130280000000008E-3</v>
      </c>
      <c r="G227" s="1">
        <v>3436.7350000000001</v>
      </c>
      <c r="H227" s="1">
        <v>3032.6529999999998</v>
      </c>
      <c r="I227" s="1">
        <v>2872.1089999999999</v>
      </c>
      <c r="J227" s="1">
        <v>2583.6729999999998</v>
      </c>
      <c r="K227" s="1">
        <v>2832.6529999999998</v>
      </c>
      <c r="L227" s="1">
        <v>3073.4690000000001</v>
      </c>
      <c r="M227" s="1">
        <v>2733.3330000000001</v>
      </c>
      <c r="N227" s="1">
        <v>2710.2040000000002</v>
      </c>
      <c r="O227" s="1">
        <v>1019.048</v>
      </c>
      <c r="P227" s="1">
        <v>-28.571429999999999</v>
      </c>
      <c r="Q227" s="1">
        <v>3029.9319999999998</v>
      </c>
      <c r="R227" s="1">
        <v>2461.2240000000002</v>
      </c>
      <c r="S227" s="1">
        <v>2470.748</v>
      </c>
      <c r="T227" s="1">
        <v>1902.0409999999999</v>
      </c>
      <c r="U227" s="1">
        <v>1393.1969999999999</v>
      </c>
      <c r="V227" s="1">
        <v>1725.17</v>
      </c>
      <c r="W227" s="1">
        <v>1462.585</v>
      </c>
      <c r="X227" s="1">
        <v>-44580.95</v>
      </c>
      <c r="Y227" s="1">
        <v>1458.5029999999999</v>
      </c>
      <c r="Z227" s="1">
        <v>5243.5370000000003</v>
      </c>
      <c r="AA227" s="1">
        <v>2413.605</v>
      </c>
      <c r="AB227" s="1">
        <v>2504.7620000000002</v>
      </c>
      <c r="AC227" s="1">
        <v>2435.3739999999998</v>
      </c>
      <c r="AD227" s="1">
        <v>2517.0070000000001</v>
      </c>
      <c r="AE227" s="1">
        <v>2659.864</v>
      </c>
      <c r="AF227" s="1">
        <v>2427.2109999999998</v>
      </c>
      <c r="AG227" s="1">
        <v>2319.7280000000001</v>
      </c>
      <c r="AH227" s="1">
        <v>2112.9250000000002</v>
      </c>
      <c r="AI227" s="1">
        <v>1450.34</v>
      </c>
      <c r="AJ227" s="1">
        <v>1448.98</v>
      </c>
      <c r="AK227" s="1">
        <v>-44580.95</v>
      </c>
      <c r="AL227" s="1">
        <v>2002.721</v>
      </c>
      <c r="AM227" s="1">
        <v>1635.374</v>
      </c>
      <c r="AN227" s="1">
        <v>1234.0139999999999</v>
      </c>
      <c r="AO227" s="1">
        <v>1107.4829999999999</v>
      </c>
      <c r="AP227" s="1">
        <v>1434.0139999999999</v>
      </c>
      <c r="AQ227" s="1">
        <v>-44580.95</v>
      </c>
      <c r="AR227" s="1">
        <v>1499.32</v>
      </c>
      <c r="AS227" s="1">
        <v>1315.646</v>
      </c>
      <c r="AT227" s="1">
        <v>1268.027</v>
      </c>
      <c r="AU227" s="1">
        <v>-44580.95</v>
      </c>
      <c r="AV227" s="1">
        <v>-44580.95</v>
      </c>
      <c r="AW227" s="1">
        <v>-44580.95</v>
      </c>
      <c r="AX227" s="1">
        <v>1751.02</v>
      </c>
    </row>
    <row r="228" spans="1:50">
      <c r="A228" s="1">
        <v>1621.86</v>
      </c>
      <c r="B228" s="1">
        <v>15.000999999999999</v>
      </c>
      <c r="C228" s="1">
        <v>0.16829359999999999</v>
      </c>
      <c r="D228" s="1">
        <v>3.7051939999999998E-2</v>
      </c>
      <c r="E228" s="1">
        <v>-4.6591840000000002E-2</v>
      </c>
      <c r="F228" s="1">
        <v>-1.0109389999999999E-2</v>
      </c>
      <c r="G228" s="1">
        <v>3436.7350000000001</v>
      </c>
      <c r="H228" s="1">
        <v>3032.6529999999998</v>
      </c>
      <c r="I228" s="1">
        <v>2872.1089999999999</v>
      </c>
      <c r="J228" s="1">
        <v>2586.395</v>
      </c>
      <c r="K228" s="1">
        <v>2835.3739999999998</v>
      </c>
      <c r="L228" s="1">
        <v>3073.4690000000001</v>
      </c>
      <c r="M228" s="1">
        <v>2730.6120000000001</v>
      </c>
      <c r="N228" s="1">
        <v>2707.4830000000002</v>
      </c>
      <c r="O228" s="1">
        <v>1017.687</v>
      </c>
      <c r="P228" s="1">
        <v>17.687069999999999</v>
      </c>
      <c r="Q228" s="1">
        <v>3029.9319999999998</v>
      </c>
      <c r="R228" s="1">
        <v>2461.2240000000002</v>
      </c>
      <c r="S228" s="1">
        <v>2468.027</v>
      </c>
      <c r="T228" s="1">
        <v>1902.0409999999999</v>
      </c>
      <c r="U228" s="1">
        <v>1395.9179999999999</v>
      </c>
      <c r="V228" s="1">
        <v>1725.17</v>
      </c>
      <c r="W228" s="1">
        <v>1462.585</v>
      </c>
      <c r="X228" s="1">
        <v>-44580.95</v>
      </c>
      <c r="Y228" s="1">
        <v>1457.143</v>
      </c>
      <c r="Z228" s="1">
        <v>5242.1769999999997</v>
      </c>
      <c r="AA228" s="1">
        <v>2414.9659999999999</v>
      </c>
      <c r="AB228" s="1">
        <v>2504.7620000000002</v>
      </c>
      <c r="AC228" s="1">
        <v>2432.6529999999998</v>
      </c>
      <c r="AD228" s="1">
        <v>2517.0070000000001</v>
      </c>
      <c r="AE228" s="1">
        <v>2658.5030000000002</v>
      </c>
      <c r="AF228" s="1">
        <v>2428.5709999999999</v>
      </c>
      <c r="AG228" s="1">
        <v>2322.4490000000001</v>
      </c>
      <c r="AH228" s="1">
        <v>2114.2860000000001</v>
      </c>
      <c r="AI228" s="1">
        <v>1450.34</v>
      </c>
      <c r="AJ228" s="1">
        <v>1447.6189999999999</v>
      </c>
      <c r="AK228" s="1">
        <v>-44580.95</v>
      </c>
      <c r="AL228" s="1">
        <v>2002.721</v>
      </c>
      <c r="AM228" s="1">
        <v>1629.932</v>
      </c>
      <c r="AN228" s="1">
        <v>1236.7349999999999</v>
      </c>
      <c r="AO228" s="1">
        <v>1107.4829999999999</v>
      </c>
      <c r="AP228" s="1">
        <v>1434.0139999999999</v>
      </c>
      <c r="AQ228" s="1">
        <v>-44580.95</v>
      </c>
      <c r="AR228" s="1">
        <v>1499.32</v>
      </c>
      <c r="AS228" s="1">
        <v>1315.646</v>
      </c>
      <c r="AT228" s="1">
        <v>1266.6669999999999</v>
      </c>
      <c r="AU228" s="1">
        <v>-44580.95</v>
      </c>
      <c r="AV228" s="1">
        <v>-44580.95</v>
      </c>
      <c r="AW228" s="1">
        <v>-44580.95</v>
      </c>
      <c r="AX228" s="1">
        <v>1751.02</v>
      </c>
    </row>
    <row r="229" spans="1:50">
      <c r="A229" s="1">
        <v>1631.125</v>
      </c>
      <c r="B229" s="1">
        <v>14.987</v>
      </c>
      <c r="C229" s="1">
        <v>0.16796820000000001</v>
      </c>
      <c r="D229" s="1">
        <v>3.9900310000000001E-2</v>
      </c>
      <c r="E229" s="1">
        <v>-4.6591840000000002E-2</v>
      </c>
      <c r="F229" s="1">
        <v>-9.9130280000000008E-3</v>
      </c>
      <c r="G229" s="1">
        <v>3436.7350000000001</v>
      </c>
      <c r="H229" s="1">
        <v>3032.6529999999998</v>
      </c>
      <c r="I229" s="1">
        <v>2872.1089999999999</v>
      </c>
      <c r="J229" s="1">
        <v>2585.0340000000001</v>
      </c>
      <c r="K229" s="1">
        <v>2832.6529999999998</v>
      </c>
      <c r="L229" s="1">
        <v>3072.1089999999999</v>
      </c>
      <c r="M229" s="1">
        <v>2727.8910000000001</v>
      </c>
      <c r="N229" s="1">
        <v>2707.4830000000002</v>
      </c>
      <c r="O229" s="1">
        <v>1014.966</v>
      </c>
      <c r="P229" s="1">
        <v>-48.979590000000002</v>
      </c>
      <c r="Q229" s="1">
        <v>3032.6529999999998</v>
      </c>
      <c r="R229" s="1">
        <v>2461.2240000000002</v>
      </c>
      <c r="S229" s="1">
        <v>2469.3879999999999</v>
      </c>
      <c r="T229" s="1">
        <v>1902.0409999999999</v>
      </c>
      <c r="U229" s="1">
        <v>1391.837</v>
      </c>
      <c r="V229" s="1">
        <v>1725.17</v>
      </c>
      <c r="W229" s="1">
        <v>1461.2239999999999</v>
      </c>
      <c r="X229" s="1">
        <v>-44580.95</v>
      </c>
      <c r="Y229" s="1">
        <v>1455.7819999999999</v>
      </c>
      <c r="Z229" s="1">
        <v>5244.8980000000001</v>
      </c>
      <c r="AA229" s="1">
        <v>2413.605</v>
      </c>
      <c r="AB229" s="1">
        <v>2503.4009999999998</v>
      </c>
      <c r="AC229" s="1">
        <v>2432.6529999999998</v>
      </c>
      <c r="AD229" s="1">
        <v>2517.0070000000001</v>
      </c>
      <c r="AE229" s="1">
        <v>2658.5030000000002</v>
      </c>
      <c r="AF229" s="1">
        <v>2428.5709999999999</v>
      </c>
      <c r="AG229" s="1">
        <v>2319.7280000000001</v>
      </c>
      <c r="AH229" s="1">
        <v>2111.5650000000001</v>
      </c>
      <c r="AI229" s="1">
        <v>1447.6189999999999</v>
      </c>
      <c r="AJ229" s="1">
        <v>1450.34</v>
      </c>
      <c r="AK229" s="1">
        <v>-44580.95</v>
      </c>
      <c r="AL229" s="1">
        <v>2001.3610000000001</v>
      </c>
      <c r="AM229" s="1">
        <v>1632.653</v>
      </c>
      <c r="AN229" s="1">
        <v>1234.0139999999999</v>
      </c>
      <c r="AO229" s="1">
        <v>1106.1220000000001</v>
      </c>
      <c r="AP229" s="1">
        <v>1432.653</v>
      </c>
      <c r="AQ229" s="1">
        <v>-44580.95</v>
      </c>
      <c r="AR229" s="1">
        <v>1497.9590000000001</v>
      </c>
      <c r="AS229" s="1">
        <v>1312.925</v>
      </c>
      <c r="AT229" s="1">
        <v>1266.6669999999999</v>
      </c>
      <c r="AU229" s="1">
        <v>-44580.95</v>
      </c>
      <c r="AV229" s="1">
        <v>-44580.95</v>
      </c>
      <c r="AW229" s="1">
        <v>-44580.95</v>
      </c>
      <c r="AX229" s="1">
        <v>1751.02</v>
      </c>
    </row>
    <row r="230" spans="1:50">
      <c r="A230" s="1">
        <v>1640.3910000000001</v>
      </c>
      <c r="B230" s="1">
        <v>14.987</v>
      </c>
      <c r="C230" s="1">
        <v>0.1682285</v>
      </c>
      <c r="D230" s="1">
        <v>3.8774210000000003E-2</v>
      </c>
      <c r="E230" s="1">
        <v>-4.6591840000000002E-2</v>
      </c>
      <c r="F230" s="1">
        <v>-1.0109389999999999E-2</v>
      </c>
      <c r="G230" s="1">
        <v>3436.7350000000001</v>
      </c>
      <c r="H230" s="1">
        <v>3032.6529999999998</v>
      </c>
      <c r="I230" s="1">
        <v>2872.1089999999999</v>
      </c>
      <c r="J230" s="1">
        <v>2583.6729999999998</v>
      </c>
      <c r="K230" s="1">
        <v>2832.6529999999998</v>
      </c>
      <c r="L230" s="1">
        <v>3072.1089999999999</v>
      </c>
      <c r="M230" s="1">
        <v>2730.6120000000001</v>
      </c>
      <c r="N230" s="1">
        <v>2708.8440000000001</v>
      </c>
      <c r="O230" s="1">
        <v>1014.966</v>
      </c>
      <c r="P230" s="1">
        <v>-76.190479999999994</v>
      </c>
      <c r="Q230" s="1">
        <v>3029.9319999999998</v>
      </c>
      <c r="R230" s="1">
        <v>2461.2240000000002</v>
      </c>
      <c r="S230" s="1">
        <v>2468.027</v>
      </c>
      <c r="T230" s="1">
        <v>1902.0409999999999</v>
      </c>
      <c r="U230" s="1">
        <v>1395.9179999999999</v>
      </c>
      <c r="V230" s="1">
        <v>1725.17</v>
      </c>
      <c r="W230" s="1">
        <v>1458.5029999999999</v>
      </c>
      <c r="X230" s="1">
        <v>-44580.95</v>
      </c>
      <c r="Y230" s="1">
        <v>1455.7819999999999</v>
      </c>
      <c r="Z230" s="1">
        <v>5244.8980000000001</v>
      </c>
      <c r="AA230" s="1">
        <v>2412.2449999999999</v>
      </c>
      <c r="AB230" s="1">
        <v>2504.7620000000002</v>
      </c>
      <c r="AC230" s="1">
        <v>2432.6529999999998</v>
      </c>
      <c r="AD230" s="1">
        <v>2515.6460000000002</v>
      </c>
      <c r="AE230" s="1">
        <v>2658.5030000000002</v>
      </c>
      <c r="AF230" s="1">
        <v>2427.2109999999998</v>
      </c>
      <c r="AG230" s="1">
        <v>2318.3670000000002</v>
      </c>
      <c r="AH230" s="1">
        <v>2111.5650000000001</v>
      </c>
      <c r="AI230" s="1">
        <v>1448.98</v>
      </c>
      <c r="AJ230" s="1">
        <v>1447.6189999999999</v>
      </c>
      <c r="AK230" s="1">
        <v>-44580.95</v>
      </c>
      <c r="AL230" s="1">
        <v>2008.163</v>
      </c>
      <c r="AM230" s="1">
        <v>1632.653</v>
      </c>
      <c r="AN230" s="1">
        <v>1235.374</v>
      </c>
      <c r="AO230" s="1">
        <v>1104.7619999999999</v>
      </c>
      <c r="AP230" s="1">
        <v>1431.2929999999999</v>
      </c>
      <c r="AQ230" s="1">
        <v>-44580.95</v>
      </c>
      <c r="AR230" s="1">
        <v>1499.32</v>
      </c>
      <c r="AS230" s="1">
        <v>1312.925</v>
      </c>
      <c r="AT230" s="1">
        <v>1266.6669999999999</v>
      </c>
      <c r="AU230" s="1">
        <v>-44580.95</v>
      </c>
      <c r="AV230" s="1">
        <v>-44580.95</v>
      </c>
      <c r="AW230" s="1">
        <v>-44580.95</v>
      </c>
      <c r="AX230" s="1">
        <v>1751.02</v>
      </c>
    </row>
    <row r="231" spans="1:50">
      <c r="A231" s="1">
        <v>1649.6569999999999</v>
      </c>
      <c r="B231" s="1">
        <v>15.000999999999999</v>
      </c>
      <c r="C231" s="1">
        <v>0.16796820000000001</v>
      </c>
      <c r="D231" s="1">
        <v>3.7051939999999998E-2</v>
      </c>
      <c r="E231" s="1">
        <v>-4.6591840000000002E-2</v>
      </c>
      <c r="F231" s="1">
        <v>-1.0109389999999999E-2</v>
      </c>
      <c r="G231" s="1">
        <v>3436.7350000000001</v>
      </c>
      <c r="H231" s="1">
        <v>3034.0140000000001</v>
      </c>
      <c r="I231" s="1">
        <v>2872.1089999999999</v>
      </c>
      <c r="J231" s="1">
        <v>2585.0340000000001</v>
      </c>
      <c r="K231" s="1">
        <v>2834.0140000000001</v>
      </c>
      <c r="L231" s="1">
        <v>3073.4690000000001</v>
      </c>
      <c r="M231" s="1">
        <v>2730.6120000000001</v>
      </c>
      <c r="N231" s="1">
        <v>2710.2040000000002</v>
      </c>
      <c r="O231" s="1">
        <v>1014.966</v>
      </c>
      <c r="P231" s="1">
        <v>-4.0816330000000001</v>
      </c>
      <c r="Q231" s="1">
        <v>3031.2930000000001</v>
      </c>
      <c r="R231" s="1">
        <v>2463.9459999999999</v>
      </c>
      <c r="S231" s="1">
        <v>2468.027</v>
      </c>
      <c r="T231" s="1">
        <v>1902.0409999999999</v>
      </c>
      <c r="U231" s="1">
        <v>1393.1969999999999</v>
      </c>
      <c r="V231" s="1">
        <v>1727.8910000000001</v>
      </c>
      <c r="W231" s="1">
        <v>1459.864</v>
      </c>
      <c r="X231" s="1">
        <v>-44580.95</v>
      </c>
      <c r="Y231" s="1">
        <v>1455.7819999999999</v>
      </c>
      <c r="Z231" s="1">
        <v>5242.1769999999997</v>
      </c>
      <c r="AA231" s="1">
        <v>2412.2449999999999</v>
      </c>
      <c r="AB231" s="1">
        <v>2503.4009999999998</v>
      </c>
      <c r="AC231" s="1">
        <v>2432.6529999999998</v>
      </c>
      <c r="AD231" s="1">
        <v>2515.6460000000002</v>
      </c>
      <c r="AE231" s="1">
        <v>2658.5030000000002</v>
      </c>
      <c r="AF231" s="1">
        <v>2425.85</v>
      </c>
      <c r="AG231" s="1">
        <v>2318.3670000000002</v>
      </c>
      <c r="AH231" s="1">
        <v>2112.9250000000002</v>
      </c>
      <c r="AI231" s="1">
        <v>1450.34</v>
      </c>
      <c r="AJ231" s="1">
        <v>1447.6189999999999</v>
      </c>
      <c r="AK231" s="1">
        <v>-44580.95</v>
      </c>
      <c r="AL231" s="1">
        <v>1997.279</v>
      </c>
      <c r="AM231" s="1">
        <v>1632.653</v>
      </c>
      <c r="AN231" s="1">
        <v>1235.374</v>
      </c>
      <c r="AO231" s="1">
        <v>1107.4829999999999</v>
      </c>
      <c r="AP231" s="1">
        <v>1431.2929999999999</v>
      </c>
      <c r="AQ231" s="1">
        <v>-44580.95</v>
      </c>
      <c r="AR231" s="1">
        <v>1499.32</v>
      </c>
      <c r="AS231" s="1">
        <v>1312.925</v>
      </c>
      <c r="AT231" s="1">
        <v>1268.027</v>
      </c>
      <c r="AU231" s="1">
        <v>-44580.95</v>
      </c>
      <c r="AV231" s="1">
        <v>-44580.95</v>
      </c>
      <c r="AW231" s="1">
        <v>-44580.95</v>
      </c>
      <c r="AX231" s="1">
        <v>1751.02</v>
      </c>
    </row>
    <row r="232" spans="1:50">
      <c r="A232" s="1">
        <v>1658.922</v>
      </c>
      <c r="B232" s="1">
        <v>14.973000000000001</v>
      </c>
      <c r="C232" s="1">
        <v>0.16796820000000001</v>
      </c>
      <c r="D232" s="1">
        <v>3.5992080000000003E-2</v>
      </c>
      <c r="E232" s="1">
        <v>-4.6591840000000002E-2</v>
      </c>
      <c r="F232" s="1">
        <v>-1.0109389999999999E-2</v>
      </c>
      <c r="G232" s="1">
        <v>3435.3739999999998</v>
      </c>
      <c r="H232" s="1">
        <v>3032.6529999999998</v>
      </c>
      <c r="I232" s="1">
        <v>2873.4690000000001</v>
      </c>
      <c r="J232" s="1">
        <v>2586.395</v>
      </c>
      <c r="K232" s="1">
        <v>2831.2930000000001</v>
      </c>
      <c r="L232" s="1">
        <v>3072.1089999999999</v>
      </c>
      <c r="M232" s="1">
        <v>2731.973</v>
      </c>
      <c r="N232" s="1">
        <v>2707.4830000000002</v>
      </c>
      <c r="O232" s="1">
        <v>1016.327</v>
      </c>
      <c r="P232" s="1">
        <v>-65.306120000000007</v>
      </c>
      <c r="Q232" s="1">
        <v>3029.9319999999998</v>
      </c>
      <c r="R232" s="1">
        <v>2461.2240000000002</v>
      </c>
      <c r="S232" s="1">
        <v>2468.027</v>
      </c>
      <c r="T232" s="1">
        <v>1902.0409999999999</v>
      </c>
      <c r="U232" s="1">
        <v>1393.1969999999999</v>
      </c>
      <c r="V232" s="1">
        <v>1727.8910000000001</v>
      </c>
      <c r="W232" s="1">
        <v>1459.864</v>
      </c>
      <c r="X232" s="1">
        <v>-44580.95</v>
      </c>
      <c r="Y232" s="1">
        <v>1457.143</v>
      </c>
      <c r="Z232" s="1">
        <v>5243.5370000000003</v>
      </c>
      <c r="AA232" s="1">
        <v>2414.9659999999999</v>
      </c>
      <c r="AB232" s="1">
        <v>2503.4009999999998</v>
      </c>
      <c r="AC232" s="1">
        <v>2432.6529999999998</v>
      </c>
      <c r="AD232" s="1">
        <v>2517.0070000000001</v>
      </c>
      <c r="AE232" s="1">
        <v>2659.864</v>
      </c>
      <c r="AF232" s="1">
        <v>2429.9319999999998</v>
      </c>
      <c r="AG232" s="1">
        <v>2319.7280000000001</v>
      </c>
      <c r="AH232" s="1">
        <v>2112.9250000000002</v>
      </c>
      <c r="AI232" s="1">
        <v>1451.701</v>
      </c>
      <c r="AJ232" s="1">
        <v>1448.98</v>
      </c>
      <c r="AK232" s="1">
        <v>-44580.95</v>
      </c>
      <c r="AL232" s="1">
        <v>2000</v>
      </c>
      <c r="AM232" s="1">
        <v>1629.932</v>
      </c>
      <c r="AN232" s="1">
        <v>1232.653</v>
      </c>
      <c r="AO232" s="1">
        <v>1104.7619999999999</v>
      </c>
      <c r="AP232" s="1">
        <v>1431.2929999999999</v>
      </c>
      <c r="AQ232" s="1">
        <v>-44580.95</v>
      </c>
      <c r="AR232" s="1">
        <v>1499.32</v>
      </c>
      <c r="AS232" s="1">
        <v>1317.0070000000001</v>
      </c>
      <c r="AT232" s="1">
        <v>1266.6669999999999</v>
      </c>
      <c r="AU232" s="1">
        <v>-44580.95</v>
      </c>
      <c r="AV232" s="1">
        <v>-44580.95</v>
      </c>
      <c r="AW232" s="1">
        <v>-44580.95</v>
      </c>
      <c r="AX232" s="1">
        <v>1751.02</v>
      </c>
    </row>
    <row r="233" spans="1:50">
      <c r="A233" s="1">
        <v>1668.1880000000001</v>
      </c>
      <c r="B233" s="1">
        <v>14.973000000000001</v>
      </c>
      <c r="C233" s="1">
        <v>0.1680333</v>
      </c>
      <c r="D233" s="1">
        <v>3.850924E-2</v>
      </c>
      <c r="E233" s="1">
        <v>-4.6591840000000002E-2</v>
      </c>
      <c r="F233" s="1">
        <v>-1.0043939999999999E-2</v>
      </c>
      <c r="G233" s="1">
        <v>3435.3739999999998</v>
      </c>
      <c r="H233" s="1">
        <v>3032.6529999999998</v>
      </c>
      <c r="I233" s="1">
        <v>2873.4690000000001</v>
      </c>
      <c r="J233" s="1">
        <v>2585.0340000000001</v>
      </c>
      <c r="K233" s="1">
        <v>2831.2930000000001</v>
      </c>
      <c r="L233" s="1">
        <v>3072.1089999999999</v>
      </c>
      <c r="M233" s="1">
        <v>2729.252</v>
      </c>
      <c r="N233" s="1">
        <v>2707.4830000000002</v>
      </c>
      <c r="O233" s="1">
        <v>1016.327</v>
      </c>
      <c r="P233" s="1">
        <v>-92.517009999999999</v>
      </c>
      <c r="Q233" s="1">
        <v>3029.9319999999998</v>
      </c>
      <c r="R233" s="1">
        <v>2461.2240000000002</v>
      </c>
      <c r="S233" s="1">
        <v>2469.3879999999999</v>
      </c>
      <c r="T233" s="1">
        <v>1902.0409999999999</v>
      </c>
      <c r="U233" s="1">
        <v>1393.1969999999999</v>
      </c>
      <c r="V233" s="1">
        <v>1726.5309999999999</v>
      </c>
      <c r="W233" s="1">
        <v>1462.585</v>
      </c>
      <c r="X233" s="1">
        <v>-44580.95</v>
      </c>
      <c r="Y233" s="1">
        <v>1457.143</v>
      </c>
      <c r="Z233" s="1">
        <v>5244.8980000000001</v>
      </c>
      <c r="AA233" s="1">
        <v>2414.9659999999999</v>
      </c>
      <c r="AB233" s="1">
        <v>2503.4009999999998</v>
      </c>
      <c r="AC233" s="1">
        <v>2436.7350000000001</v>
      </c>
      <c r="AD233" s="1">
        <v>2515.6460000000002</v>
      </c>
      <c r="AE233" s="1">
        <v>2662.585</v>
      </c>
      <c r="AF233" s="1">
        <v>2428.5709999999999</v>
      </c>
      <c r="AG233" s="1">
        <v>2322.4490000000001</v>
      </c>
      <c r="AH233" s="1">
        <v>2112.9250000000002</v>
      </c>
      <c r="AI233" s="1">
        <v>1450.34</v>
      </c>
      <c r="AJ233" s="1">
        <v>1447.6189999999999</v>
      </c>
      <c r="AK233" s="1">
        <v>-44580.95</v>
      </c>
      <c r="AL233" s="1">
        <v>2000</v>
      </c>
      <c r="AM233" s="1">
        <v>1632.653</v>
      </c>
      <c r="AN233" s="1">
        <v>1235.374</v>
      </c>
      <c r="AO233" s="1">
        <v>1106.1220000000001</v>
      </c>
      <c r="AP233" s="1">
        <v>1431.2929999999999</v>
      </c>
      <c r="AQ233" s="1">
        <v>-44580.95</v>
      </c>
      <c r="AR233" s="1">
        <v>1499.32</v>
      </c>
      <c r="AS233" s="1">
        <v>1315.646</v>
      </c>
      <c r="AT233" s="1">
        <v>1266.6669999999999</v>
      </c>
      <c r="AU233" s="1">
        <v>-44580.95</v>
      </c>
      <c r="AV233" s="1">
        <v>-44580.95</v>
      </c>
      <c r="AW233" s="1">
        <v>-44580.95</v>
      </c>
      <c r="AX233" s="1">
        <v>1751.02</v>
      </c>
    </row>
    <row r="234" spans="1:50">
      <c r="A234" s="1">
        <v>1677.454</v>
      </c>
      <c r="B234" s="1">
        <v>14.973000000000001</v>
      </c>
      <c r="C234" s="1">
        <v>0.16796820000000001</v>
      </c>
      <c r="D234" s="1">
        <v>3.9767829999999997E-2</v>
      </c>
      <c r="E234" s="1">
        <v>-4.646144E-2</v>
      </c>
      <c r="F234" s="1">
        <v>-1.0109389999999999E-2</v>
      </c>
      <c r="G234" s="1">
        <v>3436.7350000000001</v>
      </c>
      <c r="H234" s="1">
        <v>3034.0140000000001</v>
      </c>
      <c r="I234" s="1">
        <v>2872.1089999999999</v>
      </c>
      <c r="J234" s="1">
        <v>2586.395</v>
      </c>
      <c r="K234" s="1">
        <v>2831.2930000000001</v>
      </c>
      <c r="L234" s="1">
        <v>3073.4690000000001</v>
      </c>
      <c r="M234" s="1">
        <v>2730.6120000000001</v>
      </c>
      <c r="N234" s="1">
        <v>2707.4830000000002</v>
      </c>
      <c r="O234" s="1">
        <v>1014.966</v>
      </c>
      <c r="P234" s="1">
        <v>-78.911559999999994</v>
      </c>
      <c r="Q234" s="1">
        <v>3029.9319999999998</v>
      </c>
      <c r="R234" s="1">
        <v>2461.2240000000002</v>
      </c>
      <c r="S234" s="1">
        <v>2468.027</v>
      </c>
      <c r="T234" s="1">
        <v>1902.0409999999999</v>
      </c>
      <c r="U234" s="1">
        <v>1393.1969999999999</v>
      </c>
      <c r="V234" s="1">
        <v>1725.17</v>
      </c>
      <c r="W234" s="1">
        <v>1461.2239999999999</v>
      </c>
      <c r="X234" s="1">
        <v>-44580.95</v>
      </c>
      <c r="Y234" s="1">
        <v>1458.5029999999999</v>
      </c>
      <c r="Z234" s="1">
        <v>5247.6189999999997</v>
      </c>
      <c r="AA234" s="1">
        <v>2414.9659999999999</v>
      </c>
      <c r="AB234" s="1">
        <v>2504.7620000000002</v>
      </c>
      <c r="AC234" s="1">
        <v>2432.6529999999998</v>
      </c>
      <c r="AD234" s="1">
        <v>2515.6460000000002</v>
      </c>
      <c r="AE234" s="1">
        <v>2658.5030000000002</v>
      </c>
      <c r="AF234" s="1">
        <v>2427.2109999999998</v>
      </c>
      <c r="AG234" s="1">
        <v>2319.7280000000001</v>
      </c>
      <c r="AH234" s="1">
        <v>2112.9250000000002</v>
      </c>
      <c r="AI234" s="1">
        <v>1451.701</v>
      </c>
      <c r="AJ234" s="1">
        <v>1448.98</v>
      </c>
      <c r="AK234" s="1">
        <v>-44580.95</v>
      </c>
      <c r="AL234" s="1">
        <v>1997.279</v>
      </c>
      <c r="AM234" s="1">
        <v>1634.0139999999999</v>
      </c>
      <c r="AN234" s="1">
        <v>1234.0139999999999</v>
      </c>
      <c r="AO234" s="1">
        <v>1107.4829999999999</v>
      </c>
      <c r="AP234" s="1">
        <v>1432.653</v>
      </c>
      <c r="AQ234" s="1">
        <v>-44580.95</v>
      </c>
      <c r="AR234" s="1">
        <v>1499.32</v>
      </c>
      <c r="AS234" s="1">
        <v>1312.925</v>
      </c>
      <c r="AT234" s="1">
        <v>1269.3879999999999</v>
      </c>
      <c r="AU234" s="1">
        <v>-44580.95</v>
      </c>
      <c r="AV234" s="1">
        <v>-44580.95</v>
      </c>
      <c r="AW234" s="1">
        <v>-44580.95</v>
      </c>
      <c r="AX234" s="1">
        <v>1751.02</v>
      </c>
    </row>
    <row r="235" spans="1:50">
      <c r="A235" s="1">
        <v>1686.7190000000001</v>
      </c>
      <c r="B235" s="1">
        <v>15.029</v>
      </c>
      <c r="C235" s="1">
        <v>0.16829359999999999</v>
      </c>
      <c r="D235" s="1">
        <v>3.9039169999999998E-2</v>
      </c>
      <c r="E235" s="1">
        <v>-4.6591840000000002E-2</v>
      </c>
      <c r="F235" s="1">
        <v>-9.6512109999999998E-3</v>
      </c>
      <c r="G235" s="1">
        <v>3436.7350000000001</v>
      </c>
      <c r="H235" s="1">
        <v>3034.0140000000001</v>
      </c>
      <c r="I235" s="1">
        <v>2874.83</v>
      </c>
      <c r="J235" s="1">
        <v>2585.0340000000001</v>
      </c>
      <c r="K235" s="1">
        <v>2831.2930000000001</v>
      </c>
      <c r="L235" s="1">
        <v>3074.83</v>
      </c>
      <c r="M235" s="1">
        <v>2731.973</v>
      </c>
      <c r="N235" s="1">
        <v>2707.4830000000002</v>
      </c>
      <c r="O235" s="1">
        <v>1019.048</v>
      </c>
      <c r="P235" s="1">
        <v>-136.05439999999999</v>
      </c>
      <c r="Q235" s="1">
        <v>3029.9319999999998</v>
      </c>
      <c r="R235" s="1">
        <v>2461.2240000000002</v>
      </c>
      <c r="S235" s="1">
        <v>2470.748</v>
      </c>
      <c r="T235" s="1">
        <v>1906.1220000000001</v>
      </c>
      <c r="U235" s="1">
        <v>1394.558</v>
      </c>
      <c r="V235" s="1">
        <v>1727.8910000000001</v>
      </c>
      <c r="W235" s="1">
        <v>1461.2239999999999</v>
      </c>
      <c r="X235" s="1">
        <v>-44580.95</v>
      </c>
      <c r="Y235" s="1">
        <v>1457.143</v>
      </c>
      <c r="Z235" s="1">
        <v>5247.6189999999997</v>
      </c>
      <c r="AA235" s="1">
        <v>2414.9659999999999</v>
      </c>
      <c r="AB235" s="1">
        <v>2504.7620000000002</v>
      </c>
      <c r="AC235" s="1">
        <v>2434.0140000000001</v>
      </c>
      <c r="AD235" s="1">
        <v>2517.0070000000001</v>
      </c>
      <c r="AE235" s="1">
        <v>2662.585</v>
      </c>
      <c r="AF235" s="1">
        <v>2427.2109999999998</v>
      </c>
      <c r="AG235" s="1">
        <v>2323.81</v>
      </c>
      <c r="AH235" s="1">
        <v>2112.9250000000002</v>
      </c>
      <c r="AI235" s="1">
        <v>1451.701</v>
      </c>
      <c r="AJ235" s="1">
        <v>1450.34</v>
      </c>
      <c r="AK235" s="1">
        <v>-44580.95</v>
      </c>
      <c r="AL235" s="1">
        <v>1997.279</v>
      </c>
      <c r="AM235" s="1">
        <v>1634.0139999999999</v>
      </c>
      <c r="AN235" s="1">
        <v>1234.0139999999999</v>
      </c>
      <c r="AO235" s="1">
        <v>1104.7619999999999</v>
      </c>
      <c r="AP235" s="1">
        <v>1432.653</v>
      </c>
      <c r="AQ235" s="1">
        <v>-44580.95</v>
      </c>
      <c r="AR235" s="1">
        <v>1496.5989999999999</v>
      </c>
      <c r="AS235" s="1">
        <v>1312.925</v>
      </c>
      <c r="AT235" s="1">
        <v>1268.027</v>
      </c>
      <c r="AU235" s="1">
        <v>-44580.95</v>
      </c>
      <c r="AV235" s="1">
        <v>-44580.95</v>
      </c>
      <c r="AW235" s="1">
        <v>-44580.95</v>
      </c>
      <c r="AX235" s="1">
        <v>1751.02</v>
      </c>
    </row>
    <row r="236" spans="1:50">
      <c r="A236" s="1">
        <v>1695.9849999999999</v>
      </c>
      <c r="B236" s="1">
        <v>15.042999999999999</v>
      </c>
      <c r="C236" s="1">
        <v>0.16816339999999999</v>
      </c>
      <c r="D236" s="1">
        <v>3.5992080000000003E-2</v>
      </c>
      <c r="E236" s="1">
        <v>-4.672225E-2</v>
      </c>
      <c r="F236" s="1">
        <v>-1.0109389999999999E-2</v>
      </c>
      <c r="G236" s="1">
        <v>3438.0949999999998</v>
      </c>
      <c r="H236" s="1">
        <v>3034.0140000000001</v>
      </c>
      <c r="I236" s="1">
        <v>2874.83</v>
      </c>
      <c r="J236" s="1">
        <v>2585.0340000000001</v>
      </c>
      <c r="K236" s="1">
        <v>2834.0140000000001</v>
      </c>
      <c r="L236" s="1">
        <v>3073.4690000000001</v>
      </c>
      <c r="M236" s="1">
        <v>2730.6120000000001</v>
      </c>
      <c r="N236" s="1">
        <v>2708.8440000000001</v>
      </c>
      <c r="O236" s="1">
        <v>1017.687</v>
      </c>
      <c r="P236" s="1">
        <v>-89.795919999999995</v>
      </c>
      <c r="Q236" s="1">
        <v>3029.9319999999998</v>
      </c>
      <c r="R236" s="1">
        <v>2465.306</v>
      </c>
      <c r="S236" s="1">
        <v>2472.1089999999999</v>
      </c>
      <c r="T236" s="1">
        <v>1902.0409999999999</v>
      </c>
      <c r="U236" s="1">
        <v>1394.558</v>
      </c>
      <c r="V236" s="1">
        <v>1725.17</v>
      </c>
      <c r="W236" s="1">
        <v>1461.2239999999999</v>
      </c>
      <c r="X236" s="1">
        <v>-44580.95</v>
      </c>
      <c r="Y236" s="1">
        <v>1457.143</v>
      </c>
      <c r="Z236" s="1">
        <v>5244.8980000000001</v>
      </c>
      <c r="AA236" s="1">
        <v>2417.6869999999999</v>
      </c>
      <c r="AB236" s="1">
        <v>2504.7620000000002</v>
      </c>
      <c r="AC236" s="1">
        <v>2432.6529999999998</v>
      </c>
      <c r="AD236" s="1">
        <v>2517.0070000000001</v>
      </c>
      <c r="AE236" s="1">
        <v>2661.2240000000002</v>
      </c>
      <c r="AF236" s="1">
        <v>2429.9319999999998</v>
      </c>
      <c r="AG236" s="1">
        <v>2323.81</v>
      </c>
      <c r="AH236" s="1">
        <v>2112.9250000000002</v>
      </c>
      <c r="AI236" s="1">
        <v>1450.34</v>
      </c>
      <c r="AJ236" s="1">
        <v>1451.701</v>
      </c>
      <c r="AK236" s="1">
        <v>-44580.95</v>
      </c>
      <c r="AL236" s="1">
        <v>2000</v>
      </c>
      <c r="AM236" s="1">
        <v>1632.653</v>
      </c>
      <c r="AN236" s="1">
        <v>1234.0139999999999</v>
      </c>
      <c r="AO236" s="1">
        <v>1106.1220000000001</v>
      </c>
      <c r="AP236" s="1">
        <v>1434.0139999999999</v>
      </c>
      <c r="AQ236" s="1">
        <v>-44580.95</v>
      </c>
      <c r="AR236" s="1">
        <v>1499.32</v>
      </c>
      <c r="AS236" s="1">
        <v>1314.2860000000001</v>
      </c>
      <c r="AT236" s="1">
        <v>1269.3879999999999</v>
      </c>
      <c r="AU236" s="1">
        <v>-44580.95</v>
      </c>
      <c r="AV236" s="1">
        <v>-44580.95</v>
      </c>
      <c r="AW236" s="1">
        <v>-44580.95</v>
      </c>
      <c r="AX236" s="1">
        <v>1751.02</v>
      </c>
    </row>
    <row r="237" spans="1:50">
      <c r="A237" s="1">
        <v>1705.25</v>
      </c>
      <c r="B237" s="1">
        <v>15.029</v>
      </c>
      <c r="C237" s="1">
        <v>0.16829359999999999</v>
      </c>
      <c r="D237" s="1">
        <v>3.7051939999999998E-2</v>
      </c>
      <c r="E237" s="1">
        <v>-4.6591840000000002E-2</v>
      </c>
      <c r="F237" s="1">
        <v>-9.9784820000000003E-3</v>
      </c>
      <c r="G237" s="1">
        <v>3436.7350000000001</v>
      </c>
      <c r="H237" s="1">
        <v>3036.7350000000001</v>
      </c>
      <c r="I237" s="1">
        <v>2872.1089999999999</v>
      </c>
      <c r="J237" s="1">
        <v>2586.395</v>
      </c>
      <c r="K237" s="1">
        <v>2832.6529999999998</v>
      </c>
      <c r="L237" s="1">
        <v>3074.83</v>
      </c>
      <c r="M237" s="1">
        <v>2733.3330000000001</v>
      </c>
      <c r="N237" s="1">
        <v>2710.2040000000002</v>
      </c>
      <c r="O237" s="1">
        <v>1020.408</v>
      </c>
      <c r="P237" s="1">
        <v>-48.979590000000002</v>
      </c>
      <c r="Q237" s="1">
        <v>3029.9319999999998</v>
      </c>
      <c r="R237" s="1">
        <v>2463.9459999999999</v>
      </c>
      <c r="S237" s="1">
        <v>2469.3879999999999</v>
      </c>
      <c r="T237" s="1">
        <v>1903.4010000000001</v>
      </c>
      <c r="U237" s="1">
        <v>1395.9179999999999</v>
      </c>
      <c r="V237" s="1">
        <v>1726.5309999999999</v>
      </c>
      <c r="W237" s="1">
        <v>1465.306</v>
      </c>
      <c r="X237" s="1">
        <v>-44580.95</v>
      </c>
      <c r="Y237" s="1">
        <v>1457.143</v>
      </c>
      <c r="Z237" s="1">
        <v>5244.8980000000001</v>
      </c>
      <c r="AA237" s="1">
        <v>2414.9659999999999</v>
      </c>
      <c r="AB237" s="1">
        <v>2506.1219999999998</v>
      </c>
      <c r="AC237" s="1">
        <v>2436.7350000000001</v>
      </c>
      <c r="AD237" s="1">
        <v>2519.7280000000001</v>
      </c>
      <c r="AE237" s="1">
        <v>2661.2240000000002</v>
      </c>
      <c r="AF237" s="1">
        <v>2432.6529999999998</v>
      </c>
      <c r="AG237" s="1">
        <v>2321.0880000000002</v>
      </c>
      <c r="AH237" s="1">
        <v>2115.6460000000002</v>
      </c>
      <c r="AI237" s="1">
        <v>1451.701</v>
      </c>
      <c r="AJ237" s="1">
        <v>1451.701</v>
      </c>
      <c r="AK237" s="1">
        <v>-44580.95</v>
      </c>
      <c r="AL237" s="1">
        <v>2001.3610000000001</v>
      </c>
      <c r="AM237" s="1">
        <v>1632.653</v>
      </c>
      <c r="AN237" s="1">
        <v>1235.374</v>
      </c>
      <c r="AO237" s="1">
        <v>1106.1220000000001</v>
      </c>
      <c r="AP237" s="1">
        <v>1434.0139999999999</v>
      </c>
      <c r="AQ237" s="1">
        <v>-44580.95</v>
      </c>
      <c r="AR237" s="1">
        <v>1499.32</v>
      </c>
      <c r="AS237" s="1">
        <v>1315.646</v>
      </c>
      <c r="AT237" s="1">
        <v>1268.027</v>
      </c>
      <c r="AU237" s="1">
        <v>-44580.95</v>
      </c>
      <c r="AV237" s="1">
        <v>-44580.95</v>
      </c>
      <c r="AW237" s="1">
        <v>-44580.95</v>
      </c>
      <c r="AX237" s="1">
        <v>1751.02</v>
      </c>
    </row>
    <row r="238" spans="1:50">
      <c r="A238" s="1">
        <v>1714.5160000000001</v>
      </c>
      <c r="B238" s="1">
        <v>15.029</v>
      </c>
      <c r="C238" s="1">
        <v>0.16816339999999999</v>
      </c>
      <c r="D238" s="1">
        <v>3.5992080000000003E-2</v>
      </c>
      <c r="E238" s="1">
        <v>-4.6591840000000002E-2</v>
      </c>
      <c r="F238" s="1">
        <v>-9.9784820000000003E-3</v>
      </c>
      <c r="G238" s="1">
        <v>3438.0949999999998</v>
      </c>
      <c r="H238" s="1">
        <v>3034.0140000000001</v>
      </c>
      <c r="I238" s="1">
        <v>2872.1089999999999</v>
      </c>
      <c r="J238" s="1">
        <v>2586.395</v>
      </c>
      <c r="K238" s="1">
        <v>2834.0140000000001</v>
      </c>
      <c r="L238" s="1">
        <v>3076.19</v>
      </c>
      <c r="M238" s="1">
        <v>2734.694</v>
      </c>
      <c r="N238" s="1">
        <v>2710.2040000000002</v>
      </c>
      <c r="O238" s="1">
        <v>1017.687</v>
      </c>
      <c r="P238" s="1">
        <v>-104.7619</v>
      </c>
      <c r="Q238" s="1">
        <v>3034.0140000000001</v>
      </c>
      <c r="R238" s="1">
        <v>2463.9459999999999</v>
      </c>
      <c r="S238" s="1">
        <v>2470.748</v>
      </c>
      <c r="T238" s="1">
        <v>1904.7619999999999</v>
      </c>
      <c r="U238" s="1">
        <v>1395.9179999999999</v>
      </c>
      <c r="V238" s="1">
        <v>1729.252</v>
      </c>
      <c r="W238" s="1">
        <v>1462.585</v>
      </c>
      <c r="X238" s="1">
        <v>-44580.95</v>
      </c>
      <c r="Y238" s="1">
        <v>1459.864</v>
      </c>
      <c r="Z238" s="1">
        <v>5247.6189999999997</v>
      </c>
      <c r="AA238" s="1">
        <v>2416.3270000000002</v>
      </c>
      <c r="AB238" s="1">
        <v>2506.1219999999998</v>
      </c>
      <c r="AC238" s="1">
        <v>2434.0140000000001</v>
      </c>
      <c r="AD238" s="1">
        <v>2517.0070000000001</v>
      </c>
      <c r="AE238" s="1">
        <v>2661.2240000000002</v>
      </c>
      <c r="AF238" s="1">
        <v>2431.2930000000001</v>
      </c>
      <c r="AG238" s="1">
        <v>2322.4490000000001</v>
      </c>
      <c r="AH238" s="1">
        <v>2114.2860000000001</v>
      </c>
      <c r="AI238" s="1">
        <v>1450.34</v>
      </c>
      <c r="AJ238" s="1">
        <v>1451.701</v>
      </c>
      <c r="AK238" s="1">
        <v>-44580.95</v>
      </c>
      <c r="AL238" s="1">
        <v>2000</v>
      </c>
      <c r="AM238" s="1">
        <v>1632.653</v>
      </c>
      <c r="AN238" s="1">
        <v>1234.0139999999999</v>
      </c>
      <c r="AO238" s="1">
        <v>1107.4829999999999</v>
      </c>
      <c r="AP238" s="1">
        <v>1435.374</v>
      </c>
      <c r="AQ238" s="1">
        <v>-44580.95</v>
      </c>
      <c r="AR238" s="1">
        <v>1500.68</v>
      </c>
      <c r="AS238" s="1">
        <v>1315.646</v>
      </c>
      <c r="AT238" s="1">
        <v>1268.027</v>
      </c>
      <c r="AU238" s="1">
        <v>-44580.95</v>
      </c>
      <c r="AV238" s="1">
        <v>-44580.95</v>
      </c>
      <c r="AW238" s="1">
        <v>-44580.95</v>
      </c>
      <c r="AX238" s="1">
        <v>1751.02</v>
      </c>
    </row>
    <row r="239" spans="1:50">
      <c r="A239" s="1">
        <v>1723.7819999999999</v>
      </c>
      <c r="B239" s="1">
        <v>15.015000000000001</v>
      </c>
      <c r="C239" s="1">
        <v>0.16829359999999999</v>
      </c>
      <c r="D239" s="1">
        <v>3.5992080000000003E-2</v>
      </c>
      <c r="E239" s="1">
        <v>-4.6591840000000002E-2</v>
      </c>
      <c r="F239" s="1">
        <v>-9.5857570000000003E-3</v>
      </c>
      <c r="G239" s="1">
        <v>3439.4560000000001</v>
      </c>
      <c r="H239" s="1">
        <v>3034.0140000000001</v>
      </c>
      <c r="I239" s="1">
        <v>2874.83</v>
      </c>
      <c r="J239" s="1">
        <v>2586.395</v>
      </c>
      <c r="K239" s="1">
        <v>2835.3739999999998</v>
      </c>
      <c r="L239" s="1">
        <v>3073.4690000000001</v>
      </c>
      <c r="M239" s="1">
        <v>2730.6120000000001</v>
      </c>
      <c r="N239" s="1">
        <v>2710.2040000000002</v>
      </c>
      <c r="O239" s="1">
        <v>1016.327</v>
      </c>
      <c r="P239" s="1">
        <v>-106.1224</v>
      </c>
      <c r="Q239" s="1">
        <v>3031.2930000000001</v>
      </c>
      <c r="R239" s="1">
        <v>2463.9459999999999</v>
      </c>
      <c r="S239" s="1">
        <v>2469.3879999999999</v>
      </c>
      <c r="T239" s="1">
        <v>1906.1220000000001</v>
      </c>
      <c r="U239" s="1">
        <v>1397.279</v>
      </c>
      <c r="V239" s="1">
        <v>1725.17</v>
      </c>
      <c r="W239" s="1">
        <v>1462.585</v>
      </c>
      <c r="X239" s="1">
        <v>-44580.95</v>
      </c>
      <c r="Y239" s="1">
        <v>1455.7819999999999</v>
      </c>
      <c r="Z239" s="1">
        <v>5244.8980000000001</v>
      </c>
      <c r="AA239" s="1">
        <v>2414.9659999999999</v>
      </c>
      <c r="AB239" s="1">
        <v>2504.7620000000002</v>
      </c>
      <c r="AC239" s="1">
        <v>2434.0140000000001</v>
      </c>
      <c r="AD239" s="1">
        <v>2517.0070000000001</v>
      </c>
      <c r="AE239" s="1">
        <v>2662.585</v>
      </c>
      <c r="AF239" s="1">
        <v>2428.5709999999999</v>
      </c>
      <c r="AG239" s="1">
        <v>2323.81</v>
      </c>
      <c r="AH239" s="1">
        <v>2115.6460000000002</v>
      </c>
      <c r="AI239" s="1">
        <v>1451.701</v>
      </c>
      <c r="AJ239" s="1">
        <v>1453.0609999999999</v>
      </c>
      <c r="AK239" s="1">
        <v>-44580.95</v>
      </c>
      <c r="AL239" s="1">
        <v>2000</v>
      </c>
      <c r="AM239" s="1">
        <v>1629.932</v>
      </c>
      <c r="AN239" s="1">
        <v>1235.374</v>
      </c>
      <c r="AO239" s="1">
        <v>1106.1220000000001</v>
      </c>
      <c r="AP239" s="1">
        <v>1432.653</v>
      </c>
      <c r="AQ239" s="1">
        <v>-44580.95</v>
      </c>
      <c r="AR239" s="1">
        <v>1500.68</v>
      </c>
      <c r="AS239" s="1">
        <v>1315.646</v>
      </c>
      <c r="AT239" s="1">
        <v>1268.027</v>
      </c>
      <c r="AU239" s="1">
        <v>-44580.95</v>
      </c>
      <c r="AV239" s="1">
        <v>-44580.95</v>
      </c>
      <c r="AW239" s="1">
        <v>-44580.95</v>
      </c>
      <c r="AX239" s="1">
        <v>1753.741</v>
      </c>
    </row>
    <row r="240" spans="1:50">
      <c r="A240" s="1">
        <v>1733.047</v>
      </c>
      <c r="B240" s="1">
        <v>14.679</v>
      </c>
      <c r="C240" s="1">
        <v>0.16582069999999999</v>
      </c>
      <c r="D240" s="1">
        <v>3.9569100000000003E-2</v>
      </c>
      <c r="E240" s="1">
        <v>-4.6591840000000002E-2</v>
      </c>
      <c r="F240" s="1">
        <v>-9.6512109999999998E-3</v>
      </c>
      <c r="G240" s="1">
        <v>3428.5709999999999</v>
      </c>
      <c r="H240" s="1">
        <v>3025.85</v>
      </c>
      <c r="I240" s="1">
        <v>2869.3879999999999</v>
      </c>
      <c r="J240" s="1">
        <v>2583.6729999999998</v>
      </c>
      <c r="K240" s="1">
        <v>2831.2930000000001</v>
      </c>
      <c r="L240" s="1">
        <v>3074.83</v>
      </c>
      <c r="M240" s="1">
        <v>2731.973</v>
      </c>
      <c r="N240" s="1">
        <v>2707.4830000000002</v>
      </c>
      <c r="O240" s="1">
        <v>1014.966</v>
      </c>
      <c r="P240" s="1">
        <v>-82.993200000000002</v>
      </c>
      <c r="Q240" s="1">
        <v>3031.2930000000001</v>
      </c>
      <c r="R240" s="1">
        <v>2462.585</v>
      </c>
      <c r="S240" s="1">
        <v>2468.027</v>
      </c>
      <c r="T240" s="1">
        <v>1902.0409999999999</v>
      </c>
      <c r="U240" s="1">
        <v>1395.9179999999999</v>
      </c>
      <c r="V240" s="1">
        <v>1725.17</v>
      </c>
      <c r="W240" s="1">
        <v>1459.864</v>
      </c>
      <c r="X240" s="1">
        <v>-44580.95</v>
      </c>
      <c r="Y240" s="1">
        <v>1458.5029999999999</v>
      </c>
      <c r="Z240" s="1">
        <v>5246.259</v>
      </c>
      <c r="AA240" s="1">
        <v>2416.3270000000002</v>
      </c>
      <c r="AB240" s="1">
        <v>2504.7620000000002</v>
      </c>
      <c r="AC240" s="1">
        <v>2435.3739999999998</v>
      </c>
      <c r="AD240" s="1">
        <v>2519.7280000000001</v>
      </c>
      <c r="AE240" s="1">
        <v>2661.2240000000002</v>
      </c>
      <c r="AF240" s="1">
        <v>2429.9319999999998</v>
      </c>
      <c r="AG240" s="1">
        <v>2322.4490000000001</v>
      </c>
      <c r="AH240" s="1">
        <v>2115.6460000000002</v>
      </c>
      <c r="AI240" s="1">
        <v>1451.701</v>
      </c>
      <c r="AJ240" s="1">
        <v>1451.701</v>
      </c>
      <c r="AK240" s="1">
        <v>-44580.95</v>
      </c>
      <c r="AL240" s="1">
        <v>1997.279</v>
      </c>
      <c r="AM240" s="1">
        <v>1629.932</v>
      </c>
      <c r="AN240" s="1">
        <v>1234.0139999999999</v>
      </c>
      <c r="AO240" s="1">
        <v>1107.4829999999999</v>
      </c>
      <c r="AP240" s="1">
        <v>1434.0139999999999</v>
      </c>
      <c r="AQ240" s="1">
        <v>-44580.95</v>
      </c>
      <c r="AR240" s="1">
        <v>1499.32</v>
      </c>
      <c r="AS240" s="1">
        <v>1315.646</v>
      </c>
      <c r="AT240" s="1">
        <v>1269.3879999999999</v>
      </c>
      <c r="AU240" s="1">
        <v>-44580.95</v>
      </c>
      <c r="AV240" s="1">
        <v>-44580.95</v>
      </c>
      <c r="AW240" s="1">
        <v>-44580.95</v>
      </c>
      <c r="AX240" s="1">
        <v>1751.02</v>
      </c>
    </row>
    <row r="241" spans="1:50">
      <c r="A241" s="1">
        <v>1742.3130000000001</v>
      </c>
      <c r="B241" s="1">
        <v>12.705</v>
      </c>
      <c r="C241" s="1">
        <v>0.1470137</v>
      </c>
      <c r="D241" s="1">
        <v>3.6522010000000001E-2</v>
      </c>
      <c r="E241" s="1">
        <v>-4.6983070000000002E-2</v>
      </c>
      <c r="F241" s="1">
        <v>-7.8839500000000007E-3</v>
      </c>
      <c r="G241" s="1">
        <v>3371.4290000000001</v>
      </c>
      <c r="H241" s="1">
        <v>2965.9859999999999</v>
      </c>
      <c r="I241" s="1">
        <v>2848.98</v>
      </c>
      <c r="J241" s="1">
        <v>2561.9050000000002</v>
      </c>
      <c r="K241" s="1">
        <v>2834.0140000000001</v>
      </c>
      <c r="L241" s="1">
        <v>3073.4690000000001</v>
      </c>
      <c r="M241" s="1">
        <v>2730.6120000000001</v>
      </c>
      <c r="N241" s="1">
        <v>2710.2040000000002</v>
      </c>
      <c r="O241" s="1">
        <v>1004.082</v>
      </c>
      <c r="P241" s="1">
        <v>-69.38776</v>
      </c>
      <c r="Q241" s="1">
        <v>3021.7689999999998</v>
      </c>
      <c r="R241" s="1">
        <v>2451.701</v>
      </c>
      <c r="S241" s="1">
        <v>2454.422</v>
      </c>
      <c r="T241" s="1">
        <v>1897.9590000000001</v>
      </c>
      <c r="U241" s="1">
        <v>1395.9179999999999</v>
      </c>
      <c r="V241" s="1">
        <v>1719.7280000000001</v>
      </c>
      <c r="W241" s="1">
        <v>1451.701</v>
      </c>
      <c r="X241" s="1">
        <v>-44580.95</v>
      </c>
      <c r="Y241" s="1">
        <v>1451.701</v>
      </c>
      <c r="Z241" s="1">
        <v>5239.4560000000001</v>
      </c>
      <c r="AA241" s="1">
        <v>2417.6869999999999</v>
      </c>
      <c r="AB241" s="1">
        <v>2503.4009999999998</v>
      </c>
      <c r="AC241" s="1">
        <v>2434.0140000000001</v>
      </c>
      <c r="AD241" s="1">
        <v>2518.3670000000002</v>
      </c>
      <c r="AE241" s="1">
        <v>2659.864</v>
      </c>
      <c r="AF241" s="1">
        <v>2428.5709999999999</v>
      </c>
      <c r="AG241" s="1">
        <v>2326.5309999999999</v>
      </c>
      <c r="AH241" s="1">
        <v>2121.0880000000002</v>
      </c>
      <c r="AI241" s="1">
        <v>1454.422</v>
      </c>
      <c r="AJ241" s="1">
        <v>1457.143</v>
      </c>
      <c r="AK241" s="1">
        <v>-44580.95</v>
      </c>
      <c r="AL241" s="1">
        <v>1997.279</v>
      </c>
      <c r="AM241" s="1">
        <v>1632.653</v>
      </c>
      <c r="AN241" s="1">
        <v>1229.932</v>
      </c>
      <c r="AO241" s="1">
        <v>1117.0070000000001</v>
      </c>
      <c r="AP241" s="1">
        <v>1446.259</v>
      </c>
      <c r="AQ241" s="1">
        <v>-44580.95</v>
      </c>
      <c r="AR241" s="1">
        <v>1512.925</v>
      </c>
      <c r="AS241" s="1">
        <v>1314.2860000000001</v>
      </c>
      <c r="AT241" s="1">
        <v>1282.9929999999999</v>
      </c>
      <c r="AU241" s="1">
        <v>-44580.95</v>
      </c>
      <c r="AV241" s="1">
        <v>-44580.95</v>
      </c>
      <c r="AW241" s="1">
        <v>-44580.95</v>
      </c>
      <c r="AX241" s="1">
        <v>1763.2650000000001</v>
      </c>
    </row>
    <row r="242" spans="1:50">
      <c r="A242" s="1">
        <v>1751.579</v>
      </c>
      <c r="B242" s="1">
        <v>11.137</v>
      </c>
      <c r="C242" s="1">
        <v>0.13276199999999999</v>
      </c>
      <c r="D242" s="1">
        <v>3.9436619999999999E-2</v>
      </c>
      <c r="E242" s="1">
        <v>-4.7635120000000003E-2</v>
      </c>
      <c r="F242" s="1">
        <v>-7.1639540000000002E-3</v>
      </c>
      <c r="G242" s="1">
        <v>3327.8910000000001</v>
      </c>
      <c r="H242" s="1">
        <v>2921.0880000000002</v>
      </c>
      <c r="I242" s="1">
        <v>2834.0140000000001</v>
      </c>
      <c r="J242" s="1">
        <v>2546.9389999999999</v>
      </c>
      <c r="K242" s="1">
        <v>2832.6529999999998</v>
      </c>
      <c r="L242" s="1">
        <v>3069.3879999999999</v>
      </c>
      <c r="M242" s="1">
        <v>2734.694</v>
      </c>
      <c r="N242" s="1">
        <v>2711.5650000000001</v>
      </c>
      <c r="O242" s="1">
        <v>998.6395</v>
      </c>
      <c r="P242" s="1">
        <v>-97.959180000000003</v>
      </c>
      <c r="Q242" s="1">
        <v>3013.605</v>
      </c>
      <c r="R242" s="1">
        <v>2443.5369999999998</v>
      </c>
      <c r="S242" s="1">
        <v>2443.5369999999998</v>
      </c>
      <c r="T242" s="1">
        <v>1889.796</v>
      </c>
      <c r="U242" s="1">
        <v>1395.9179999999999</v>
      </c>
      <c r="V242" s="1">
        <v>1711.5650000000001</v>
      </c>
      <c r="W242" s="1">
        <v>1444.8979999999999</v>
      </c>
      <c r="X242" s="1">
        <v>-44580.95</v>
      </c>
      <c r="Y242" s="1">
        <v>1447.6189999999999</v>
      </c>
      <c r="Z242" s="1">
        <v>5236.7349999999997</v>
      </c>
      <c r="AA242" s="1">
        <v>2417.6869999999999</v>
      </c>
      <c r="AB242" s="1">
        <v>2497.9589999999998</v>
      </c>
      <c r="AC242" s="1">
        <v>2429.9319999999998</v>
      </c>
      <c r="AD242" s="1">
        <v>2517.0070000000001</v>
      </c>
      <c r="AE242" s="1">
        <v>2658.5030000000002</v>
      </c>
      <c r="AF242" s="1">
        <v>2429.9319999999998</v>
      </c>
      <c r="AG242" s="1">
        <v>2326.5309999999999</v>
      </c>
      <c r="AH242" s="1">
        <v>2126.5309999999999</v>
      </c>
      <c r="AI242" s="1">
        <v>1459.864</v>
      </c>
      <c r="AJ242" s="1">
        <v>1462.585</v>
      </c>
      <c r="AK242" s="1">
        <v>-44580.95</v>
      </c>
      <c r="AL242" s="1">
        <v>1997.279</v>
      </c>
      <c r="AM242" s="1">
        <v>1635.374</v>
      </c>
      <c r="AN242" s="1">
        <v>1228.5709999999999</v>
      </c>
      <c r="AO242" s="1">
        <v>1119.7280000000001</v>
      </c>
      <c r="AP242" s="1">
        <v>1451.701</v>
      </c>
      <c r="AQ242" s="1">
        <v>-44580.95</v>
      </c>
      <c r="AR242" s="1">
        <v>1522.4490000000001</v>
      </c>
      <c r="AS242" s="1">
        <v>1311.5650000000001</v>
      </c>
      <c r="AT242" s="1">
        <v>1291.1559999999999</v>
      </c>
      <c r="AU242" s="1">
        <v>-44580.95</v>
      </c>
      <c r="AV242" s="1">
        <v>-44580.95</v>
      </c>
      <c r="AW242" s="1">
        <v>-44580.95</v>
      </c>
      <c r="AX242" s="1">
        <v>1768.7070000000001</v>
      </c>
    </row>
    <row r="243" spans="1:50">
      <c r="A243" s="1">
        <v>1760.8440000000001</v>
      </c>
      <c r="B243" s="1">
        <v>10.227</v>
      </c>
      <c r="C243" s="1">
        <v>0.1239116</v>
      </c>
      <c r="D243" s="1">
        <v>3.9569100000000003E-2</v>
      </c>
      <c r="E243" s="1">
        <v>-4.7765519999999999E-2</v>
      </c>
      <c r="F243" s="1">
        <v>-5.6585089999999999E-3</v>
      </c>
      <c r="G243" s="1">
        <v>3303.4009999999998</v>
      </c>
      <c r="H243" s="1">
        <v>2892.5169999999998</v>
      </c>
      <c r="I243" s="1">
        <v>2825.85</v>
      </c>
      <c r="J243" s="1">
        <v>2538.7759999999998</v>
      </c>
      <c r="K243" s="1">
        <v>2831.2930000000001</v>
      </c>
      <c r="L243" s="1">
        <v>3068.027</v>
      </c>
      <c r="M243" s="1">
        <v>2733.3330000000001</v>
      </c>
      <c r="N243" s="1">
        <v>2714.2860000000001</v>
      </c>
      <c r="O243" s="1">
        <v>989.11559999999997</v>
      </c>
      <c r="P243" s="1">
        <v>-102.0408</v>
      </c>
      <c r="Q243" s="1">
        <v>3010.884</v>
      </c>
      <c r="R243" s="1">
        <v>2440.8159999999998</v>
      </c>
      <c r="S243" s="1">
        <v>2436.7350000000001</v>
      </c>
      <c r="T243" s="1">
        <v>1884.354</v>
      </c>
      <c r="U243" s="1">
        <v>1395.9179999999999</v>
      </c>
      <c r="V243" s="1">
        <v>1708.8440000000001</v>
      </c>
      <c r="W243" s="1">
        <v>1438.095</v>
      </c>
      <c r="X243" s="1">
        <v>-44580.95</v>
      </c>
      <c r="Y243" s="1">
        <v>1444.8979999999999</v>
      </c>
      <c r="Z243" s="1">
        <v>5234.0140000000001</v>
      </c>
      <c r="AA243" s="1">
        <v>2420.4079999999999</v>
      </c>
      <c r="AB243" s="1">
        <v>2496.5990000000002</v>
      </c>
      <c r="AC243" s="1">
        <v>2428.5709999999999</v>
      </c>
      <c r="AD243" s="1">
        <v>2515.6460000000002</v>
      </c>
      <c r="AE243" s="1">
        <v>2657.143</v>
      </c>
      <c r="AF243" s="1">
        <v>2431.2930000000001</v>
      </c>
      <c r="AG243" s="1">
        <v>2327.8910000000001</v>
      </c>
      <c r="AH243" s="1">
        <v>2126.5309999999999</v>
      </c>
      <c r="AI243" s="1">
        <v>1463.9459999999999</v>
      </c>
      <c r="AJ243" s="1">
        <v>1462.585</v>
      </c>
      <c r="AK243" s="1">
        <v>-44580.95</v>
      </c>
      <c r="AL243" s="1">
        <v>1995.9179999999999</v>
      </c>
      <c r="AM243" s="1">
        <v>1636.7349999999999</v>
      </c>
      <c r="AN243" s="1">
        <v>1229.932</v>
      </c>
      <c r="AO243" s="1">
        <v>1122.4490000000001</v>
      </c>
      <c r="AP243" s="1">
        <v>1451.701</v>
      </c>
      <c r="AQ243" s="1">
        <v>-44580.95</v>
      </c>
      <c r="AR243" s="1">
        <v>1526.5309999999999</v>
      </c>
      <c r="AS243" s="1">
        <v>1310.204</v>
      </c>
      <c r="AT243" s="1">
        <v>1295.2380000000001</v>
      </c>
      <c r="AU243" s="1">
        <v>-44580.95</v>
      </c>
      <c r="AV243" s="1">
        <v>-44580.95</v>
      </c>
      <c r="AW243" s="1">
        <v>-44580.95</v>
      </c>
      <c r="AX243" s="1">
        <v>1774.15</v>
      </c>
    </row>
    <row r="244" spans="1:50">
      <c r="A244" s="1">
        <v>1770.11</v>
      </c>
      <c r="B244" s="1">
        <v>9.9890000000000008</v>
      </c>
      <c r="C244" s="1">
        <v>0.12156889999999999</v>
      </c>
      <c r="D244" s="1">
        <v>3.8376760000000003E-2</v>
      </c>
      <c r="E244" s="1">
        <v>-4.7961139999999999E-2</v>
      </c>
      <c r="F244" s="1">
        <v>-5.6585089999999999E-3</v>
      </c>
      <c r="G244" s="1">
        <v>3297.9589999999998</v>
      </c>
      <c r="H244" s="1">
        <v>2885.7139999999999</v>
      </c>
      <c r="I244" s="1">
        <v>2824.49</v>
      </c>
      <c r="J244" s="1">
        <v>2536.0540000000001</v>
      </c>
      <c r="K244" s="1">
        <v>2832.6529999999998</v>
      </c>
      <c r="L244" s="1">
        <v>3069.3879999999999</v>
      </c>
      <c r="M244" s="1">
        <v>2733.3330000000001</v>
      </c>
      <c r="N244" s="1">
        <v>2711.5650000000001</v>
      </c>
      <c r="O244" s="1">
        <v>991.83669999999995</v>
      </c>
      <c r="P244" s="1">
        <v>-142.8571</v>
      </c>
      <c r="Q244" s="1">
        <v>3009.5239999999999</v>
      </c>
      <c r="R244" s="1">
        <v>2438.0949999999998</v>
      </c>
      <c r="S244" s="1">
        <v>2435.3739999999998</v>
      </c>
      <c r="T244" s="1">
        <v>1885.7139999999999</v>
      </c>
      <c r="U244" s="1">
        <v>1397.279</v>
      </c>
      <c r="V244" s="1">
        <v>1707.4829999999999</v>
      </c>
      <c r="W244" s="1">
        <v>1439.4559999999999</v>
      </c>
      <c r="X244" s="1">
        <v>-44580.95</v>
      </c>
      <c r="Y244" s="1">
        <v>1446.259</v>
      </c>
      <c r="Z244" s="1">
        <v>5231.2929999999997</v>
      </c>
      <c r="AA244" s="1">
        <v>2420.4079999999999</v>
      </c>
      <c r="AB244" s="1">
        <v>2499.3200000000002</v>
      </c>
      <c r="AC244" s="1">
        <v>2427.2109999999998</v>
      </c>
      <c r="AD244" s="1">
        <v>2515.6460000000002</v>
      </c>
      <c r="AE244" s="1">
        <v>2657.143</v>
      </c>
      <c r="AF244" s="1">
        <v>2429.9319999999998</v>
      </c>
      <c r="AG244" s="1">
        <v>2326.5309999999999</v>
      </c>
      <c r="AH244" s="1">
        <v>2126.5309999999999</v>
      </c>
      <c r="AI244" s="1">
        <v>1462.585</v>
      </c>
      <c r="AJ244" s="1">
        <v>1462.585</v>
      </c>
      <c r="AK244" s="1">
        <v>-44580.95</v>
      </c>
      <c r="AL244" s="1">
        <v>1997.279</v>
      </c>
      <c r="AM244" s="1">
        <v>1635.374</v>
      </c>
      <c r="AN244" s="1">
        <v>1228.5709999999999</v>
      </c>
      <c r="AO244" s="1">
        <v>1122.4490000000001</v>
      </c>
      <c r="AP244" s="1">
        <v>1451.701</v>
      </c>
      <c r="AQ244" s="1">
        <v>-44580.95</v>
      </c>
      <c r="AR244" s="1">
        <v>1527.8910000000001</v>
      </c>
      <c r="AS244" s="1">
        <v>1310.204</v>
      </c>
      <c r="AT244" s="1">
        <v>1297.9590000000001</v>
      </c>
      <c r="AU244" s="1">
        <v>-44580.95</v>
      </c>
      <c r="AV244" s="1">
        <v>-44580.95</v>
      </c>
      <c r="AW244" s="1">
        <v>-44580.95</v>
      </c>
      <c r="AX244" s="1">
        <v>1774.15</v>
      </c>
    </row>
    <row r="245" spans="1:50">
      <c r="A245" s="1">
        <v>1779.375</v>
      </c>
      <c r="B245" s="1">
        <v>10.016999999999999</v>
      </c>
      <c r="C245" s="1">
        <v>0.1213086</v>
      </c>
      <c r="D245" s="1">
        <v>3.8906690000000001E-2</v>
      </c>
      <c r="E245" s="1">
        <v>-4.8091549999999997E-2</v>
      </c>
      <c r="F245" s="1">
        <v>-5.6585089999999999E-3</v>
      </c>
      <c r="G245" s="1">
        <v>3297.9589999999998</v>
      </c>
      <c r="H245" s="1">
        <v>2888.4349999999999</v>
      </c>
      <c r="I245" s="1">
        <v>2823.1289999999999</v>
      </c>
      <c r="J245" s="1">
        <v>2536.0540000000001</v>
      </c>
      <c r="K245" s="1">
        <v>2832.6529999999998</v>
      </c>
      <c r="L245" s="1">
        <v>3068.027</v>
      </c>
      <c r="M245" s="1">
        <v>2733.3330000000001</v>
      </c>
      <c r="N245" s="1">
        <v>2714.2860000000001</v>
      </c>
      <c r="O245" s="1">
        <v>990.47619999999995</v>
      </c>
      <c r="P245" s="1">
        <v>-112.9252</v>
      </c>
      <c r="Q245" s="1">
        <v>3012.2449999999999</v>
      </c>
      <c r="R245" s="1">
        <v>2440.8159999999998</v>
      </c>
      <c r="S245" s="1">
        <v>2438.0949999999998</v>
      </c>
      <c r="T245" s="1">
        <v>1887.075</v>
      </c>
      <c r="U245" s="1">
        <v>1395.9179999999999</v>
      </c>
      <c r="V245" s="1">
        <v>1710.204</v>
      </c>
      <c r="W245" s="1">
        <v>1443.537</v>
      </c>
      <c r="X245" s="1">
        <v>-44580.95</v>
      </c>
      <c r="Y245" s="1">
        <v>1446.259</v>
      </c>
      <c r="Z245" s="1">
        <v>5232.6530000000002</v>
      </c>
      <c r="AA245" s="1">
        <v>2420.4079999999999</v>
      </c>
      <c r="AB245" s="1">
        <v>2496.5990000000002</v>
      </c>
      <c r="AC245" s="1">
        <v>2427.2109999999998</v>
      </c>
      <c r="AD245" s="1">
        <v>2518.3670000000002</v>
      </c>
      <c r="AE245" s="1">
        <v>2657.143</v>
      </c>
      <c r="AF245" s="1">
        <v>2432.6529999999998</v>
      </c>
      <c r="AG245" s="1">
        <v>2326.5309999999999</v>
      </c>
      <c r="AH245" s="1">
        <v>2126.5309999999999</v>
      </c>
      <c r="AI245" s="1">
        <v>1465.306</v>
      </c>
      <c r="AJ245" s="1">
        <v>1465.306</v>
      </c>
      <c r="AK245" s="1">
        <v>-44580.95</v>
      </c>
      <c r="AL245" s="1">
        <v>1997.279</v>
      </c>
      <c r="AM245" s="1">
        <v>1635.374</v>
      </c>
      <c r="AN245" s="1">
        <v>1228.5709999999999</v>
      </c>
      <c r="AO245" s="1">
        <v>1121.088</v>
      </c>
      <c r="AP245" s="1">
        <v>1453.0609999999999</v>
      </c>
      <c r="AQ245" s="1">
        <v>-44580.95</v>
      </c>
      <c r="AR245" s="1">
        <v>1526.5309999999999</v>
      </c>
      <c r="AS245" s="1">
        <v>1310.204</v>
      </c>
      <c r="AT245" s="1">
        <v>1296.5989999999999</v>
      </c>
      <c r="AU245" s="1">
        <v>-44580.95</v>
      </c>
      <c r="AV245" s="1">
        <v>-44580.95</v>
      </c>
      <c r="AW245" s="1">
        <v>-44580.95</v>
      </c>
      <c r="AX245" s="1">
        <v>1776.8710000000001</v>
      </c>
    </row>
    <row r="246" spans="1:50">
      <c r="A246" s="1">
        <v>1788.6410000000001</v>
      </c>
      <c r="B246" s="1">
        <v>10.016999999999999</v>
      </c>
      <c r="C246" s="1">
        <v>0.1213736</v>
      </c>
      <c r="D246" s="1">
        <v>3.8045559999999999E-2</v>
      </c>
      <c r="E246" s="1">
        <v>-4.7895930000000003E-2</v>
      </c>
      <c r="F246" s="1">
        <v>-5.9203260000000001E-3</v>
      </c>
      <c r="G246" s="1">
        <v>3299.32</v>
      </c>
      <c r="H246" s="1">
        <v>2888.4349999999999</v>
      </c>
      <c r="I246" s="1">
        <v>2827.2109999999998</v>
      </c>
      <c r="J246" s="1">
        <v>2538.7759999999998</v>
      </c>
      <c r="K246" s="1">
        <v>2831.2930000000001</v>
      </c>
      <c r="L246" s="1">
        <v>3068.027</v>
      </c>
      <c r="M246" s="1">
        <v>2737.415</v>
      </c>
      <c r="N246" s="1">
        <v>2712.9250000000002</v>
      </c>
      <c r="O246" s="1">
        <v>991.83669999999995</v>
      </c>
      <c r="P246" s="1">
        <v>-163.2653</v>
      </c>
      <c r="Q246" s="1">
        <v>3010.884</v>
      </c>
      <c r="R246" s="1">
        <v>2442.1770000000001</v>
      </c>
      <c r="S246" s="1">
        <v>2435.3739999999998</v>
      </c>
      <c r="T246" s="1">
        <v>1887.075</v>
      </c>
      <c r="U246" s="1">
        <v>1398.6389999999999</v>
      </c>
      <c r="V246" s="1">
        <v>1711.5650000000001</v>
      </c>
      <c r="W246" s="1">
        <v>1439.4559999999999</v>
      </c>
      <c r="X246" s="1">
        <v>-44580.95</v>
      </c>
      <c r="Y246" s="1">
        <v>1444.8979999999999</v>
      </c>
      <c r="Z246" s="1">
        <v>5234.0140000000001</v>
      </c>
      <c r="AA246" s="1">
        <v>2423.1289999999999</v>
      </c>
      <c r="AB246" s="1">
        <v>2499.3200000000002</v>
      </c>
      <c r="AC246" s="1">
        <v>2431.2930000000001</v>
      </c>
      <c r="AD246" s="1">
        <v>2517.0070000000001</v>
      </c>
      <c r="AE246" s="1">
        <v>2659.864</v>
      </c>
      <c r="AF246" s="1">
        <v>2432.6529999999998</v>
      </c>
      <c r="AG246" s="1">
        <v>2326.5309999999999</v>
      </c>
      <c r="AH246" s="1">
        <v>2129.252</v>
      </c>
      <c r="AI246" s="1">
        <v>1462.585</v>
      </c>
      <c r="AJ246" s="1">
        <v>1465.306</v>
      </c>
      <c r="AK246" s="1">
        <v>-44580.95</v>
      </c>
      <c r="AL246" s="1">
        <v>1997.279</v>
      </c>
      <c r="AM246" s="1">
        <v>1636.7349999999999</v>
      </c>
      <c r="AN246" s="1">
        <v>1228.5709999999999</v>
      </c>
      <c r="AO246" s="1">
        <v>1125.17</v>
      </c>
      <c r="AP246" s="1">
        <v>1453.0609999999999</v>
      </c>
      <c r="AQ246" s="1">
        <v>-44580.95</v>
      </c>
      <c r="AR246" s="1">
        <v>1526.5309999999999</v>
      </c>
      <c r="AS246" s="1">
        <v>1311.5650000000001</v>
      </c>
      <c r="AT246" s="1">
        <v>1296.5989999999999</v>
      </c>
      <c r="AU246" s="1">
        <v>-44580.95</v>
      </c>
      <c r="AV246" s="1">
        <v>-44580.95</v>
      </c>
      <c r="AW246" s="1">
        <v>-44580.95</v>
      </c>
      <c r="AX246" s="1">
        <v>1774.15</v>
      </c>
    </row>
    <row r="247" spans="1:50">
      <c r="A247" s="1">
        <v>1797.9069999999999</v>
      </c>
      <c r="B247" s="1">
        <v>10.031000000000001</v>
      </c>
      <c r="C247" s="1">
        <v>0.12156889999999999</v>
      </c>
      <c r="D247" s="1">
        <v>3.8045559999999999E-2</v>
      </c>
      <c r="E247" s="1">
        <v>-4.8026340000000001E-2</v>
      </c>
      <c r="F247" s="1">
        <v>-6.1166880000000003E-3</v>
      </c>
      <c r="G247" s="1">
        <v>3297.9589999999998</v>
      </c>
      <c r="H247" s="1">
        <v>2889.7959999999998</v>
      </c>
      <c r="I247" s="1">
        <v>2823.1289999999999</v>
      </c>
      <c r="J247" s="1">
        <v>2538.7759999999998</v>
      </c>
      <c r="K247" s="1">
        <v>2829.9319999999998</v>
      </c>
      <c r="L247" s="1">
        <v>3068.027</v>
      </c>
      <c r="M247" s="1">
        <v>2737.415</v>
      </c>
      <c r="N247" s="1">
        <v>2712.9250000000002</v>
      </c>
      <c r="O247" s="1">
        <v>989.11559999999997</v>
      </c>
      <c r="P247" s="1">
        <v>-168.70750000000001</v>
      </c>
      <c r="Q247" s="1">
        <v>3012.2449999999999</v>
      </c>
      <c r="R247" s="1">
        <v>2442.1770000000001</v>
      </c>
      <c r="S247" s="1">
        <v>2435.3739999999998</v>
      </c>
      <c r="T247" s="1">
        <v>1887.075</v>
      </c>
      <c r="U247" s="1">
        <v>1397.279</v>
      </c>
      <c r="V247" s="1">
        <v>1708.8440000000001</v>
      </c>
      <c r="W247" s="1">
        <v>1442.1769999999999</v>
      </c>
      <c r="X247" s="1">
        <v>-44580.95</v>
      </c>
      <c r="Y247" s="1">
        <v>1444.8979999999999</v>
      </c>
      <c r="Z247" s="1">
        <v>5232.6530000000002</v>
      </c>
      <c r="AA247" s="1">
        <v>2423.1289999999999</v>
      </c>
      <c r="AB247" s="1">
        <v>2496.5990000000002</v>
      </c>
      <c r="AC247" s="1">
        <v>2429.9319999999998</v>
      </c>
      <c r="AD247" s="1">
        <v>2518.3670000000002</v>
      </c>
      <c r="AE247" s="1">
        <v>2661.2240000000002</v>
      </c>
      <c r="AF247" s="1">
        <v>2429.9319999999998</v>
      </c>
      <c r="AG247" s="1">
        <v>2329.252</v>
      </c>
      <c r="AH247" s="1">
        <v>2127.8910000000001</v>
      </c>
      <c r="AI247" s="1">
        <v>1462.585</v>
      </c>
      <c r="AJ247" s="1">
        <v>1465.306</v>
      </c>
      <c r="AK247" s="1">
        <v>-44580.95</v>
      </c>
      <c r="AL247" s="1">
        <v>1998.6389999999999</v>
      </c>
      <c r="AM247" s="1">
        <v>1636.7349999999999</v>
      </c>
      <c r="AN247" s="1">
        <v>1231.2929999999999</v>
      </c>
      <c r="AO247" s="1">
        <v>1125.17</v>
      </c>
      <c r="AP247" s="1">
        <v>1455.7819999999999</v>
      </c>
      <c r="AQ247" s="1">
        <v>-44580.95</v>
      </c>
      <c r="AR247" s="1">
        <v>1526.5309999999999</v>
      </c>
      <c r="AS247" s="1">
        <v>1310.204</v>
      </c>
      <c r="AT247" s="1">
        <v>1297.9590000000001</v>
      </c>
      <c r="AU247" s="1">
        <v>-44580.95</v>
      </c>
      <c r="AV247" s="1">
        <v>-44580.95</v>
      </c>
      <c r="AW247" s="1">
        <v>-44580.95</v>
      </c>
      <c r="AX247" s="1">
        <v>1774.15</v>
      </c>
    </row>
    <row r="248" spans="1:50">
      <c r="A248" s="1">
        <v>1807.172</v>
      </c>
      <c r="B248" s="1">
        <v>10.031000000000001</v>
      </c>
      <c r="C248" s="1">
        <v>0.1216339</v>
      </c>
      <c r="D248" s="1">
        <v>3.8774210000000003E-2</v>
      </c>
      <c r="E248" s="1">
        <v>-4.8091549999999997E-2</v>
      </c>
      <c r="F248" s="1">
        <v>-5.6585089999999999E-3</v>
      </c>
      <c r="G248" s="1">
        <v>3297.9589999999998</v>
      </c>
      <c r="H248" s="1">
        <v>2891.1559999999999</v>
      </c>
      <c r="I248" s="1">
        <v>2824.49</v>
      </c>
      <c r="J248" s="1">
        <v>2538.7759999999998</v>
      </c>
      <c r="K248" s="1">
        <v>2831.2930000000001</v>
      </c>
      <c r="L248" s="1">
        <v>3072.1089999999999</v>
      </c>
      <c r="M248" s="1">
        <v>2736.0540000000001</v>
      </c>
      <c r="N248" s="1">
        <v>2712.9250000000002</v>
      </c>
      <c r="O248" s="1">
        <v>990.47619999999995</v>
      </c>
      <c r="P248" s="1">
        <v>-122.449</v>
      </c>
      <c r="Q248" s="1">
        <v>3012.2449999999999</v>
      </c>
      <c r="R248" s="1">
        <v>2440.8159999999998</v>
      </c>
      <c r="S248" s="1">
        <v>2439.4560000000001</v>
      </c>
      <c r="T248" s="1">
        <v>1888.4349999999999</v>
      </c>
      <c r="U248" s="1">
        <v>1398.6389999999999</v>
      </c>
      <c r="V248" s="1">
        <v>1708.8440000000001</v>
      </c>
      <c r="W248" s="1">
        <v>1443.537</v>
      </c>
      <c r="X248" s="1">
        <v>-44580.95</v>
      </c>
      <c r="Y248" s="1">
        <v>1448.98</v>
      </c>
      <c r="Z248" s="1">
        <v>5234.0140000000001</v>
      </c>
      <c r="AA248" s="1">
        <v>2421.7689999999998</v>
      </c>
      <c r="AB248" s="1">
        <v>2499.3200000000002</v>
      </c>
      <c r="AC248" s="1">
        <v>2431.2930000000001</v>
      </c>
      <c r="AD248" s="1">
        <v>2517.0070000000001</v>
      </c>
      <c r="AE248" s="1">
        <v>2657.143</v>
      </c>
      <c r="AF248" s="1">
        <v>2431.2930000000001</v>
      </c>
      <c r="AG248" s="1">
        <v>2326.5309999999999</v>
      </c>
      <c r="AH248" s="1">
        <v>2127.8910000000001</v>
      </c>
      <c r="AI248" s="1">
        <v>1466.6669999999999</v>
      </c>
      <c r="AJ248" s="1">
        <v>1465.306</v>
      </c>
      <c r="AK248" s="1">
        <v>-44580.95</v>
      </c>
      <c r="AL248" s="1">
        <v>2004.0820000000001</v>
      </c>
      <c r="AM248" s="1">
        <v>1635.374</v>
      </c>
      <c r="AN248" s="1">
        <v>1228.5709999999999</v>
      </c>
      <c r="AO248" s="1">
        <v>1122.4490000000001</v>
      </c>
      <c r="AP248" s="1">
        <v>1455.7819999999999</v>
      </c>
      <c r="AQ248" s="1">
        <v>-44580.95</v>
      </c>
      <c r="AR248" s="1">
        <v>1527.8910000000001</v>
      </c>
      <c r="AS248" s="1">
        <v>1310.204</v>
      </c>
      <c r="AT248" s="1">
        <v>1296.5989999999999</v>
      </c>
      <c r="AU248" s="1">
        <v>-44580.95</v>
      </c>
      <c r="AV248" s="1">
        <v>-44580.95</v>
      </c>
      <c r="AW248" s="1">
        <v>-44580.95</v>
      </c>
      <c r="AX248" s="1">
        <v>1775.51</v>
      </c>
    </row>
    <row r="249" spans="1:50">
      <c r="A249" s="1">
        <v>1816.4380000000001</v>
      </c>
      <c r="B249" s="1">
        <v>10.031000000000001</v>
      </c>
      <c r="C249" s="1">
        <v>0.1214387</v>
      </c>
      <c r="D249" s="1">
        <v>3.4998469999999997E-2</v>
      </c>
      <c r="E249" s="1">
        <v>-4.7765519999999999E-2</v>
      </c>
      <c r="F249" s="1">
        <v>-5.9203260000000001E-3</v>
      </c>
      <c r="G249" s="1">
        <v>3299.32</v>
      </c>
      <c r="H249" s="1">
        <v>2888.4349999999999</v>
      </c>
      <c r="I249" s="1">
        <v>2824.49</v>
      </c>
      <c r="J249" s="1">
        <v>2538.7759999999998</v>
      </c>
      <c r="K249" s="1">
        <v>2831.2930000000001</v>
      </c>
      <c r="L249" s="1">
        <v>3072.1089999999999</v>
      </c>
      <c r="M249" s="1">
        <v>2736.0540000000001</v>
      </c>
      <c r="N249" s="1">
        <v>2715.6460000000002</v>
      </c>
      <c r="O249" s="1">
        <v>991.83669999999995</v>
      </c>
      <c r="P249" s="1">
        <v>-115.6463</v>
      </c>
      <c r="Q249" s="1">
        <v>3010.884</v>
      </c>
      <c r="R249" s="1">
        <v>2440.8159999999998</v>
      </c>
      <c r="S249" s="1">
        <v>2438.0949999999998</v>
      </c>
      <c r="T249" s="1">
        <v>1887.075</v>
      </c>
      <c r="U249" s="1">
        <v>1401.3610000000001</v>
      </c>
      <c r="V249" s="1">
        <v>1711.5650000000001</v>
      </c>
      <c r="W249" s="1">
        <v>1442.1769999999999</v>
      </c>
      <c r="X249" s="1">
        <v>-44580.95</v>
      </c>
      <c r="Y249" s="1">
        <v>1446.259</v>
      </c>
      <c r="Z249" s="1">
        <v>5235.3739999999998</v>
      </c>
      <c r="AA249" s="1">
        <v>2424.4899999999998</v>
      </c>
      <c r="AB249" s="1">
        <v>2496.5990000000002</v>
      </c>
      <c r="AC249" s="1">
        <v>2429.9319999999998</v>
      </c>
      <c r="AD249" s="1">
        <v>2522.4490000000001</v>
      </c>
      <c r="AE249" s="1">
        <v>2658.5030000000002</v>
      </c>
      <c r="AF249" s="1">
        <v>2432.6529999999998</v>
      </c>
      <c r="AG249" s="1">
        <v>2329.252</v>
      </c>
      <c r="AH249" s="1">
        <v>2129.252</v>
      </c>
      <c r="AI249" s="1">
        <v>1465.306</v>
      </c>
      <c r="AJ249" s="1">
        <v>1469.3879999999999</v>
      </c>
      <c r="AK249" s="1">
        <v>-44580.95</v>
      </c>
      <c r="AL249" s="1">
        <v>2002.721</v>
      </c>
      <c r="AM249" s="1">
        <v>1638.095</v>
      </c>
      <c r="AN249" s="1">
        <v>1232.653</v>
      </c>
      <c r="AO249" s="1">
        <v>1122.4490000000001</v>
      </c>
      <c r="AP249" s="1">
        <v>1454.422</v>
      </c>
      <c r="AQ249" s="1">
        <v>-44580.95</v>
      </c>
      <c r="AR249" s="1">
        <v>1526.5309999999999</v>
      </c>
      <c r="AS249" s="1">
        <v>1310.204</v>
      </c>
      <c r="AT249" s="1">
        <v>1299.32</v>
      </c>
      <c r="AU249" s="1">
        <v>-44580.95</v>
      </c>
      <c r="AV249" s="1">
        <v>-44580.95</v>
      </c>
      <c r="AW249" s="1">
        <v>-44580.95</v>
      </c>
      <c r="AX249" s="1">
        <v>1774.15</v>
      </c>
    </row>
    <row r="250" spans="1:50">
      <c r="A250" s="1">
        <v>1825.704</v>
      </c>
      <c r="B250" s="1">
        <v>10.003</v>
      </c>
      <c r="C250" s="1">
        <v>0.12156889999999999</v>
      </c>
      <c r="D250" s="1">
        <v>3.4799740000000003E-2</v>
      </c>
      <c r="E250" s="1">
        <v>-4.8026340000000001E-2</v>
      </c>
      <c r="F250" s="1">
        <v>-5.6585089999999999E-3</v>
      </c>
      <c r="G250" s="1">
        <v>3300.68</v>
      </c>
      <c r="H250" s="1">
        <v>2888.4349999999999</v>
      </c>
      <c r="I250" s="1">
        <v>2825.85</v>
      </c>
      <c r="J250" s="1">
        <v>2538.7759999999998</v>
      </c>
      <c r="K250" s="1">
        <v>2834.0140000000001</v>
      </c>
      <c r="L250" s="1">
        <v>3072.1089999999999</v>
      </c>
      <c r="M250" s="1">
        <v>2737.415</v>
      </c>
      <c r="N250" s="1">
        <v>2712.9250000000002</v>
      </c>
      <c r="O250" s="1">
        <v>991.83669999999995</v>
      </c>
      <c r="P250" s="1">
        <v>-103.4014</v>
      </c>
      <c r="Q250" s="1">
        <v>3012.2449999999999</v>
      </c>
      <c r="R250" s="1">
        <v>2440.8159999999998</v>
      </c>
      <c r="S250" s="1">
        <v>2438.0949999999998</v>
      </c>
      <c r="T250" s="1">
        <v>1891.1559999999999</v>
      </c>
      <c r="U250" s="1">
        <v>1400</v>
      </c>
      <c r="V250" s="1">
        <v>1710.204</v>
      </c>
      <c r="W250" s="1">
        <v>1442.1769999999999</v>
      </c>
      <c r="X250" s="1">
        <v>-44580.95</v>
      </c>
      <c r="Y250" s="1">
        <v>1444.8979999999999</v>
      </c>
      <c r="Z250" s="1">
        <v>5238.0950000000003</v>
      </c>
      <c r="AA250" s="1">
        <v>2423.1289999999999</v>
      </c>
      <c r="AB250" s="1">
        <v>2499.3200000000002</v>
      </c>
      <c r="AC250" s="1">
        <v>2429.9319999999998</v>
      </c>
      <c r="AD250" s="1">
        <v>2517.0070000000001</v>
      </c>
      <c r="AE250" s="1">
        <v>2658.5030000000002</v>
      </c>
      <c r="AF250" s="1">
        <v>2434.0140000000001</v>
      </c>
      <c r="AG250" s="1">
        <v>2329.252</v>
      </c>
      <c r="AH250" s="1">
        <v>2131.973</v>
      </c>
      <c r="AI250" s="1">
        <v>1465.306</v>
      </c>
      <c r="AJ250" s="1">
        <v>1466.6669999999999</v>
      </c>
      <c r="AK250" s="1">
        <v>-44580.95</v>
      </c>
      <c r="AL250" s="1">
        <v>2001.3610000000001</v>
      </c>
      <c r="AM250" s="1">
        <v>1636.7349999999999</v>
      </c>
      <c r="AN250" s="1">
        <v>1231.2929999999999</v>
      </c>
      <c r="AO250" s="1">
        <v>1122.4490000000001</v>
      </c>
      <c r="AP250" s="1">
        <v>1454.422</v>
      </c>
      <c r="AQ250" s="1">
        <v>-44580.95</v>
      </c>
      <c r="AR250" s="1">
        <v>1526.5309999999999</v>
      </c>
      <c r="AS250" s="1">
        <v>1310.204</v>
      </c>
      <c r="AT250" s="1">
        <v>1297.9590000000001</v>
      </c>
      <c r="AU250" s="1">
        <v>-44580.95</v>
      </c>
      <c r="AV250" s="1">
        <v>-44580.95</v>
      </c>
      <c r="AW250" s="1">
        <v>-44580.95</v>
      </c>
      <c r="AX250" s="1">
        <v>1774.15</v>
      </c>
    </row>
    <row r="251" spans="1:50">
      <c r="A251" s="1">
        <v>1834.9690000000001</v>
      </c>
      <c r="B251" s="1">
        <v>10.031000000000001</v>
      </c>
      <c r="C251" s="1">
        <v>0.1216339</v>
      </c>
      <c r="D251" s="1">
        <v>3.4799740000000003E-2</v>
      </c>
      <c r="E251" s="1">
        <v>-4.8091549999999997E-2</v>
      </c>
      <c r="F251" s="1">
        <v>-5.6585089999999999E-3</v>
      </c>
      <c r="G251" s="1">
        <v>3300.68</v>
      </c>
      <c r="H251" s="1">
        <v>2891.1559999999999</v>
      </c>
      <c r="I251" s="1">
        <v>2825.85</v>
      </c>
      <c r="J251" s="1">
        <v>2538.7759999999998</v>
      </c>
      <c r="K251" s="1">
        <v>2835.3739999999998</v>
      </c>
      <c r="L251" s="1">
        <v>3070.748</v>
      </c>
      <c r="M251" s="1">
        <v>2738.7759999999998</v>
      </c>
      <c r="N251" s="1">
        <v>2717.0070000000001</v>
      </c>
      <c r="O251" s="1">
        <v>991.83669999999995</v>
      </c>
      <c r="P251" s="1">
        <v>-144.21770000000001</v>
      </c>
      <c r="Q251" s="1">
        <v>3010.884</v>
      </c>
      <c r="R251" s="1">
        <v>2443.5369999999998</v>
      </c>
      <c r="S251" s="1">
        <v>2438.0949999999998</v>
      </c>
      <c r="T251" s="1">
        <v>1888.4349999999999</v>
      </c>
      <c r="U251" s="1">
        <v>1401.3610000000001</v>
      </c>
      <c r="V251" s="1">
        <v>1708.8440000000001</v>
      </c>
      <c r="W251" s="1">
        <v>1442.1769999999999</v>
      </c>
      <c r="X251" s="1">
        <v>-44580.95</v>
      </c>
      <c r="Y251" s="1">
        <v>1448.98</v>
      </c>
      <c r="Z251" s="1">
        <v>5239.4560000000001</v>
      </c>
      <c r="AA251" s="1">
        <v>2425.85</v>
      </c>
      <c r="AB251" s="1">
        <v>2499.3200000000002</v>
      </c>
      <c r="AC251" s="1">
        <v>2431.2930000000001</v>
      </c>
      <c r="AD251" s="1">
        <v>2519.7280000000001</v>
      </c>
      <c r="AE251" s="1">
        <v>2661.2240000000002</v>
      </c>
      <c r="AF251" s="1">
        <v>2432.6529999999998</v>
      </c>
      <c r="AG251" s="1">
        <v>2333.3330000000001</v>
      </c>
      <c r="AH251" s="1">
        <v>2131.973</v>
      </c>
      <c r="AI251" s="1">
        <v>1465.306</v>
      </c>
      <c r="AJ251" s="1">
        <v>1468.027</v>
      </c>
      <c r="AK251" s="1">
        <v>-44580.95</v>
      </c>
      <c r="AL251" s="1">
        <v>2000</v>
      </c>
      <c r="AM251" s="1">
        <v>1639.4559999999999</v>
      </c>
      <c r="AN251" s="1">
        <v>1231.2929999999999</v>
      </c>
      <c r="AO251" s="1">
        <v>1125.17</v>
      </c>
      <c r="AP251" s="1">
        <v>1454.422</v>
      </c>
      <c r="AQ251" s="1">
        <v>-44580.95</v>
      </c>
      <c r="AR251" s="1">
        <v>1530.6120000000001</v>
      </c>
      <c r="AS251" s="1">
        <v>1312.925</v>
      </c>
      <c r="AT251" s="1">
        <v>1297.9590000000001</v>
      </c>
      <c r="AU251" s="1">
        <v>-44580.95</v>
      </c>
      <c r="AV251" s="1">
        <v>-44580.95</v>
      </c>
      <c r="AW251" s="1">
        <v>-44580.95</v>
      </c>
      <c r="AX251" s="1">
        <v>1775.51</v>
      </c>
    </row>
    <row r="252" spans="1:50">
      <c r="A252" s="1">
        <v>1844.2349999999999</v>
      </c>
      <c r="B252" s="1">
        <v>10.016999999999999</v>
      </c>
      <c r="C252" s="1">
        <v>0.1213736</v>
      </c>
      <c r="D252" s="1">
        <v>3.5925840000000001E-2</v>
      </c>
      <c r="E252" s="1">
        <v>-4.8091549999999997E-2</v>
      </c>
      <c r="F252" s="1">
        <v>-5.6585089999999999E-3</v>
      </c>
      <c r="G252" s="1">
        <v>3300.68</v>
      </c>
      <c r="H252" s="1">
        <v>2889.7959999999998</v>
      </c>
      <c r="I252" s="1">
        <v>2827.2109999999998</v>
      </c>
      <c r="J252" s="1">
        <v>2538.7759999999998</v>
      </c>
      <c r="K252" s="1">
        <v>2835.3739999999998</v>
      </c>
      <c r="L252" s="1">
        <v>3073.4690000000001</v>
      </c>
      <c r="M252" s="1">
        <v>2738.7759999999998</v>
      </c>
      <c r="N252" s="1">
        <v>2717.0070000000001</v>
      </c>
      <c r="O252" s="1">
        <v>991.83669999999995</v>
      </c>
      <c r="P252" s="1">
        <v>-80.272109999999998</v>
      </c>
      <c r="Q252" s="1">
        <v>3010.884</v>
      </c>
      <c r="R252" s="1">
        <v>2440.8159999999998</v>
      </c>
      <c r="S252" s="1">
        <v>2438.0949999999998</v>
      </c>
      <c r="T252" s="1">
        <v>1889.796</v>
      </c>
      <c r="U252" s="1">
        <v>1401.3610000000001</v>
      </c>
      <c r="V252" s="1">
        <v>1710.204</v>
      </c>
      <c r="W252" s="1">
        <v>1442.1769999999999</v>
      </c>
      <c r="X252" s="1">
        <v>-44580.95</v>
      </c>
      <c r="Y252" s="1">
        <v>1448.98</v>
      </c>
      <c r="Z252" s="1">
        <v>5239.4560000000001</v>
      </c>
      <c r="AA252" s="1">
        <v>2427.2109999999998</v>
      </c>
      <c r="AB252" s="1">
        <v>2497.9589999999998</v>
      </c>
      <c r="AC252" s="1">
        <v>2429.9319999999998</v>
      </c>
      <c r="AD252" s="1">
        <v>2519.7280000000001</v>
      </c>
      <c r="AE252" s="1">
        <v>2662.585</v>
      </c>
      <c r="AF252" s="1">
        <v>2435.3739999999998</v>
      </c>
      <c r="AG252" s="1">
        <v>2331.973</v>
      </c>
      <c r="AH252" s="1">
        <v>2131.973</v>
      </c>
      <c r="AI252" s="1">
        <v>1465.306</v>
      </c>
      <c r="AJ252" s="1">
        <v>1469.3879999999999</v>
      </c>
      <c r="AK252" s="1">
        <v>-44580.95</v>
      </c>
      <c r="AL252" s="1">
        <v>2000</v>
      </c>
      <c r="AM252" s="1">
        <v>1638.095</v>
      </c>
      <c r="AN252" s="1">
        <v>1234.0139999999999</v>
      </c>
      <c r="AO252" s="1">
        <v>1126.5309999999999</v>
      </c>
      <c r="AP252" s="1">
        <v>1455.7819999999999</v>
      </c>
      <c r="AQ252" s="1">
        <v>-44580.95</v>
      </c>
      <c r="AR252" s="1">
        <v>1530.6120000000001</v>
      </c>
      <c r="AS252" s="1">
        <v>1312.925</v>
      </c>
      <c r="AT252" s="1">
        <v>1297.9590000000001</v>
      </c>
      <c r="AU252" s="1">
        <v>-44580.95</v>
      </c>
      <c r="AV252" s="1">
        <v>-44580.95</v>
      </c>
      <c r="AW252" s="1">
        <v>-44580.95</v>
      </c>
      <c r="AX252" s="1">
        <v>1774.15</v>
      </c>
    </row>
    <row r="253" spans="1:50">
      <c r="A253" s="1">
        <v>1853.5</v>
      </c>
      <c r="B253" s="1">
        <v>10.003</v>
      </c>
      <c r="C253" s="1">
        <v>0.12189419999999999</v>
      </c>
      <c r="D253" s="1">
        <v>3.8045559999999999E-2</v>
      </c>
      <c r="E253" s="1">
        <v>-4.8091549999999997E-2</v>
      </c>
      <c r="F253" s="1">
        <v>-5.6585089999999999E-3</v>
      </c>
      <c r="G253" s="1">
        <v>3299.32</v>
      </c>
      <c r="H253" s="1">
        <v>2891.1559999999999</v>
      </c>
      <c r="I253" s="1">
        <v>2825.85</v>
      </c>
      <c r="J253" s="1">
        <v>2538.7759999999998</v>
      </c>
      <c r="K253" s="1">
        <v>2835.3739999999998</v>
      </c>
      <c r="L253" s="1">
        <v>3070.748</v>
      </c>
      <c r="M253" s="1">
        <v>2736.0540000000001</v>
      </c>
      <c r="N253" s="1">
        <v>2712.9250000000002</v>
      </c>
      <c r="O253" s="1">
        <v>991.83669999999995</v>
      </c>
      <c r="P253" s="1">
        <v>-175.5102</v>
      </c>
      <c r="Q253" s="1">
        <v>3012.2449999999999</v>
      </c>
      <c r="R253" s="1">
        <v>2440.8159999999998</v>
      </c>
      <c r="S253" s="1">
        <v>2438.0949999999998</v>
      </c>
      <c r="T253" s="1">
        <v>1891.1559999999999</v>
      </c>
      <c r="U253" s="1">
        <v>1402.721</v>
      </c>
      <c r="V253" s="1">
        <v>1711.5650000000001</v>
      </c>
      <c r="W253" s="1">
        <v>1442.1769999999999</v>
      </c>
      <c r="X253" s="1">
        <v>-44580.95</v>
      </c>
      <c r="Y253" s="1">
        <v>1444.8979999999999</v>
      </c>
      <c r="Z253" s="1">
        <v>5242.1769999999997</v>
      </c>
      <c r="AA253" s="1">
        <v>2427.2109999999998</v>
      </c>
      <c r="AB253" s="1">
        <v>2499.3200000000002</v>
      </c>
      <c r="AC253" s="1">
        <v>2429.9319999999998</v>
      </c>
      <c r="AD253" s="1">
        <v>2519.7280000000001</v>
      </c>
      <c r="AE253" s="1">
        <v>2658.5030000000002</v>
      </c>
      <c r="AF253" s="1">
        <v>2432.6529999999998</v>
      </c>
      <c r="AG253" s="1">
        <v>2333.3330000000001</v>
      </c>
      <c r="AH253" s="1">
        <v>2133.3330000000001</v>
      </c>
      <c r="AI253" s="1">
        <v>1465.306</v>
      </c>
      <c r="AJ253" s="1">
        <v>1469.3879999999999</v>
      </c>
      <c r="AK253" s="1">
        <v>-44580.95</v>
      </c>
      <c r="AL253" s="1">
        <v>2002.721</v>
      </c>
      <c r="AM253" s="1">
        <v>1639.4559999999999</v>
      </c>
      <c r="AN253" s="1">
        <v>1231.2929999999999</v>
      </c>
      <c r="AO253" s="1">
        <v>1125.17</v>
      </c>
      <c r="AP253" s="1">
        <v>1454.422</v>
      </c>
      <c r="AQ253" s="1">
        <v>-44580.95</v>
      </c>
      <c r="AR253" s="1">
        <v>1529.252</v>
      </c>
      <c r="AS253" s="1">
        <v>1314.2860000000001</v>
      </c>
      <c r="AT253" s="1">
        <v>1297.9590000000001</v>
      </c>
      <c r="AU253" s="1">
        <v>-44580.95</v>
      </c>
      <c r="AV253" s="1">
        <v>-44580.95</v>
      </c>
      <c r="AW253" s="1">
        <v>-44580.95</v>
      </c>
      <c r="AX253" s="1">
        <v>1774.15</v>
      </c>
    </row>
    <row r="254" spans="1:50">
      <c r="A254" s="1">
        <v>1862.7660000000001</v>
      </c>
      <c r="B254" s="1">
        <v>10.016999999999999</v>
      </c>
      <c r="C254" s="1">
        <v>0.12156889999999999</v>
      </c>
      <c r="D254" s="1">
        <v>3.7913080000000002E-2</v>
      </c>
      <c r="E254" s="1">
        <v>-4.8156749999999998E-2</v>
      </c>
      <c r="F254" s="1">
        <v>-5.6585089999999999E-3</v>
      </c>
      <c r="G254" s="1">
        <v>3299.32</v>
      </c>
      <c r="H254" s="1">
        <v>2891.1559999999999</v>
      </c>
      <c r="I254" s="1">
        <v>2825.85</v>
      </c>
      <c r="J254" s="1">
        <v>2540.136</v>
      </c>
      <c r="K254" s="1">
        <v>2834.0140000000001</v>
      </c>
      <c r="L254" s="1">
        <v>3070.748</v>
      </c>
      <c r="M254" s="1">
        <v>2737.415</v>
      </c>
      <c r="N254" s="1">
        <v>2714.2860000000001</v>
      </c>
      <c r="O254" s="1">
        <v>991.83669999999995</v>
      </c>
      <c r="P254" s="1">
        <v>-183.67349999999999</v>
      </c>
      <c r="Q254" s="1">
        <v>3010.884</v>
      </c>
      <c r="R254" s="1">
        <v>2442.1770000000001</v>
      </c>
      <c r="S254" s="1">
        <v>2438.0949999999998</v>
      </c>
      <c r="T254" s="1">
        <v>1889.796</v>
      </c>
      <c r="U254" s="1">
        <v>1404.0820000000001</v>
      </c>
      <c r="V254" s="1">
        <v>1710.204</v>
      </c>
      <c r="W254" s="1">
        <v>1440.816</v>
      </c>
      <c r="X254" s="1">
        <v>-44580.95</v>
      </c>
      <c r="Y254" s="1">
        <v>1446.259</v>
      </c>
      <c r="Z254" s="1">
        <v>5238.0950000000003</v>
      </c>
      <c r="AA254" s="1">
        <v>2424.4899999999998</v>
      </c>
      <c r="AB254" s="1">
        <v>2499.3200000000002</v>
      </c>
      <c r="AC254" s="1">
        <v>2427.2109999999998</v>
      </c>
      <c r="AD254" s="1">
        <v>2519.7280000000001</v>
      </c>
      <c r="AE254" s="1">
        <v>2659.864</v>
      </c>
      <c r="AF254" s="1">
        <v>2432.6529999999998</v>
      </c>
      <c r="AG254" s="1">
        <v>2329.252</v>
      </c>
      <c r="AH254" s="1">
        <v>2131.973</v>
      </c>
      <c r="AI254" s="1">
        <v>1465.306</v>
      </c>
      <c r="AJ254" s="1">
        <v>1470.748</v>
      </c>
      <c r="AK254" s="1">
        <v>-44580.95</v>
      </c>
      <c r="AL254" s="1">
        <v>2006.8030000000001</v>
      </c>
      <c r="AM254" s="1">
        <v>1638.095</v>
      </c>
      <c r="AN254" s="1">
        <v>1231.2929999999999</v>
      </c>
      <c r="AO254" s="1">
        <v>1122.4490000000001</v>
      </c>
      <c r="AP254" s="1">
        <v>1454.422</v>
      </c>
      <c r="AQ254" s="1">
        <v>-44580.95</v>
      </c>
      <c r="AR254" s="1">
        <v>1529.252</v>
      </c>
      <c r="AS254" s="1">
        <v>1315.646</v>
      </c>
      <c r="AT254" s="1">
        <v>1297.9590000000001</v>
      </c>
      <c r="AU254" s="1">
        <v>-44580.95</v>
      </c>
      <c r="AV254" s="1">
        <v>-44580.95</v>
      </c>
      <c r="AW254" s="1">
        <v>-44580.95</v>
      </c>
      <c r="AX254" s="1">
        <v>1774.15</v>
      </c>
    </row>
    <row r="255" spans="1:50">
      <c r="A255" s="1">
        <v>1872.0319999999999</v>
      </c>
      <c r="B255" s="1">
        <v>10.016999999999999</v>
      </c>
      <c r="C255" s="1">
        <v>0.1218292</v>
      </c>
      <c r="D255" s="1">
        <v>3.8310520000000001E-2</v>
      </c>
      <c r="E255" s="1">
        <v>-4.8026340000000001E-2</v>
      </c>
      <c r="F255" s="1">
        <v>-5.6585089999999999E-3</v>
      </c>
      <c r="G255" s="1">
        <v>3302.0410000000002</v>
      </c>
      <c r="H255" s="1">
        <v>2892.5169999999998</v>
      </c>
      <c r="I255" s="1">
        <v>2825.85</v>
      </c>
      <c r="J255" s="1">
        <v>2538.7759999999998</v>
      </c>
      <c r="K255" s="1">
        <v>2832.6529999999998</v>
      </c>
      <c r="L255" s="1">
        <v>3069.3879999999999</v>
      </c>
      <c r="M255" s="1">
        <v>2736.0540000000001</v>
      </c>
      <c r="N255" s="1">
        <v>2712.9250000000002</v>
      </c>
      <c r="O255" s="1">
        <v>991.83669999999995</v>
      </c>
      <c r="P255" s="1">
        <v>-191.83670000000001</v>
      </c>
      <c r="Q255" s="1">
        <v>3010.884</v>
      </c>
      <c r="R255" s="1">
        <v>2442.1770000000001</v>
      </c>
      <c r="S255" s="1">
        <v>2439.4560000000001</v>
      </c>
      <c r="T255" s="1">
        <v>1891.1559999999999</v>
      </c>
      <c r="U255" s="1">
        <v>1404.0820000000001</v>
      </c>
      <c r="V255" s="1">
        <v>1710.204</v>
      </c>
      <c r="W255" s="1">
        <v>1442.1769999999999</v>
      </c>
      <c r="X255" s="1">
        <v>-44580.95</v>
      </c>
      <c r="Y255" s="1">
        <v>1444.8979999999999</v>
      </c>
      <c r="Z255" s="1">
        <v>5236.7349999999997</v>
      </c>
      <c r="AA255" s="1">
        <v>2427.2109999999998</v>
      </c>
      <c r="AB255" s="1">
        <v>2499.3200000000002</v>
      </c>
      <c r="AC255" s="1">
        <v>2429.9319999999998</v>
      </c>
      <c r="AD255" s="1">
        <v>2519.7280000000001</v>
      </c>
      <c r="AE255" s="1">
        <v>2662.585</v>
      </c>
      <c r="AF255" s="1">
        <v>2432.6529999999998</v>
      </c>
      <c r="AG255" s="1">
        <v>2330.6120000000001</v>
      </c>
      <c r="AH255" s="1">
        <v>2131.973</v>
      </c>
      <c r="AI255" s="1">
        <v>1466.6669999999999</v>
      </c>
      <c r="AJ255" s="1">
        <v>1470.748</v>
      </c>
      <c r="AK255" s="1">
        <v>-44580.95</v>
      </c>
      <c r="AL255" s="1">
        <v>2000</v>
      </c>
      <c r="AM255" s="1">
        <v>1635.374</v>
      </c>
      <c r="AN255" s="1">
        <v>1234.0139999999999</v>
      </c>
      <c r="AO255" s="1">
        <v>1122.4490000000001</v>
      </c>
      <c r="AP255" s="1">
        <v>1454.422</v>
      </c>
      <c r="AQ255" s="1">
        <v>-44580.95</v>
      </c>
      <c r="AR255" s="1">
        <v>1529.252</v>
      </c>
      <c r="AS255" s="1">
        <v>1314.2860000000001</v>
      </c>
      <c r="AT255" s="1">
        <v>1299.32</v>
      </c>
      <c r="AU255" s="1">
        <v>-44580.95</v>
      </c>
      <c r="AV255" s="1">
        <v>-44580.95</v>
      </c>
      <c r="AW255" s="1">
        <v>-44580.95</v>
      </c>
      <c r="AX255" s="1">
        <v>1775.51</v>
      </c>
    </row>
    <row r="256" spans="1:50">
      <c r="A256" s="1">
        <v>1881.297</v>
      </c>
      <c r="B256" s="1">
        <v>10.016999999999999</v>
      </c>
      <c r="C256" s="1">
        <v>0.1216339</v>
      </c>
      <c r="D256" s="1">
        <v>3.7515630000000001E-2</v>
      </c>
      <c r="E256" s="1">
        <v>-4.8026340000000001E-2</v>
      </c>
      <c r="F256" s="1">
        <v>-5.6585089999999999E-3</v>
      </c>
      <c r="G256" s="1">
        <v>3299.32</v>
      </c>
      <c r="H256" s="1">
        <v>2889.7959999999998</v>
      </c>
      <c r="I256" s="1">
        <v>2827.2109999999998</v>
      </c>
      <c r="J256" s="1">
        <v>2538.7759999999998</v>
      </c>
      <c r="K256" s="1">
        <v>2831.2930000000001</v>
      </c>
      <c r="L256" s="1">
        <v>3068.027</v>
      </c>
      <c r="M256" s="1">
        <v>2734.694</v>
      </c>
      <c r="N256" s="1">
        <v>2717.0070000000001</v>
      </c>
      <c r="O256" s="1">
        <v>990.47619999999995</v>
      </c>
      <c r="P256" s="1">
        <v>-201.3605</v>
      </c>
      <c r="Q256" s="1">
        <v>3012.2449999999999</v>
      </c>
      <c r="R256" s="1">
        <v>2442.1770000000001</v>
      </c>
      <c r="S256" s="1">
        <v>2438.0949999999998</v>
      </c>
      <c r="T256" s="1">
        <v>1892.5170000000001</v>
      </c>
      <c r="U256" s="1">
        <v>1405.442</v>
      </c>
      <c r="V256" s="1">
        <v>1711.5650000000001</v>
      </c>
      <c r="W256" s="1">
        <v>1443.537</v>
      </c>
      <c r="X256" s="1">
        <v>-44580.95</v>
      </c>
      <c r="Y256" s="1">
        <v>1444.8979999999999</v>
      </c>
      <c r="Z256" s="1">
        <v>5234.0140000000001</v>
      </c>
      <c r="AA256" s="1">
        <v>2424.4899999999998</v>
      </c>
      <c r="AB256" s="1">
        <v>2496.5990000000002</v>
      </c>
      <c r="AC256" s="1">
        <v>2431.2930000000001</v>
      </c>
      <c r="AD256" s="1">
        <v>2517.0070000000001</v>
      </c>
      <c r="AE256" s="1">
        <v>2657.143</v>
      </c>
      <c r="AF256" s="1">
        <v>2432.6529999999998</v>
      </c>
      <c r="AG256" s="1">
        <v>2329.252</v>
      </c>
      <c r="AH256" s="1">
        <v>2133.3330000000001</v>
      </c>
      <c r="AI256" s="1">
        <v>1462.585</v>
      </c>
      <c r="AJ256" s="1">
        <v>1470.748</v>
      </c>
      <c r="AK256" s="1">
        <v>-44580.95</v>
      </c>
      <c r="AL256" s="1">
        <v>1997.279</v>
      </c>
      <c r="AM256" s="1">
        <v>1635.374</v>
      </c>
      <c r="AN256" s="1">
        <v>1229.932</v>
      </c>
      <c r="AO256" s="1">
        <v>1121.088</v>
      </c>
      <c r="AP256" s="1">
        <v>1454.422</v>
      </c>
      <c r="AQ256" s="1">
        <v>-44580.95</v>
      </c>
      <c r="AR256" s="1">
        <v>1527.8910000000001</v>
      </c>
      <c r="AS256" s="1">
        <v>1310.204</v>
      </c>
      <c r="AT256" s="1">
        <v>1297.9590000000001</v>
      </c>
      <c r="AU256" s="1">
        <v>-44580.95</v>
      </c>
      <c r="AV256" s="1">
        <v>-44580.95</v>
      </c>
      <c r="AW256" s="1">
        <v>-44580.95</v>
      </c>
      <c r="AX256" s="1">
        <v>1774.15</v>
      </c>
    </row>
    <row r="257" spans="1:50">
      <c r="A257" s="1">
        <v>1890.5630000000001</v>
      </c>
      <c r="B257" s="1">
        <v>10.003</v>
      </c>
      <c r="C257" s="1">
        <v>0.12189419999999999</v>
      </c>
      <c r="D257" s="1">
        <v>3.850924E-2</v>
      </c>
      <c r="E257" s="1">
        <v>-4.8156749999999998E-2</v>
      </c>
      <c r="F257" s="1">
        <v>-5.9857799999999996E-3</v>
      </c>
      <c r="G257" s="1">
        <v>3300.68</v>
      </c>
      <c r="H257" s="1">
        <v>2891.1559999999999</v>
      </c>
      <c r="I257" s="1">
        <v>2823.1289999999999</v>
      </c>
      <c r="J257" s="1">
        <v>2538.7759999999998</v>
      </c>
      <c r="K257" s="1">
        <v>2834.0140000000001</v>
      </c>
      <c r="L257" s="1">
        <v>3070.748</v>
      </c>
      <c r="M257" s="1">
        <v>2736.0540000000001</v>
      </c>
      <c r="N257" s="1">
        <v>2712.9250000000002</v>
      </c>
      <c r="O257" s="1">
        <v>991.83669999999995</v>
      </c>
      <c r="P257" s="1">
        <v>-163.2653</v>
      </c>
      <c r="Q257" s="1">
        <v>3010.884</v>
      </c>
      <c r="R257" s="1">
        <v>2443.5369999999998</v>
      </c>
      <c r="S257" s="1">
        <v>2440.8159999999998</v>
      </c>
      <c r="T257" s="1">
        <v>1892.5170000000001</v>
      </c>
      <c r="U257" s="1">
        <v>1404.0820000000001</v>
      </c>
      <c r="V257" s="1">
        <v>1710.204</v>
      </c>
      <c r="W257" s="1">
        <v>1442.1769999999999</v>
      </c>
      <c r="X257" s="1">
        <v>-44580.95</v>
      </c>
      <c r="Y257" s="1">
        <v>1444.8979999999999</v>
      </c>
      <c r="Z257" s="1">
        <v>5236.7349999999997</v>
      </c>
      <c r="AA257" s="1">
        <v>2428.5709999999999</v>
      </c>
      <c r="AB257" s="1">
        <v>2497.9589999999998</v>
      </c>
      <c r="AC257" s="1">
        <v>2431.2930000000001</v>
      </c>
      <c r="AD257" s="1">
        <v>2519.7280000000001</v>
      </c>
      <c r="AE257" s="1">
        <v>2661.2240000000002</v>
      </c>
      <c r="AF257" s="1">
        <v>2432.6529999999998</v>
      </c>
      <c r="AG257" s="1">
        <v>2329.252</v>
      </c>
      <c r="AH257" s="1">
        <v>2131.973</v>
      </c>
      <c r="AI257" s="1">
        <v>1465.306</v>
      </c>
      <c r="AJ257" s="1">
        <v>1473.4690000000001</v>
      </c>
      <c r="AK257" s="1">
        <v>-44580.95</v>
      </c>
      <c r="AL257" s="1">
        <v>2005.442</v>
      </c>
      <c r="AM257" s="1">
        <v>1636.7349999999999</v>
      </c>
      <c r="AN257" s="1">
        <v>1231.2929999999999</v>
      </c>
      <c r="AO257" s="1">
        <v>1125.17</v>
      </c>
      <c r="AP257" s="1">
        <v>1454.422</v>
      </c>
      <c r="AQ257" s="1">
        <v>-44580.95</v>
      </c>
      <c r="AR257" s="1">
        <v>1526.5309999999999</v>
      </c>
      <c r="AS257" s="1">
        <v>1312.925</v>
      </c>
      <c r="AT257" s="1">
        <v>1300.68</v>
      </c>
      <c r="AU257" s="1">
        <v>-44580.95</v>
      </c>
      <c r="AV257" s="1">
        <v>-44580.95</v>
      </c>
      <c r="AW257" s="1">
        <v>-44580.95</v>
      </c>
      <c r="AX257" s="1">
        <v>1776.8710000000001</v>
      </c>
    </row>
    <row r="258" spans="1:50">
      <c r="A258" s="1">
        <v>1899.829</v>
      </c>
      <c r="B258" s="1">
        <v>9.5549999999999997</v>
      </c>
      <c r="C258" s="1">
        <v>0.11740399999999999</v>
      </c>
      <c r="D258" s="1">
        <v>3.7913080000000002E-2</v>
      </c>
      <c r="E258" s="1">
        <v>-4.8091549999999997E-2</v>
      </c>
      <c r="F258" s="1">
        <v>-5.4621469999999997E-3</v>
      </c>
      <c r="G258" s="1">
        <v>3288.4349999999999</v>
      </c>
      <c r="H258" s="1">
        <v>2874.83</v>
      </c>
      <c r="I258" s="1">
        <v>2821.7689999999998</v>
      </c>
      <c r="J258" s="1">
        <v>2536.0540000000001</v>
      </c>
      <c r="K258" s="1">
        <v>2831.2930000000001</v>
      </c>
      <c r="L258" s="1">
        <v>3068.027</v>
      </c>
      <c r="M258" s="1">
        <v>2737.415</v>
      </c>
      <c r="N258" s="1">
        <v>2715.6460000000002</v>
      </c>
      <c r="O258" s="1">
        <v>989.11559999999997</v>
      </c>
      <c r="P258" s="1">
        <v>-197.27889999999999</v>
      </c>
      <c r="Q258" s="1">
        <v>3009.5239999999999</v>
      </c>
      <c r="R258" s="1">
        <v>2439.4560000000001</v>
      </c>
      <c r="S258" s="1">
        <v>2435.3739999999998</v>
      </c>
      <c r="T258" s="1">
        <v>1891.1559999999999</v>
      </c>
      <c r="U258" s="1">
        <v>1404.0820000000001</v>
      </c>
      <c r="V258" s="1">
        <v>1710.204</v>
      </c>
      <c r="W258" s="1">
        <v>1442.1769999999999</v>
      </c>
      <c r="X258" s="1">
        <v>-44580.95</v>
      </c>
      <c r="Y258" s="1">
        <v>1443.537</v>
      </c>
      <c r="Z258" s="1">
        <v>5234.0140000000001</v>
      </c>
      <c r="AA258" s="1">
        <v>2428.5709999999999</v>
      </c>
      <c r="AB258" s="1">
        <v>2496.5990000000002</v>
      </c>
      <c r="AC258" s="1">
        <v>2429.9319999999998</v>
      </c>
      <c r="AD258" s="1">
        <v>2517.0070000000001</v>
      </c>
      <c r="AE258" s="1">
        <v>2658.5030000000002</v>
      </c>
      <c r="AF258" s="1">
        <v>2432.6529999999998</v>
      </c>
      <c r="AG258" s="1">
        <v>2333.3330000000001</v>
      </c>
      <c r="AH258" s="1">
        <v>2133.3330000000001</v>
      </c>
      <c r="AI258" s="1">
        <v>1469.3879999999999</v>
      </c>
      <c r="AJ258" s="1">
        <v>1473.4690000000001</v>
      </c>
      <c r="AK258" s="1">
        <v>-44580.95</v>
      </c>
      <c r="AL258" s="1">
        <v>2000</v>
      </c>
      <c r="AM258" s="1">
        <v>1639.4559999999999</v>
      </c>
      <c r="AN258" s="1">
        <v>1231.2929999999999</v>
      </c>
      <c r="AO258" s="1">
        <v>1125.17</v>
      </c>
      <c r="AP258" s="1">
        <v>1458.5029999999999</v>
      </c>
      <c r="AQ258" s="1">
        <v>-44580.95</v>
      </c>
      <c r="AR258" s="1">
        <v>1531.973</v>
      </c>
      <c r="AS258" s="1">
        <v>1312.925</v>
      </c>
      <c r="AT258" s="1">
        <v>1303.4010000000001</v>
      </c>
      <c r="AU258" s="1">
        <v>-44580.95</v>
      </c>
      <c r="AV258" s="1">
        <v>-44580.95</v>
      </c>
      <c r="AW258" s="1">
        <v>-44580.95</v>
      </c>
      <c r="AX258" s="1">
        <v>1776.8710000000001</v>
      </c>
    </row>
    <row r="259" spans="1:50">
      <c r="A259" s="1">
        <v>1909.0940000000001</v>
      </c>
      <c r="B259" s="1">
        <v>7.819</v>
      </c>
      <c r="C259" s="1">
        <v>0.1010699</v>
      </c>
      <c r="D259" s="1">
        <v>3.4998469999999997E-2</v>
      </c>
      <c r="E259" s="1">
        <v>-4.9591250000000003E-2</v>
      </c>
      <c r="F259" s="1">
        <v>-3.8912479999999999E-3</v>
      </c>
      <c r="G259" s="1">
        <v>3238.0949999999998</v>
      </c>
      <c r="H259" s="1">
        <v>2825.85</v>
      </c>
      <c r="I259" s="1">
        <v>2806.8029999999999</v>
      </c>
      <c r="J259" s="1">
        <v>2517.0070000000001</v>
      </c>
      <c r="K259" s="1">
        <v>2834.0140000000001</v>
      </c>
      <c r="L259" s="1">
        <v>3068.027</v>
      </c>
      <c r="M259" s="1">
        <v>2738.7759999999998</v>
      </c>
      <c r="N259" s="1">
        <v>2715.6460000000002</v>
      </c>
      <c r="O259" s="1">
        <v>979.59180000000003</v>
      </c>
      <c r="P259" s="1">
        <v>-107.483</v>
      </c>
      <c r="Q259" s="1">
        <v>3004.0819999999999</v>
      </c>
      <c r="R259" s="1">
        <v>2432.6529999999998</v>
      </c>
      <c r="S259" s="1">
        <v>2424.4899999999998</v>
      </c>
      <c r="T259" s="1">
        <v>1882.9929999999999</v>
      </c>
      <c r="U259" s="1">
        <v>1404.0820000000001</v>
      </c>
      <c r="V259" s="1">
        <v>1702.0409999999999</v>
      </c>
      <c r="W259" s="1">
        <v>1434.0139999999999</v>
      </c>
      <c r="X259" s="1">
        <v>-44580.95</v>
      </c>
      <c r="Y259" s="1">
        <v>1439.4559999999999</v>
      </c>
      <c r="Z259" s="1">
        <v>5231.2929999999997</v>
      </c>
      <c r="AA259" s="1">
        <v>2427.2109999999998</v>
      </c>
      <c r="AB259" s="1">
        <v>2492.5169999999998</v>
      </c>
      <c r="AC259" s="1">
        <v>2424.4899999999998</v>
      </c>
      <c r="AD259" s="1">
        <v>2518.3670000000002</v>
      </c>
      <c r="AE259" s="1">
        <v>2655.7820000000002</v>
      </c>
      <c r="AF259" s="1">
        <v>2432.6529999999998</v>
      </c>
      <c r="AG259" s="1">
        <v>2331.973</v>
      </c>
      <c r="AH259" s="1">
        <v>2134.694</v>
      </c>
      <c r="AI259" s="1">
        <v>1470.748</v>
      </c>
      <c r="AJ259" s="1">
        <v>1478.912</v>
      </c>
      <c r="AK259" s="1">
        <v>-44580.95</v>
      </c>
      <c r="AL259" s="1">
        <v>1995.9179999999999</v>
      </c>
      <c r="AM259" s="1">
        <v>1639.4559999999999</v>
      </c>
      <c r="AN259" s="1">
        <v>1225.8499999999999</v>
      </c>
      <c r="AO259" s="1">
        <v>1133.3330000000001</v>
      </c>
      <c r="AP259" s="1">
        <v>1463.9459999999999</v>
      </c>
      <c r="AQ259" s="1">
        <v>-44580.95</v>
      </c>
      <c r="AR259" s="1">
        <v>1540.136</v>
      </c>
      <c r="AS259" s="1">
        <v>1308.8440000000001</v>
      </c>
      <c r="AT259" s="1">
        <v>1310.204</v>
      </c>
      <c r="AU259" s="1">
        <v>-44580.95</v>
      </c>
      <c r="AV259" s="1">
        <v>-44580.95</v>
      </c>
      <c r="AW259" s="1">
        <v>-44580.95</v>
      </c>
      <c r="AX259" s="1">
        <v>1783.673</v>
      </c>
    </row>
    <row r="260" spans="1:50">
      <c r="A260" s="1">
        <v>1918.36</v>
      </c>
      <c r="B260" s="1">
        <v>6.5309999999999997</v>
      </c>
      <c r="C260" s="1">
        <v>8.7989540000000005E-2</v>
      </c>
      <c r="D260" s="1">
        <v>3.4998469999999997E-2</v>
      </c>
      <c r="E260" s="1">
        <v>-4.9526050000000002E-2</v>
      </c>
      <c r="F260" s="1">
        <v>-2.97489E-3</v>
      </c>
      <c r="G260" s="1">
        <v>3200</v>
      </c>
      <c r="H260" s="1">
        <v>2787.7550000000001</v>
      </c>
      <c r="I260" s="1">
        <v>2791.837</v>
      </c>
      <c r="J260" s="1">
        <v>2506.1219999999998</v>
      </c>
      <c r="K260" s="1">
        <v>2828.5709999999999</v>
      </c>
      <c r="L260" s="1">
        <v>3068.027</v>
      </c>
      <c r="M260" s="1">
        <v>2740.136</v>
      </c>
      <c r="N260" s="1">
        <v>2717.0070000000001</v>
      </c>
      <c r="O260" s="1">
        <v>974.14970000000005</v>
      </c>
      <c r="P260" s="1">
        <v>-134.69390000000001</v>
      </c>
      <c r="Q260" s="1">
        <v>2998.6390000000001</v>
      </c>
      <c r="R260" s="1">
        <v>2431.2930000000001</v>
      </c>
      <c r="S260" s="1">
        <v>2416.3270000000002</v>
      </c>
      <c r="T260" s="1">
        <v>1880.2719999999999</v>
      </c>
      <c r="U260" s="1">
        <v>1404.0820000000001</v>
      </c>
      <c r="V260" s="1">
        <v>1699.32</v>
      </c>
      <c r="W260" s="1">
        <v>1429.932</v>
      </c>
      <c r="X260" s="1">
        <v>-44580.95</v>
      </c>
      <c r="Y260" s="1">
        <v>1434.0139999999999</v>
      </c>
      <c r="Z260" s="1">
        <v>5227.2110000000002</v>
      </c>
      <c r="AA260" s="1">
        <v>2429.9319999999998</v>
      </c>
      <c r="AB260" s="1">
        <v>2491.1559999999999</v>
      </c>
      <c r="AC260" s="1">
        <v>2421.7689999999998</v>
      </c>
      <c r="AD260" s="1">
        <v>2517.0070000000001</v>
      </c>
      <c r="AE260" s="1">
        <v>2655.7820000000002</v>
      </c>
      <c r="AF260" s="1">
        <v>2432.6529999999998</v>
      </c>
      <c r="AG260" s="1">
        <v>2331.973</v>
      </c>
      <c r="AH260" s="1">
        <v>2137.415</v>
      </c>
      <c r="AI260" s="1">
        <v>1474.83</v>
      </c>
      <c r="AJ260" s="1">
        <v>1484.354</v>
      </c>
      <c r="AK260" s="1">
        <v>-44580.95</v>
      </c>
      <c r="AL260" s="1">
        <v>2002.721</v>
      </c>
      <c r="AM260" s="1">
        <v>1638.095</v>
      </c>
      <c r="AN260" s="1">
        <v>1224.49</v>
      </c>
      <c r="AO260" s="1">
        <v>1136.0540000000001</v>
      </c>
      <c r="AP260" s="1">
        <v>1472.1089999999999</v>
      </c>
      <c r="AQ260" s="1">
        <v>-44580.95</v>
      </c>
      <c r="AR260" s="1">
        <v>1549.66</v>
      </c>
      <c r="AS260" s="1">
        <v>1308.8440000000001</v>
      </c>
      <c r="AT260" s="1">
        <v>1319.7280000000001</v>
      </c>
      <c r="AU260" s="1">
        <v>-44580.95</v>
      </c>
      <c r="AV260" s="1">
        <v>-44580.95</v>
      </c>
      <c r="AW260" s="1">
        <v>-44580.95</v>
      </c>
      <c r="AX260" s="1">
        <v>1789.116</v>
      </c>
    </row>
    <row r="261" spans="1:50">
      <c r="A261" s="1">
        <v>1927.625</v>
      </c>
      <c r="B261" s="1">
        <v>5.7750000000000004</v>
      </c>
      <c r="C261" s="1">
        <v>8.0570849999999999E-2</v>
      </c>
      <c r="D261" s="1">
        <v>3.8774210000000003E-2</v>
      </c>
      <c r="E261" s="1">
        <v>-5.011289E-2</v>
      </c>
      <c r="F261" s="1">
        <v>-2.3858030000000001E-3</v>
      </c>
      <c r="G261" s="1">
        <v>3179.5920000000001</v>
      </c>
      <c r="H261" s="1">
        <v>2765.9859999999999</v>
      </c>
      <c r="I261" s="1">
        <v>2785.0340000000001</v>
      </c>
      <c r="J261" s="1">
        <v>2499.3200000000002</v>
      </c>
      <c r="K261" s="1">
        <v>2831.2930000000001</v>
      </c>
      <c r="L261" s="1">
        <v>3065.306</v>
      </c>
      <c r="M261" s="1">
        <v>2740.136</v>
      </c>
      <c r="N261" s="1">
        <v>2719.7280000000001</v>
      </c>
      <c r="O261" s="1">
        <v>968.70749999999998</v>
      </c>
      <c r="P261" s="1">
        <v>-145.57820000000001</v>
      </c>
      <c r="Q261" s="1">
        <v>2995.9180000000001</v>
      </c>
      <c r="R261" s="1">
        <v>2427.2109999999998</v>
      </c>
      <c r="S261" s="1">
        <v>2412.2449999999999</v>
      </c>
      <c r="T261" s="1">
        <v>1880.2719999999999</v>
      </c>
      <c r="U261" s="1">
        <v>1401.3610000000001</v>
      </c>
      <c r="V261" s="1">
        <v>1699.32</v>
      </c>
      <c r="W261" s="1">
        <v>1428.5709999999999</v>
      </c>
      <c r="X261" s="1">
        <v>-44580.95</v>
      </c>
      <c r="Y261" s="1">
        <v>1434.0139999999999</v>
      </c>
      <c r="Z261" s="1">
        <v>5224.49</v>
      </c>
      <c r="AA261" s="1">
        <v>2429.9319999999998</v>
      </c>
      <c r="AB261" s="1">
        <v>2489.7959999999998</v>
      </c>
      <c r="AC261" s="1">
        <v>2421.7689999999998</v>
      </c>
      <c r="AD261" s="1">
        <v>2517.0070000000001</v>
      </c>
      <c r="AE261" s="1">
        <v>2654.422</v>
      </c>
      <c r="AF261" s="1">
        <v>2432.6529999999998</v>
      </c>
      <c r="AG261" s="1">
        <v>2336.0540000000001</v>
      </c>
      <c r="AH261" s="1">
        <v>2140.136</v>
      </c>
      <c r="AI261" s="1">
        <v>1476.19</v>
      </c>
      <c r="AJ261" s="1">
        <v>1487.075</v>
      </c>
      <c r="AK261" s="1">
        <v>-44580.95</v>
      </c>
      <c r="AL261" s="1">
        <v>1997.279</v>
      </c>
      <c r="AM261" s="1">
        <v>1640.816</v>
      </c>
      <c r="AN261" s="1">
        <v>1223.1289999999999</v>
      </c>
      <c r="AO261" s="1">
        <v>1140.136</v>
      </c>
      <c r="AP261" s="1">
        <v>1473.4690000000001</v>
      </c>
      <c r="AQ261" s="1">
        <v>-44580.95</v>
      </c>
      <c r="AR261" s="1">
        <v>1549.66</v>
      </c>
      <c r="AS261" s="1">
        <v>1308.8440000000001</v>
      </c>
      <c r="AT261" s="1">
        <v>1322.4490000000001</v>
      </c>
      <c r="AU261" s="1">
        <v>-44580.95</v>
      </c>
      <c r="AV261" s="1">
        <v>-44580.95</v>
      </c>
      <c r="AW261" s="1">
        <v>-44580.95</v>
      </c>
      <c r="AX261" s="1">
        <v>1793.1969999999999</v>
      </c>
    </row>
    <row r="262" spans="1:50">
      <c r="A262" s="1">
        <v>1936.8910000000001</v>
      </c>
      <c r="B262" s="1">
        <v>5.2569999999999997</v>
      </c>
      <c r="C262" s="1">
        <v>7.5885359999999999E-2</v>
      </c>
      <c r="D262" s="1">
        <v>3.8906690000000001E-2</v>
      </c>
      <c r="E262" s="1">
        <v>-5.0830130000000001E-2</v>
      </c>
      <c r="F262" s="1">
        <v>-2.4512570000000001E-3</v>
      </c>
      <c r="G262" s="1">
        <v>3163.2649999999999</v>
      </c>
      <c r="H262" s="1">
        <v>2751.02</v>
      </c>
      <c r="I262" s="1">
        <v>2779.5920000000001</v>
      </c>
      <c r="J262" s="1">
        <v>2491.1559999999999</v>
      </c>
      <c r="K262" s="1">
        <v>2828.5709999999999</v>
      </c>
      <c r="L262" s="1">
        <v>3062.585</v>
      </c>
      <c r="M262" s="1">
        <v>2738.7759999999998</v>
      </c>
      <c r="N262" s="1">
        <v>2718.3670000000002</v>
      </c>
      <c r="O262" s="1">
        <v>964.6259</v>
      </c>
      <c r="P262" s="1">
        <v>-126.53060000000001</v>
      </c>
      <c r="Q262" s="1">
        <v>2993.1970000000001</v>
      </c>
      <c r="R262" s="1">
        <v>2424.4899999999998</v>
      </c>
      <c r="S262" s="1">
        <v>2413.605</v>
      </c>
      <c r="T262" s="1">
        <v>1877.5509999999999</v>
      </c>
      <c r="U262" s="1">
        <v>1401.3610000000001</v>
      </c>
      <c r="V262" s="1">
        <v>1695.2380000000001</v>
      </c>
      <c r="W262" s="1">
        <v>1428.5709999999999</v>
      </c>
      <c r="X262" s="1">
        <v>-44580.95</v>
      </c>
      <c r="Y262" s="1">
        <v>1432.653</v>
      </c>
      <c r="Z262" s="1">
        <v>5221.7690000000002</v>
      </c>
      <c r="AA262" s="1">
        <v>2429.9319999999998</v>
      </c>
      <c r="AB262" s="1">
        <v>2487.0749999999998</v>
      </c>
      <c r="AC262" s="1">
        <v>2420.4079999999999</v>
      </c>
      <c r="AD262" s="1">
        <v>2515.6460000000002</v>
      </c>
      <c r="AE262" s="1">
        <v>2651.701</v>
      </c>
      <c r="AF262" s="1">
        <v>2432.6529999999998</v>
      </c>
      <c r="AG262" s="1">
        <v>2333.3330000000001</v>
      </c>
      <c r="AH262" s="1">
        <v>2142.857</v>
      </c>
      <c r="AI262" s="1">
        <v>1477.5509999999999</v>
      </c>
      <c r="AJ262" s="1">
        <v>1487.075</v>
      </c>
      <c r="AK262" s="1">
        <v>-44580.95</v>
      </c>
      <c r="AL262" s="1">
        <v>1995.9179999999999</v>
      </c>
      <c r="AM262" s="1">
        <v>1639.4559999999999</v>
      </c>
      <c r="AN262" s="1">
        <v>1223.1289999999999</v>
      </c>
      <c r="AO262" s="1">
        <v>1140.136</v>
      </c>
      <c r="AP262" s="1">
        <v>1476.19</v>
      </c>
      <c r="AQ262" s="1">
        <v>-44580.95</v>
      </c>
      <c r="AR262" s="1">
        <v>1552.3810000000001</v>
      </c>
      <c r="AS262" s="1">
        <v>1306.1220000000001</v>
      </c>
      <c r="AT262" s="1">
        <v>1323.81</v>
      </c>
      <c r="AU262" s="1">
        <v>-44580.95</v>
      </c>
      <c r="AV262" s="1">
        <v>-44580.95</v>
      </c>
      <c r="AW262" s="1">
        <v>-44580.95</v>
      </c>
      <c r="AX262" s="1">
        <v>1794.558</v>
      </c>
    </row>
    <row r="263" spans="1:50">
      <c r="A263" s="1">
        <v>1946.1569999999999</v>
      </c>
      <c r="B263" s="1">
        <v>4.9770000000000003</v>
      </c>
      <c r="C263" s="1">
        <v>7.2761699999999999E-2</v>
      </c>
      <c r="D263" s="1">
        <v>3.8906690000000001E-2</v>
      </c>
      <c r="E263" s="1">
        <v>-5.1090950000000003E-2</v>
      </c>
      <c r="F263" s="1">
        <v>-1.9930780000000001E-3</v>
      </c>
      <c r="G263" s="1">
        <v>3155.1019999999999</v>
      </c>
      <c r="H263" s="1">
        <v>2741.4969999999998</v>
      </c>
      <c r="I263" s="1">
        <v>2776.8710000000001</v>
      </c>
      <c r="J263" s="1">
        <v>2491.1559999999999</v>
      </c>
      <c r="K263" s="1">
        <v>2828.5709999999999</v>
      </c>
      <c r="L263" s="1">
        <v>3062.585</v>
      </c>
      <c r="M263" s="1">
        <v>2736.0540000000001</v>
      </c>
      <c r="N263" s="1">
        <v>2718.3670000000002</v>
      </c>
      <c r="O263" s="1">
        <v>963.26530000000002</v>
      </c>
      <c r="P263" s="1">
        <v>-134.69390000000001</v>
      </c>
      <c r="Q263" s="1">
        <v>2994.558</v>
      </c>
      <c r="R263" s="1">
        <v>2425.85</v>
      </c>
      <c r="S263" s="1">
        <v>2410.884</v>
      </c>
      <c r="T263" s="1">
        <v>1877.5509999999999</v>
      </c>
      <c r="U263" s="1">
        <v>1401.3610000000001</v>
      </c>
      <c r="V263" s="1">
        <v>1693.8779999999999</v>
      </c>
      <c r="W263" s="1">
        <v>1425.85</v>
      </c>
      <c r="X263" s="1">
        <v>-44580.95</v>
      </c>
      <c r="Y263" s="1">
        <v>1429.932</v>
      </c>
      <c r="Z263" s="1">
        <v>5221.7690000000002</v>
      </c>
      <c r="AA263" s="1">
        <v>2429.9319999999998</v>
      </c>
      <c r="AB263" s="1">
        <v>2489.7959999999998</v>
      </c>
      <c r="AC263" s="1">
        <v>2420.4079999999999</v>
      </c>
      <c r="AD263" s="1">
        <v>2515.6460000000002</v>
      </c>
      <c r="AE263" s="1">
        <v>2651.701</v>
      </c>
      <c r="AF263" s="1">
        <v>2432.6529999999998</v>
      </c>
      <c r="AG263" s="1">
        <v>2334.694</v>
      </c>
      <c r="AH263" s="1">
        <v>2142.857</v>
      </c>
      <c r="AI263" s="1">
        <v>1477.5509999999999</v>
      </c>
      <c r="AJ263" s="1">
        <v>1487.075</v>
      </c>
      <c r="AK263" s="1">
        <v>-44580.95</v>
      </c>
      <c r="AL263" s="1">
        <v>1993.1969999999999</v>
      </c>
      <c r="AM263" s="1">
        <v>1638.095</v>
      </c>
      <c r="AN263" s="1">
        <v>1224.49</v>
      </c>
      <c r="AO263" s="1">
        <v>1142.857</v>
      </c>
      <c r="AP263" s="1">
        <v>1474.83</v>
      </c>
      <c r="AQ263" s="1">
        <v>-44580.95</v>
      </c>
      <c r="AR263" s="1">
        <v>1552.3810000000001</v>
      </c>
      <c r="AS263" s="1">
        <v>1307.4829999999999</v>
      </c>
      <c r="AT263" s="1">
        <v>1323.81</v>
      </c>
      <c r="AU263" s="1">
        <v>-44580.95</v>
      </c>
      <c r="AV263" s="1">
        <v>-44580.95</v>
      </c>
      <c r="AW263" s="1">
        <v>-44580.95</v>
      </c>
      <c r="AX263" s="1">
        <v>1797.279</v>
      </c>
    </row>
    <row r="264" spans="1:50">
      <c r="A264" s="1">
        <v>1955.422</v>
      </c>
      <c r="B264" s="1">
        <v>5.0049999999999999</v>
      </c>
      <c r="C264" s="1">
        <v>7.3087079999999999E-2</v>
      </c>
      <c r="D264" s="1">
        <v>3.9039169999999998E-2</v>
      </c>
      <c r="E264" s="1">
        <v>-5.1090950000000003E-2</v>
      </c>
      <c r="F264" s="1">
        <v>-1.7967160000000001E-3</v>
      </c>
      <c r="G264" s="1">
        <v>3155.1019999999999</v>
      </c>
      <c r="H264" s="1">
        <v>2742.857</v>
      </c>
      <c r="I264" s="1">
        <v>2776.8710000000001</v>
      </c>
      <c r="J264" s="1">
        <v>2491.1559999999999</v>
      </c>
      <c r="K264" s="1">
        <v>2827.2109999999998</v>
      </c>
      <c r="L264" s="1">
        <v>3063.9459999999999</v>
      </c>
      <c r="M264" s="1">
        <v>2736.0540000000001</v>
      </c>
      <c r="N264" s="1">
        <v>2717.0070000000001</v>
      </c>
      <c r="O264" s="1">
        <v>964.6259</v>
      </c>
      <c r="P264" s="1">
        <v>-152.381</v>
      </c>
      <c r="Q264" s="1">
        <v>2993.1970000000001</v>
      </c>
      <c r="R264" s="1">
        <v>2424.4899999999998</v>
      </c>
      <c r="S264" s="1">
        <v>2410.884</v>
      </c>
      <c r="T264" s="1">
        <v>1878.912</v>
      </c>
      <c r="U264" s="1">
        <v>1401.3610000000001</v>
      </c>
      <c r="V264" s="1">
        <v>1693.8779999999999</v>
      </c>
      <c r="W264" s="1">
        <v>1424.49</v>
      </c>
      <c r="X264" s="1">
        <v>-44580.95</v>
      </c>
      <c r="Y264" s="1">
        <v>1432.653</v>
      </c>
      <c r="Z264" s="1">
        <v>5221.7690000000002</v>
      </c>
      <c r="AA264" s="1">
        <v>2432.6529999999998</v>
      </c>
      <c r="AB264" s="1">
        <v>2487.0749999999998</v>
      </c>
      <c r="AC264" s="1">
        <v>2420.4079999999999</v>
      </c>
      <c r="AD264" s="1">
        <v>2515.6460000000002</v>
      </c>
      <c r="AE264" s="1">
        <v>2654.422</v>
      </c>
      <c r="AF264" s="1">
        <v>2436.7350000000001</v>
      </c>
      <c r="AG264" s="1">
        <v>2334.694</v>
      </c>
      <c r="AH264" s="1">
        <v>2141.4969999999998</v>
      </c>
      <c r="AI264" s="1">
        <v>1478.912</v>
      </c>
      <c r="AJ264" s="1">
        <v>1489.796</v>
      </c>
      <c r="AK264" s="1">
        <v>-44580.95</v>
      </c>
      <c r="AL264" s="1">
        <v>1994.558</v>
      </c>
      <c r="AM264" s="1">
        <v>1640.816</v>
      </c>
      <c r="AN264" s="1">
        <v>1223.1289999999999</v>
      </c>
      <c r="AO264" s="1">
        <v>1142.857</v>
      </c>
      <c r="AP264" s="1">
        <v>1476.19</v>
      </c>
      <c r="AQ264" s="1">
        <v>-44580.95</v>
      </c>
      <c r="AR264" s="1">
        <v>1555.1020000000001</v>
      </c>
      <c r="AS264" s="1">
        <v>1307.4829999999999</v>
      </c>
      <c r="AT264" s="1">
        <v>1323.81</v>
      </c>
      <c r="AU264" s="1">
        <v>-44580.95</v>
      </c>
      <c r="AV264" s="1">
        <v>-44580.95</v>
      </c>
      <c r="AW264" s="1">
        <v>-44580.95</v>
      </c>
      <c r="AX264" s="1">
        <v>1800</v>
      </c>
    </row>
    <row r="265" spans="1:50">
      <c r="A265" s="1">
        <v>1964.6880000000001</v>
      </c>
      <c r="B265" s="1">
        <v>5.0049999999999999</v>
      </c>
      <c r="C265" s="1">
        <v>7.2761699999999999E-2</v>
      </c>
      <c r="D265" s="1">
        <v>3.4998469999999997E-2</v>
      </c>
      <c r="E265" s="1">
        <v>-5.1090950000000003E-2</v>
      </c>
      <c r="F265" s="1">
        <v>-1.2730829999999999E-3</v>
      </c>
      <c r="G265" s="1">
        <v>3157.8229999999999</v>
      </c>
      <c r="H265" s="1">
        <v>2746.9389999999999</v>
      </c>
      <c r="I265" s="1">
        <v>2776.8710000000001</v>
      </c>
      <c r="J265" s="1">
        <v>2492.5169999999998</v>
      </c>
      <c r="K265" s="1">
        <v>2827.2109999999998</v>
      </c>
      <c r="L265" s="1">
        <v>3063.9459999999999</v>
      </c>
      <c r="M265" s="1">
        <v>2738.7759999999998</v>
      </c>
      <c r="N265" s="1">
        <v>2719.7280000000001</v>
      </c>
      <c r="O265" s="1">
        <v>963.26530000000002</v>
      </c>
      <c r="P265" s="1">
        <v>-142.8571</v>
      </c>
      <c r="Q265" s="1">
        <v>2993.1970000000001</v>
      </c>
      <c r="R265" s="1">
        <v>2424.4899999999998</v>
      </c>
      <c r="S265" s="1">
        <v>2409.5239999999999</v>
      </c>
      <c r="T265" s="1">
        <v>1880.2719999999999</v>
      </c>
      <c r="U265" s="1">
        <v>1405.442</v>
      </c>
      <c r="V265" s="1">
        <v>1695.2380000000001</v>
      </c>
      <c r="W265" s="1">
        <v>1428.5709999999999</v>
      </c>
      <c r="X265" s="1">
        <v>-44580.95</v>
      </c>
      <c r="Y265" s="1">
        <v>1431.2929999999999</v>
      </c>
      <c r="Z265" s="1">
        <v>5224.49</v>
      </c>
      <c r="AA265" s="1">
        <v>2432.6529999999998</v>
      </c>
      <c r="AB265" s="1">
        <v>2489.7959999999998</v>
      </c>
      <c r="AC265" s="1">
        <v>2420.4079999999999</v>
      </c>
      <c r="AD265" s="1">
        <v>2519.7280000000001</v>
      </c>
      <c r="AE265" s="1">
        <v>2654.422</v>
      </c>
      <c r="AF265" s="1">
        <v>2434.0140000000001</v>
      </c>
      <c r="AG265" s="1">
        <v>2337.415</v>
      </c>
      <c r="AH265" s="1">
        <v>2144.2179999999998</v>
      </c>
      <c r="AI265" s="1">
        <v>1477.5509999999999</v>
      </c>
      <c r="AJ265" s="1">
        <v>1488.4349999999999</v>
      </c>
      <c r="AK265" s="1">
        <v>-44580.95</v>
      </c>
      <c r="AL265" s="1">
        <v>1995.9179999999999</v>
      </c>
      <c r="AM265" s="1">
        <v>1640.816</v>
      </c>
      <c r="AN265" s="1">
        <v>1225.8499999999999</v>
      </c>
      <c r="AO265" s="1">
        <v>1142.857</v>
      </c>
      <c r="AP265" s="1">
        <v>1478.912</v>
      </c>
      <c r="AQ265" s="1">
        <v>-44580.95</v>
      </c>
      <c r="AR265" s="1">
        <v>1555.1020000000001</v>
      </c>
      <c r="AS265" s="1">
        <v>1307.4829999999999</v>
      </c>
      <c r="AT265" s="1">
        <v>1325.17</v>
      </c>
      <c r="AU265" s="1">
        <v>-44580.95</v>
      </c>
      <c r="AV265" s="1">
        <v>-44580.95</v>
      </c>
      <c r="AW265" s="1">
        <v>-44580.95</v>
      </c>
      <c r="AX265" s="1">
        <v>1797.279</v>
      </c>
    </row>
    <row r="266" spans="1:50">
      <c r="A266" s="1">
        <v>1973.954</v>
      </c>
      <c r="B266" s="1">
        <v>5.0330000000000004</v>
      </c>
      <c r="C266" s="1">
        <v>7.2891860000000003E-2</v>
      </c>
      <c r="D266" s="1">
        <v>3.4998469999999997E-2</v>
      </c>
      <c r="E266" s="1">
        <v>-5.1025750000000002E-2</v>
      </c>
      <c r="F266" s="1">
        <v>-1.403991E-3</v>
      </c>
      <c r="G266" s="1">
        <v>3160.5439999999999</v>
      </c>
      <c r="H266" s="1">
        <v>2748.299</v>
      </c>
      <c r="I266" s="1">
        <v>2778.2310000000002</v>
      </c>
      <c r="J266" s="1">
        <v>2491.1559999999999</v>
      </c>
      <c r="K266" s="1">
        <v>2828.5709999999999</v>
      </c>
      <c r="L266" s="1">
        <v>3062.585</v>
      </c>
      <c r="M266" s="1">
        <v>2738.7759999999998</v>
      </c>
      <c r="N266" s="1">
        <v>2718.3670000000002</v>
      </c>
      <c r="O266" s="1">
        <v>964.6259</v>
      </c>
      <c r="P266" s="1">
        <v>-145.57820000000001</v>
      </c>
      <c r="Q266" s="1">
        <v>2993.1970000000001</v>
      </c>
      <c r="R266" s="1">
        <v>2424.4899999999998</v>
      </c>
      <c r="S266" s="1">
        <v>2413.605</v>
      </c>
      <c r="T266" s="1">
        <v>1878.912</v>
      </c>
      <c r="U266" s="1">
        <v>1404.0820000000001</v>
      </c>
      <c r="V266" s="1">
        <v>1697.9590000000001</v>
      </c>
      <c r="W266" s="1">
        <v>1427.211</v>
      </c>
      <c r="X266" s="1">
        <v>-44580.95</v>
      </c>
      <c r="Y266" s="1">
        <v>1432.653</v>
      </c>
      <c r="Z266" s="1">
        <v>5225.8500000000004</v>
      </c>
      <c r="AA266" s="1">
        <v>2434.0140000000001</v>
      </c>
      <c r="AB266" s="1">
        <v>2491.1559999999999</v>
      </c>
      <c r="AC266" s="1">
        <v>2423.1289999999999</v>
      </c>
      <c r="AD266" s="1">
        <v>2517.0070000000001</v>
      </c>
      <c r="AE266" s="1">
        <v>2654.422</v>
      </c>
      <c r="AF266" s="1">
        <v>2435.3739999999998</v>
      </c>
      <c r="AG266" s="1">
        <v>2337.415</v>
      </c>
      <c r="AH266" s="1">
        <v>2144.2179999999998</v>
      </c>
      <c r="AI266" s="1">
        <v>1477.5509999999999</v>
      </c>
      <c r="AJ266" s="1">
        <v>1491.1559999999999</v>
      </c>
      <c r="AK266" s="1">
        <v>-44580.95</v>
      </c>
      <c r="AL266" s="1">
        <v>1995.9179999999999</v>
      </c>
      <c r="AM266" s="1">
        <v>1640.816</v>
      </c>
      <c r="AN266" s="1">
        <v>1225.8499999999999</v>
      </c>
      <c r="AO266" s="1">
        <v>1141.4970000000001</v>
      </c>
      <c r="AP266" s="1">
        <v>1477.5509999999999</v>
      </c>
      <c r="AQ266" s="1">
        <v>-44580.95</v>
      </c>
      <c r="AR266" s="1">
        <v>1556.463</v>
      </c>
      <c r="AS266" s="1">
        <v>1307.4829999999999</v>
      </c>
      <c r="AT266" s="1">
        <v>1326.5309999999999</v>
      </c>
      <c r="AU266" s="1">
        <v>-44580.95</v>
      </c>
      <c r="AV266" s="1">
        <v>-44580.95</v>
      </c>
      <c r="AW266" s="1">
        <v>-44580.95</v>
      </c>
      <c r="AX266" s="1">
        <v>1797.279</v>
      </c>
    </row>
    <row r="267" spans="1:50">
      <c r="A267" s="1">
        <v>1983.2190000000001</v>
      </c>
      <c r="B267" s="1">
        <v>5.0330000000000004</v>
      </c>
      <c r="C267" s="1">
        <v>7.3022009999999998E-2</v>
      </c>
      <c r="D267" s="1">
        <v>3.4998469999999997E-2</v>
      </c>
      <c r="E267" s="1">
        <v>-5.0895339999999997E-2</v>
      </c>
      <c r="F267" s="1">
        <v>-1.403991E-3</v>
      </c>
      <c r="G267" s="1">
        <v>3157.8229999999999</v>
      </c>
      <c r="H267" s="1">
        <v>2746.9389999999999</v>
      </c>
      <c r="I267" s="1">
        <v>2779.5920000000001</v>
      </c>
      <c r="J267" s="1">
        <v>2491.1559999999999</v>
      </c>
      <c r="K267" s="1">
        <v>2832.6529999999998</v>
      </c>
      <c r="L267" s="1">
        <v>3063.9459999999999</v>
      </c>
      <c r="M267" s="1">
        <v>2738.7759999999998</v>
      </c>
      <c r="N267" s="1">
        <v>2718.3670000000002</v>
      </c>
      <c r="O267" s="1">
        <v>965.9864</v>
      </c>
      <c r="P267" s="1">
        <v>-145.57820000000001</v>
      </c>
      <c r="Q267" s="1">
        <v>2993.1970000000001</v>
      </c>
      <c r="R267" s="1">
        <v>2424.4899999999998</v>
      </c>
      <c r="S267" s="1">
        <v>2412.2449999999999</v>
      </c>
      <c r="T267" s="1">
        <v>1878.912</v>
      </c>
      <c r="U267" s="1">
        <v>1405.442</v>
      </c>
      <c r="V267" s="1">
        <v>1696.5989999999999</v>
      </c>
      <c r="W267" s="1">
        <v>1424.49</v>
      </c>
      <c r="X267" s="1">
        <v>-44580.95</v>
      </c>
      <c r="Y267" s="1">
        <v>1429.932</v>
      </c>
      <c r="Z267" s="1">
        <v>5224.49</v>
      </c>
      <c r="AA267" s="1">
        <v>2436.7350000000001</v>
      </c>
      <c r="AB267" s="1">
        <v>2489.7959999999998</v>
      </c>
      <c r="AC267" s="1">
        <v>2421.7689999999998</v>
      </c>
      <c r="AD267" s="1">
        <v>2519.7280000000001</v>
      </c>
      <c r="AE267" s="1">
        <v>2657.143</v>
      </c>
      <c r="AF267" s="1">
        <v>2438.0949999999998</v>
      </c>
      <c r="AG267" s="1">
        <v>2336.0540000000001</v>
      </c>
      <c r="AH267" s="1">
        <v>2145.578</v>
      </c>
      <c r="AI267" s="1">
        <v>1477.5509999999999</v>
      </c>
      <c r="AJ267" s="1">
        <v>1491.1559999999999</v>
      </c>
      <c r="AK267" s="1">
        <v>-44580.95</v>
      </c>
      <c r="AL267" s="1">
        <v>1997.279</v>
      </c>
      <c r="AM267" s="1">
        <v>1640.816</v>
      </c>
      <c r="AN267" s="1">
        <v>1228.5709999999999</v>
      </c>
      <c r="AO267" s="1">
        <v>1141.4970000000001</v>
      </c>
      <c r="AP267" s="1">
        <v>1477.5509999999999</v>
      </c>
      <c r="AQ267" s="1">
        <v>-44580.95</v>
      </c>
      <c r="AR267" s="1">
        <v>1556.463</v>
      </c>
      <c r="AS267" s="1">
        <v>1310.204</v>
      </c>
      <c r="AT267" s="1">
        <v>1325.17</v>
      </c>
      <c r="AU267" s="1">
        <v>-44580.95</v>
      </c>
      <c r="AV267" s="1">
        <v>-44580.95</v>
      </c>
      <c r="AW267" s="1">
        <v>-44580.95</v>
      </c>
      <c r="AX267" s="1">
        <v>1797.279</v>
      </c>
    </row>
    <row r="268" spans="1:50">
      <c r="A268" s="1">
        <v>1992.4849999999999</v>
      </c>
      <c r="B268" s="1">
        <v>5.0190000000000001</v>
      </c>
      <c r="C268" s="1">
        <v>7.3217240000000003E-2</v>
      </c>
      <c r="D268" s="1">
        <v>3.4998469999999997E-2</v>
      </c>
      <c r="E268" s="1">
        <v>-5.0960539999999999E-2</v>
      </c>
      <c r="F268" s="1">
        <v>-1.665808E-3</v>
      </c>
      <c r="G268" s="1">
        <v>3159.1840000000002</v>
      </c>
      <c r="H268" s="1">
        <v>2748.299</v>
      </c>
      <c r="I268" s="1">
        <v>2779.5920000000001</v>
      </c>
      <c r="J268" s="1">
        <v>2491.1559999999999</v>
      </c>
      <c r="K268" s="1">
        <v>2831.2930000000001</v>
      </c>
      <c r="L268" s="1">
        <v>3062.585</v>
      </c>
      <c r="M268" s="1">
        <v>2738.7759999999998</v>
      </c>
      <c r="N268" s="1">
        <v>2721.0880000000002</v>
      </c>
      <c r="O268" s="1">
        <v>963.26530000000002</v>
      </c>
      <c r="P268" s="1">
        <v>-164.6259</v>
      </c>
      <c r="Q268" s="1">
        <v>2995.9180000000001</v>
      </c>
      <c r="R268" s="1">
        <v>2424.4899999999998</v>
      </c>
      <c r="S268" s="1">
        <v>2413.605</v>
      </c>
      <c r="T268" s="1">
        <v>1877.5509999999999</v>
      </c>
      <c r="U268" s="1">
        <v>1405.442</v>
      </c>
      <c r="V268" s="1">
        <v>1697.9590000000001</v>
      </c>
      <c r="W268" s="1">
        <v>1425.85</v>
      </c>
      <c r="X268" s="1">
        <v>-44580.95</v>
      </c>
      <c r="Y268" s="1">
        <v>1432.653</v>
      </c>
      <c r="Z268" s="1">
        <v>5224.49</v>
      </c>
      <c r="AA268" s="1">
        <v>2435.3739999999998</v>
      </c>
      <c r="AB268" s="1">
        <v>2489.7959999999998</v>
      </c>
      <c r="AC268" s="1">
        <v>2423.1289999999999</v>
      </c>
      <c r="AD268" s="1">
        <v>2517.0070000000001</v>
      </c>
      <c r="AE268" s="1">
        <v>2657.143</v>
      </c>
      <c r="AF268" s="1">
        <v>2438.0949999999998</v>
      </c>
      <c r="AG268" s="1">
        <v>2337.415</v>
      </c>
      <c r="AH268" s="1">
        <v>2145.578</v>
      </c>
      <c r="AI268" s="1">
        <v>1480.2719999999999</v>
      </c>
      <c r="AJ268" s="1">
        <v>1489.796</v>
      </c>
      <c r="AK268" s="1">
        <v>-44580.95</v>
      </c>
      <c r="AL268" s="1">
        <v>2005.442</v>
      </c>
      <c r="AM268" s="1">
        <v>1640.816</v>
      </c>
      <c r="AN268" s="1">
        <v>1223.1289999999999</v>
      </c>
      <c r="AO268" s="1">
        <v>1140.136</v>
      </c>
      <c r="AP268" s="1">
        <v>1476.19</v>
      </c>
      <c r="AQ268" s="1">
        <v>-44580.95</v>
      </c>
      <c r="AR268" s="1">
        <v>1555.1020000000001</v>
      </c>
      <c r="AS268" s="1">
        <v>1307.4829999999999</v>
      </c>
      <c r="AT268" s="1">
        <v>1326.5309999999999</v>
      </c>
      <c r="AU268" s="1">
        <v>-44580.95</v>
      </c>
      <c r="AV268" s="1">
        <v>-44580.95</v>
      </c>
      <c r="AW268" s="1">
        <v>-44580.95</v>
      </c>
      <c r="AX268" s="1">
        <v>1797.279</v>
      </c>
    </row>
    <row r="269" spans="1:50">
      <c r="A269" s="1">
        <v>2001.75</v>
      </c>
      <c r="B269" s="1">
        <v>5.0190000000000001</v>
      </c>
      <c r="C269" s="1">
        <v>7.3087079999999999E-2</v>
      </c>
      <c r="D269" s="1">
        <v>3.4998469999999997E-2</v>
      </c>
      <c r="E269" s="1">
        <v>-5.1025750000000002E-2</v>
      </c>
      <c r="F269" s="1">
        <v>-1.403991E-3</v>
      </c>
      <c r="G269" s="1">
        <v>3159.1840000000002</v>
      </c>
      <c r="H269" s="1">
        <v>2745.578</v>
      </c>
      <c r="I269" s="1">
        <v>2779.5920000000001</v>
      </c>
      <c r="J269" s="1">
        <v>2492.5169999999998</v>
      </c>
      <c r="K269" s="1">
        <v>2828.5709999999999</v>
      </c>
      <c r="L269" s="1">
        <v>3062.585</v>
      </c>
      <c r="M269" s="1">
        <v>2738.7759999999998</v>
      </c>
      <c r="N269" s="1">
        <v>2717.0070000000001</v>
      </c>
      <c r="O269" s="1">
        <v>963.26530000000002</v>
      </c>
      <c r="P269" s="1">
        <v>-133.33330000000001</v>
      </c>
      <c r="Q269" s="1">
        <v>2994.558</v>
      </c>
      <c r="R269" s="1">
        <v>2427.2109999999998</v>
      </c>
      <c r="S269" s="1">
        <v>2413.605</v>
      </c>
      <c r="T269" s="1">
        <v>1877.5509999999999</v>
      </c>
      <c r="U269" s="1">
        <v>1406.8030000000001</v>
      </c>
      <c r="V269" s="1">
        <v>1697.9590000000001</v>
      </c>
      <c r="W269" s="1">
        <v>1427.211</v>
      </c>
      <c r="X269" s="1">
        <v>-44580.95</v>
      </c>
      <c r="Y269" s="1">
        <v>1432.653</v>
      </c>
      <c r="Z269" s="1">
        <v>5224.49</v>
      </c>
      <c r="AA269" s="1">
        <v>2435.3739999999998</v>
      </c>
      <c r="AB269" s="1">
        <v>2489.7959999999998</v>
      </c>
      <c r="AC269" s="1">
        <v>2421.7689999999998</v>
      </c>
      <c r="AD269" s="1">
        <v>2517.0070000000001</v>
      </c>
      <c r="AE269" s="1">
        <v>2654.422</v>
      </c>
      <c r="AF269" s="1">
        <v>2435.3739999999998</v>
      </c>
      <c r="AG269" s="1">
        <v>2337.415</v>
      </c>
      <c r="AH269" s="1">
        <v>2144.2179999999998</v>
      </c>
      <c r="AI269" s="1">
        <v>1478.912</v>
      </c>
      <c r="AJ269" s="1">
        <v>1491.1559999999999</v>
      </c>
      <c r="AK269" s="1">
        <v>-44580.95</v>
      </c>
      <c r="AL269" s="1">
        <v>1995.9179999999999</v>
      </c>
      <c r="AM269" s="1">
        <v>1640.816</v>
      </c>
      <c r="AN269" s="1">
        <v>1224.49</v>
      </c>
      <c r="AO269" s="1">
        <v>1142.857</v>
      </c>
      <c r="AP269" s="1">
        <v>1476.19</v>
      </c>
      <c r="AQ269" s="1">
        <v>-44580.95</v>
      </c>
      <c r="AR269" s="1">
        <v>1555.1020000000001</v>
      </c>
      <c r="AS269" s="1">
        <v>1307.4829999999999</v>
      </c>
      <c r="AT269" s="1">
        <v>1327.8910000000001</v>
      </c>
      <c r="AU269" s="1">
        <v>-44580.95</v>
      </c>
      <c r="AV269" s="1">
        <v>-44580.95</v>
      </c>
      <c r="AW269" s="1">
        <v>-44580.95</v>
      </c>
      <c r="AX269" s="1">
        <v>1797.279</v>
      </c>
    </row>
    <row r="270" spans="1:50">
      <c r="A270" s="1">
        <v>2011.0160000000001</v>
      </c>
      <c r="B270" s="1">
        <v>5.0190000000000001</v>
      </c>
      <c r="C270" s="1">
        <v>7.3087079999999999E-2</v>
      </c>
      <c r="D270" s="1">
        <v>3.4998469999999997E-2</v>
      </c>
      <c r="E270" s="1">
        <v>-5.1025750000000002E-2</v>
      </c>
      <c r="F270" s="1">
        <v>-1.665808E-3</v>
      </c>
      <c r="G270" s="1">
        <v>3157.8229999999999</v>
      </c>
      <c r="H270" s="1">
        <v>2748.299</v>
      </c>
      <c r="I270" s="1">
        <v>2779.5920000000001</v>
      </c>
      <c r="J270" s="1">
        <v>2491.1559999999999</v>
      </c>
      <c r="K270" s="1">
        <v>2828.5709999999999</v>
      </c>
      <c r="L270" s="1">
        <v>3063.9459999999999</v>
      </c>
      <c r="M270" s="1">
        <v>2741.4969999999998</v>
      </c>
      <c r="N270" s="1">
        <v>2721.0880000000002</v>
      </c>
      <c r="O270" s="1">
        <v>967.34690000000001</v>
      </c>
      <c r="P270" s="1">
        <v>-176.8707</v>
      </c>
      <c r="Q270" s="1">
        <v>2993.1970000000001</v>
      </c>
      <c r="R270" s="1">
        <v>2425.85</v>
      </c>
      <c r="S270" s="1">
        <v>2412.2449999999999</v>
      </c>
      <c r="T270" s="1">
        <v>1878.912</v>
      </c>
      <c r="U270" s="1">
        <v>1405.442</v>
      </c>
      <c r="V270" s="1">
        <v>1697.9590000000001</v>
      </c>
      <c r="W270" s="1">
        <v>1427.211</v>
      </c>
      <c r="X270" s="1">
        <v>-44580.95</v>
      </c>
      <c r="Y270" s="1">
        <v>1432.653</v>
      </c>
      <c r="Z270" s="1">
        <v>5227.2110000000002</v>
      </c>
      <c r="AA270" s="1">
        <v>2438.0949999999998</v>
      </c>
      <c r="AB270" s="1">
        <v>2489.7959999999998</v>
      </c>
      <c r="AC270" s="1">
        <v>2421.7689999999998</v>
      </c>
      <c r="AD270" s="1">
        <v>2519.7280000000001</v>
      </c>
      <c r="AE270" s="1">
        <v>2657.143</v>
      </c>
      <c r="AF270" s="1">
        <v>2439.4560000000001</v>
      </c>
      <c r="AG270" s="1">
        <v>2337.415</v>
      </c>
      <c r="AH270" s="1">
        <v>2146.9389999999999</v>
      </c>
      <c r="AI270" s="1">
        <v>1481.633</v>
      </c>
      <c r="AJ270" s="1">
        <v>1491.1559999999999</v>
      </c>
      <c r="AK270" s="1">
        <v>-44580.95</v>
      </c>
      <c r="AL270" s="1">
        <v>1998.6389999999999</v>
      </c>
      <c r="AM270" s="1">
        <v>1644.8979999999999</v>
      </c>
      <c r="AN270" s="1">
        <v>1225.8499999999999</v>
      </c>
      <c r="AO270" s="1">
        <v>1141.4970000000001</v>
      </c>
      <c r="AP270" s="1">
        <v>1477.5509999999999</v>
      </c>
      <c r="AQ270" s="1">
        <v>-44580.95</v>
      </c>
      <c r="AR270" s="1">
        <v>1555.1020000000001</v>
      </c>
      <c r="AS270" s="1">
        <v>1306.1220000000001</v>
      </c>
      <c r="AT270" s="1">
        <v>1325.17</v>
      </c>
      <c r="AU270" s="1">
        <v>-44580.95</v>
      </c>
      <c r="AV270" s="1">
        <v>-44580.95</v>
      </c>
      <c r="AW270" s="1">
        <v>-44580.95</v>
      </c>
      <c r="AX270" s="1">
        <v>1797.279</v>
      </c>
    </row>
    <row r="271" spans="1:50">
      <c r="A271" s="1">
        <v>2020.2819999999999</v>
      </c>
      <c r="B271" s="1">
        <v>5.0190000000000001</v>
      </c>
      <c r="C271" s="1">
        <v>7.3087079999999999E-2</v>
      </c>
      <c r="D271" s="1">
        <v>3.5992080000000003E-2</v>
      </c>
      <c r="E271" s="1">
        <v>-5.1090950000000003E-2</v>
      </c>
      <c r="F271" s="1">
        <v>-1.207629E-3</v>
      </c>
      <c r="G271" s="1">
        <v>3157.8229999999999</v>
      </c>
      <c r="H271" s="1">
        <v>2748.299</v>
      </c>
      <c r="I271" s="1">
        <v>2780.9520000000002</v>
      </c>
      <c r="J271" s="1">
        <v>2495.2379999999998</v>
      </c>
      <c r="K271" s="1">
        <v>2831.2930000000001</v>
      </c>
      <c r="L271" s="1">
        <v>3063.9459999999999</v>
      </c>
      <c r="M271" s="1">
        <v>2741.4969999999998</v>
      </c>
      <c r="N271" s="1">
        <v>2719.7280000000001</v>
      </c>
      <c r="O271" s="1">
        <v>967.34690000000001</v>
      </c>
      <c r="P271" s="1">
        <v>-104.7619</v>
      </c>
      <c r="Q271" s="1">
        <v>2993.1970000000001</v>
      </c>
      <c r="R271" s="1">
        <v>2427.2109999999998</v>
      </c>
      <c r="S271" s="1">
        <v>2413.605</v>
      </c>
      <c r="T271" s="1">
        <v>1878.912</v>
      </c>
      <c r="U271" s="1">
        <v>1405.442</v>
      </c>
      <c r="V271" s="1">
        <v>1697.9590000000001</v>
      </c>
      <c r="W271" s="1">
        <v>1428.5709999999999</v>
      </c>
      <c r="X271" s="1">
        <v>-44580.95</v>
      </c>
      <c r="Y271" s="1">
        <v>1431.2929999999999</v>
      </c>
      <c r="Z271" s="1">
        <v>5224.49</v>
      </c>
      <c r="AA271" s="1">
        <v>2438.0949999999998</v>
      </c>
      <c r="AB271" s="1">
        <v>2489.7959999999998</v>
      </c>
      <c r="AC271" s="1">
        <v>2424.4899999999998</v>
      </c>
      <c r="AD271" s="1">
        <v>2518.3670000000002</v>
      </c>
      <c r="AE271" s="1">
        <v>2657.143</v>
      </c>
      <c r="AF271" s="1">
        <v>2435.3739999999998</v>
      </c>
      <c r="AG271" s="1">
        <v>2338.7759999999998</v>
      </c>
      <c r="AH271" s="1">
        <v>2146.9389999999999</v>
      </c>
      <c r="AI271" s="1">
        <v>1478.912</v>
      </c>
      <c r="AJ271" s="1">
        <v>1493.8779999999999</v>
      </c>
      <c r="AK271" s="1">
        <v>-44580.95</v>
      </c>
      <c r="AL271" s="1">
        <v>2000</v>
      </c>
      <c r="AM271" s="1">
        <v>1642.1769999999999</v>
      </c>
      <c r="AN271" s="1">
        <v>1225.8499999999999</v>
      </c>
      <c r="AO271" s="1">
        <v>1141.4970000000001</v>
      </c>
      <c r="AP271" s="1">
        <v>1477.5509999999999</v>
      </c>
      <c r="AQ271" s="1">
        <v>-44580.95</v>
      </c>
      <c r="AR271" s="1">
        <v>1557.8230000000001</v>
      </c>
      <c r="AS271" s="1">
        <v>1310.204</v>
      </c>
      <c r="AT271" s="1">
        <v>1327.8910000000001</v>
      </c>
      <c r="AU271" s="1">
        <v>-44580.95</v>
      </c>
      <c r="AV271" s="1">
        <v>-44580.95</v>
      </c>
      <c r="AW271" s="1">
        <v>-44580.95</v>
      </c>
      <c r="AX271" s="1">
        <v>1800</v>
      </c>
    </row>
    <row r="272" spans="1:50">
      <c r="A272" s="1">
        <v>2029.5630000000001</v>
      </c>
      <c r="B272" s="1">
        <v>5.0190000000000001</v>
      </c>
      <c r="C272" s="1">
        <v>7.3217240000000003E-2</v>
      </c>
      <c r="D272" s="1">
        <v>3.4998469999999997E-2</v>
      </c>
      <c r="E272" s="1">
        <v>-5.1025750000000002E-2</v>
      </c>
      <c r="F272" s="1">
        <v>-1.207629E-3</v>
      </c>
      <c r="G272" s="1">
        <v>3160.5439999999999</v>
      </c>
      <c r="H272" s="1">
        <v>2749.66</v>
      </c>
      <c r="I272" s="1">
        <v>2780.9520000000002</v>
      </c>
      <c r="J272" s="1">
        <v>2493.8780000000002</v>
      </c>
      <c r="K272" s="1">
        <v>2834.0140000000001</v>
      </c>
      <c r="L272" s="1">
        <v>3065.306</v>
      </c>
      <c r="M272" s="1">
        <v>2744.2179999999998</v>
      </c>
      <c r="N272" s="1">
        <v>2721.0880000000002</v>
      </c>
      <c r="O272" s="1">
        <v>965.9864</v>
      </c>
      <c r="P272" s="1">
        <v>-160.54419999999999</v>
      </c>
      <c r="Q272" s="1">
        <v>2997.279</v>
      </c>
      <c r="R272" s="1">
        <v>2427.2109999999998</v>
      </c>
      <c r="S272" s="1">
        <v>2416.3270000000002</v>
      </c>
      <c r="T272" s="1">
        <v>1878.912</v>
      </c>
      <c r="U272" s="1">
        <v>1408.163</v>
      </c>
      <c r="V272" s="1">
        <v>1696.5989999999999</v>
      </c>
      <c r="W272" s="1">
        <v>1427.211</v>
      </c>
      <c r="X272" s="1">
        <v>-44580.95</v>
      </c>
      <c r="Y272" s="1">
        <v>1432.653</v>
      </c>
      <c r="Z272" s="1">
        <v>5229.9319999999998</v>
      </c>
      <c r="AA272" s="1">
        <v>2438.0949999999998</v>
      </c>
      <c r="AB272" s="1">
        <v>2489.7959999999998</v>
      </c>
      <c r="AC272" s="1">
        <v>2421.7689999999998</v>
      </c>
      <c r="AD272" s="1">
        <v>2518.3670000000002</v>
      </c>
      <c r="AE272" s="1">
        <v>2657.143</v>
      </c>
      <c r="AF272" s="1">
        <v>2435.3739999999998</v>
      </c>
      <c r="AG272" s="1">
        <v>2341.4969999999998</v>
      </c>
      <c r="AH272" s="1">
        <v>2146.9389999999999</v>
      </c>
      <c r="AI272" s="1">
        <v>1480.2719999999999</v>
      </c>
      <c r="AJ272" s="1">
        <v>1495.2380000000001</v>
      </c>
      <c r="AK272" s="1">
        <v>-44580.95</v>
      </c>
      <c r="AL272" s="1">
        <v>1997.279</v>
      </c>
      <c r="AM272" s="1">
        <v>1642.1769999999999</v>
      </c>
      <c r="AN272" s="1">
        <v>1229.932</v>
      </c>
      <c r="AO272" s="1">
        <v>1144.2180000000001</v>
      </c>
      <c r="AP272" s="1">
        <v>1477.5509999999999</v>
      </c>
      <c r="AQ272" s="1">
        <v>-44580.95</v>
      </c>
      <c r="AR272" s="1">
        <v>1555.1020000000001</v>
      </c>
      <c r="AS272" s="1">
        <v>1310.204</v>
      </c>
      <c r="AT272" s="1">
        <v>1329.252</v>
      </c>
      <c r="AU272" s="1">
        <v>-44580.95</v>
      </c>
      <c r="AV272" s="1">
        <v>-44580.95</v>
      </c>
      <c r="AW272" s="1">
        <v>-44580.95</v>
      </c>
      <c r="AX272" s="1">
        <v>1797.279</v>
      </c>
    </row>
    <row r="273" spans="1:50">
      <c r="A273" s="1">
        <v>2038.829</v>
      </c>
      <c r="B273" s="1">
        <v>5.0190000000000001</v>
      </c>
      <c r="C273" s="1">
        <v>7.2891860000000003E-2</v>
      </c>
      <c r="D273" s="1">
        <v>3.4998469999999997E-2</v>
      </c>
      <c r="E273" s="1">
        <v>-5.1090950000000003E-2</v>
      </c>
      <c r="F273" s="1">
        <v>-1.3385370000000001E-3</v>
      </c>
      <c r="G273" s="1">
        <v>3159.1840000000002</v>
      </c>
      <c r="H273" s="1">
        <v>2746.9389999999999</v>
      </c>
      <c r="I273" s="1">
        <v>2782.3130000000001</v>
      </c>
      <c r="J273" s="1">
        <v>2493.8780000000002</v>
      </c>
      <c r="K273" s="1">
        <v>2831.2930000000001</v>
      </c>
      <c r="L273" s="1">
        <v>3065.306</v>
      </c>
      <c r="M273" s="1">
        <v>2741.4969999999998</v>
      </c>
      <c r="N273" s="1">
        <v>2721.0880000000002</v>
      </c>
      <c r="O273" s="1">
        <v>964.6259</v>
      </c>
      <c r="P273" s="1">
        <v>-161.90479999999999</v>
      </c>
      <c r="Q273" s="1">
        <v>2994.558</v>
      </c>
      <c r="R273" s="1">
        <v>2427.2109999999998</v>
      </c>
      <c r="S273" s="1">
        <v>2414.9659999999999</v>
      </c>
      <c r="T273" s="1">
        <v>1878.912</v>
      </c>
      <c r="U273" s="1">
        <v>1409.5239999999999</v>
      </c>
      <c r="V273" s="1">
        <v>1696.5989999999999</v>
      </c>
      <c r="W273" s="1">
        <v>1427.211</v>
      </c>
      <c r="X273" s="1">
        <v>-44580.95</v>
      </c>
      <c r="Y273" s="1">
        <v>1431.2929999999999</v>
      </c>
      <c r="Z273" s="1">
        <v>5229.9319999999998</v>
      </c>
      <c r="AA273" s="1">
        <v>2440.8159999999998</v>
      </c>
      <c r="AB273" s="1">
        <v>2492.5169999999998</v>
      </c>
      <c r="AC273" s="1">
        <v>2421.7689999999998</v>
      </c>
      <c r="AD273" s="1">
        <v>2518.3670000000002</v>
      </c>
      <c r="AE273" s="1">
        <v>2657.143</v>
      </c>
      <c r="AF273" s="1">
        <v>2436.7350000000001</v>
      </c>
      <c r="AG273" s="1">
        <v>2340.136</v>
      </c>
      <c r="AH273" s="1">
        <v>2146.9389999999999</v>
      </c>
      <c r="AI273" s="1">
        <v>1480.2719999999999</v>
      </c>
      <c r="AJ273" s="1">
        <v>1496.5989999999999</v>
      </c>
      <c r="AK273" s="1">
        <v>-44580.95</v>
      </c>
      <c r="AL273" s="1">
        <v>1997.279</v>
      </c>
      <c r="AM273" s="1">
        <v>1642.1769999999999</v>
      </c>
      <c r="AN273" s="1">
        <v>1225.8499999999999</v>
      </c>
      <c r="AO273" s="1">
        <v>1145.578</v>
      </c>
      <c r="AP273" s="1">
        <v>1477.5509999999999</v>
      </c>
      <c r="AQ273" s="1">
        <v>-44580.95</v>
      </c>
      <c r="AR273" s="1">
        <v>1555.1020000000001</v>
      </c>
      <c r="AS273" s="1">
        <v>1310.204</v>
      </c>
      <c r="AT273" s="1">
        <v>1326.5309999999999</v>
      </c>
      <c r="AU273" s="1">
        <v>-44580.95</v>
      </c>
      <c r="AV273" s="1">
        <v>-44580.95</v>
      </c>
      <c r="AW273" s="1">
        <v>-44580.95</v>
      </c>
      <c r="AX273" s="1">
        <v>1797.279</v>
      </c>
    </row>
    <row r="274" spans="1:50">
      <c r="A274" s="1">
        <v>2048.0940000000001</v>
      </c>
      <c r="B274" s="1">
        <v>5.0190000000000001</v>
      </c>
      <c r="C274" s="1">
        <v>7.2956930000000003E-2</v>
      </c>
      <c r="D274" s="1">
        <v>3.4998469999999997E-2</v>
      </c>
      <c r="E274" s="1">
        <v>-5.0960539999999999E-2</v>
      </c>
      <c r="F274" s="1">
        <v>-1.3385370000000001E-3</v>
      </c>
      <c r="G274" s="1">
        <v>3160.5439999999999</v>
      </c>
      <c r="H274" s="1">
        <v>2746.9389999999999</v>
      </c>
      <c r="I274" s="1">
        <v>2782.3130000000001</v>
      </c>
      <c r="J274" s="1">
        <v>2496.5990000000002</v>
      </c>
      <c r="K274" s="1">
        <v>2828.5709999999999</v>
      </c>
      <c r="L274" s="1">
        <v>3065.306</v>
      </c>
      <c r="M274" s="1">
        <v>2742.857</v>
      </c>
      <c r="N274" s="1">
        <v>2723.81</v>
      </c>
      <c r="O274" s="1">
        <v>964.6259</v>
      </c>
      <c r="P274" s="1">
        <v>-140.1361</v>
      </c>
      <c r="Q274" s="1">
        <v>2995.9180000000001</v>
      </c>
      <c r="R274" s="1">
        <v>2427.2109999999998</v>
      </c>
      <c r="S274" s="1">
        <v>2414.9659999999999</v>
      </c>
      <c r="T274" s="1">
        <v>1878.912</v>
      </c>
      <c r="U274" s="1">
        <v>1408.163</v>
      </c>
      <c r="V274" s="1">
        <v>1696.5989999999999</v>
      </c>
      <c r="W274" s="1">
        <v>1428.5709999999999</v>
      </c>
      <c r="X274" s="1">
        <v>-44580.95</v>
      </c>
      <c r="Y274" s="1">
        <v>1431.2929999999999</v>
      </c>
      <c r="Z274" s="1">
        <v>5229.9319999999998</v>
      </c>
      <c r="AA274" s="1">
        <v>2440.8159999999998</v>
      </c>
      <c r="AB274" s="1">
        <v>2491.1559999999999</v>
      </c>
      <c r="AC274" s="1">
        <v>2423.1289999999999</v>
      </c>
      <c r="AD274" s="1">
        <v>2521.0880000000002</v>
      </c>
      <c r="AE274" s="1">
        <v>2657.143</v>
      </c>
      <c r="AF274" s="1">
        <v>2438.0949999999998</v>
      </c>
      <c r="AG274" s="1">
        <v>2340.136</v>
      </c>
      <c r="AH274" s="1">
        <v>2146.9389999999999</v>
      </c>
      <c r="AI274" s="1">
        <v>1481.633</v>
      </c>
      <c r="AJ274" s="1">
        <v>1495.2380000000001</v>
      </c>
      <c r="AK274" s="1">
        <v>-44580.95</v>
      </c>
      <c r="AL274" s="1">
        <v>2002.721</v>
      </c>
      <c r="AM274" s="1">
        <v>1643.537</v>
      </c>
      <c r="AN274" s="1">
        <v>1229.932</v>
      </c>
      <c r="AO274" s="1">
        <v>1144.2180000000001</v>
      </c>
      <c r="AP274" s="1">
        <v>1478.912</v>
      </c>
      <c r="AQ274" s="1">
        <v>-44580.95</v>
      </c>
      <c r="AR274" s="1">
        <v>1555.1020000000001</v>
      </c>
      <c r="AS274" s="1">
        <v>1310.204</v>
      </c>
      <c r="AT274" s="1">
        <v>1326.5309999999999</v>
      </c>
      <c r="AU274" s="1">
        <v>-44580.95</v>
      </c>
      <c r="AV274" s="1">
        <v>-44580.95</v>
      </c>
      <c r="AW274" s="1">
        <v>-44580.95</v>
      </c>
      <c r="AX274" s="1">
        <v>1797.279</v>
      </c>
    </row>
    <row r="275" spans="1:50">
      <c r="A275" s="1">
        <v>2057.36</v>
      </c>
      <c r="B275" s="1">
        <v>5.0330000000000004</v>
      </c>
      <c r="C275" s="1">
        <v>7.2956930000000003E-2</v>
      </c>
      <c r="D275" s="1">
        <v>3.4998469999999997E-2</v>
      </c>
      <c r="E275" s="1">
        <v>-5.1090950000000003E-2</v>
      </c>
      <c r="F275" s="1">
        <v>-1.469445E-3</v>
      </c>
      <c r="G275" s="1">
        <v>3160.5439999999999</v>
      </c>
      <c r="H275" s="1">
        <v>2748.299</v>
      </c>
      <c r="I275" s="1">
        <v>2779.5920000000001</v>
      </c>
      <c r="J275" s="1">
        <v>2493.8780000000002</v>
      </c>
      <c r="K275" s="1">
        <v>2829.9319999999998</v>
      </c>
      <c r="L275" s="1">
        <v>3065.306</v>
      </c>
      <c r="M275" s="1">
        <v>2741.4969999999998</v>
      </c>
      <c r="N275" s="1">
        <v>2721.0880000000002</v>
      </c>
      <c r="O275" s="1">
        <v>965.9864</v>
      </c>
      <c r="P275" s="1">
        <v>-145.57820000000001</v>
      </c>
      <c r="Q275" s="1">
        <v>2994.558</v>
      </c>
      <c r="R275" s="1">
        <v>2427.2109999999998</v>
      </c>
      <c r="S275" s="1">
        <v>2417.6869999999999</v>
      </c>
      <c r="T275" s="1">
        <v>1880.2719999999999</v>
      </c>
      <c r="U275" s="1">
        <v>1412.2449999999999</v>
      </c>
      <c r="V275" s="1">
        <v>1699.32</v>
      </c>
      <c r="W275" s="1">
        <v>1428.5709999999999</v>
      </c>
      <c r="X275" s="1">
        <v>-44580.95</v>
      </c>
      <c r="Y275" s="1">
        <v>1432.653</v>
      </c>
      <c r="Z275" s="1">
        <v>5229.9319999999998</v>
      </c>
      <c r="AA275" s="1">
        <v>2439.4560000000001</v>
      </c>
      <c r="AB275" s="1">
        <v>2491.1559999999999</v>
      </c>
      <c r="AC275" s="1">
        <v>2424.4899999999998</v>
      </c>
      <c r="AD275" s="1">
        <v>2518.3670000000002</v>
      </c>
      <c r="AE275" s="1">
        <v>2658.5030000000002</v>
      </c>
      <c r="AF275" s="1">
        <v>2438.0949999999998</v>
      </c>
      <c r="AG275" s="1">
        <v>2340.136</v>
      </c>
      <c r="AH275" s="1">
        <v>2146.9389999999999</v>
      </c>
      <c r="AI275" s="1">
        <v>1480.2719999999999</v>
      </c>
      <c r="AJ275" s="1">
        <v>1497.9590000000001</v>
      </c>
      <c r="AK275" s="1">
        <v>-44580.95</v>
      </c>
      <c r="AL275" s="1">
        <v>1997.279</v>
      </c>
      <c r="AM275" s="1">
        <v>1644.8979999999999</v>
      </c>
      <c r="AN275" s="1">
        <v>1229.932</v>
      </c>
      <c r="AO275" s="1">
        <v>1141.4970000000001</v>
      </c>
      <c r="AP275" s="1">
        <v>1477.5509999999999</v>
      </c>
      <c r="AQ275" s="1">
        <v>-44580.95</v>
      </c>
      <c r="AR275" s="1">
        <v>1556.463</v>
      </c>
      <c r="AS275" s="1">
        <v>1310.204</v>
      </c>
      <c r="AT275" s="1">
        <v>1327.8910000000001</v>
      </c>
      <c r="AU275" s="1">
        <v>-44580.95</v>
      </c>
      <c r="AV275" s="1">
        <v>-44580.95</v>
      </c>
      <c r="AW275" s="1">
        <v>-44580.95</v>
      </c>
      <c r="AX275" s="1">
        <v>1797.279</v>
      </c>
    </row>
    <row r="276" spans="1:50">
      <c r="A276" s="1">
        <v>2066.625</v>
      </c>
      <c r="B276" s="1">
        <v>5.0190000000000001</v>
      </c>
      <c r="C276" s="1">
        <v>7.3022009999999998E-2</v>
      </c>
      <c r="D276" s="1">
        <v>3.4998469999999997E-2</v>
      </c>
      <c r="E276" s="1">
        <v>-5.1025750000000002E-2</v>
      </c>
      <c r="F276" s="1">
        <v>-1.665808E-3</v>
      </c>
      <c r="G276" s="1">
        <v>3157.8229999999999</v>
      </c>
      <c r="H276" s="1">
        <v>2746.9389999999999</v>
      </c>
      <c r="I276" s="1">
        <v>2779.5920000000001</v>
      </c>
      <c r="J276" s="1">
        <v>2493.8780000000002</v>
      </c>
      <c r="K276" s="1">
        <v>2831.2930000000001</v>
      </c>
      <c r="L276" s="1">
        <v>3065.306</v>
      </c>
      <c r="M276" s="1">
        <v>2742.857</v>
      </c>
      <c r="N276" s="1">
        <v>2721.0880000000002</v>
      </c>
      <c r="O276" s="1">
        <v>965.9864</v>
      </c>
      <c r="P276" s="1">
        <v>-141.4966</v>
      </c>
      <c r="Q276" s="1">
        <v>2994.558</v>
      </c>
      <c r="R276" s="1">
        <v>2429.9319999999998</v>
      </c>
      <c r="S276" s="1">
        <v>2414.9659999999999</v>
      </c>
      <c r="T276" s="1">
        <v>1878.912</v>
      </c>
      <c r="U276" s="1">
        <v>1412.2449999999999</v>
      </c>
      <c r="V276" s="1">
        <v>1695.2380000000001</v>
      </c>
      <c r="W276" s="1">
        <v>1427.211</v>
      </c>
      <c r="X276" s="1">
        <v>-44580.95</v>
      </c>
      <c r="Y276" s="1">
        <v>1431.2929999999999</v>
      </c>
      <c r="Z276" s="1">
        <v>5227.2110000000002</v>
      </c>
      <c r="AA276" s="1">
        <v>2440.8159999999998</v>
      </c>
      <c r="AB276" s="1">
        <v>2491.1559999999999</v>
      </c>
      <c r="AC276" s="1">
        <v>2421.7689999999998</v>
      </c>
      <c r="AD276" s="1">
        <v>2518.3670000000002</v>
      </c>
      <c r="AE276" s="1">
        <v>2657.143</v>
      </c>
      <c r="AF276" s="1">
        <v>2438.0949999999998</v>
      </c>
      <c r="AG276" s="1">
        <v>2341.4969999999998</v>
      </c>
      <c r="AH276" s="1">
        <v>2146.9389999999999</v>
      </c>
      <c r="AI276" s="1">
        <v>1481.633</v>
      </c>
      <c r="AJ276" s="1">
        <v>1497.9590000000001</v>
      </c>
      <c r="AK276" s="1">
        <v>-44580.95</v>
      </c>
      <c r="AL276" s="1">
        <v>1997.279</v>
      </c>
      <c r="AM276" s="1">
        <v>1642.1769999999999</v>
      </c>
      <c r="AN276" s="1">
        <v>1227.211</v>
      </c>
      <c r="AO276" s="1">
        <v>1141.4970000000001</v>
      </c>
      <c r="AP276" s="1">
        <v>1478.912</v>
      </c>
      <c r="AQ276" s="1">
        <v>-44580.95</v>
      </c>
      <c r="AR276" s="1">
        <v>1555.1020000000001</v>
      </c>
      <c r="AS276" s="1">
        <v>1310.204</v>
      </c>
      <c r="AT276" s="1">
        <v>1327.8910000000001</v>
      </c>
      <c r="AU276" s="1">
        <v>-44580.95</v>
      </c>
      <c r="AV276" s="1">
        <v>-44580.95</v>
      </c>
      <c r="AW276" s="1">
        <v>-44580.95</v>
      </c>
      <c r="AX276" s="1">
        <v>1798.6389999999999</v>
      </c>
    </row>
    <row r="277" spans="1:50">
      <c r="A277" s="1">
        <v>2075.9070000000002</v>
      </c>
      <c r="B277" s="1">
        <v>5.0330000000000004</v>
      </c>
      <c r="C277" s="1">
        <v>7.3217240000000003E-2</v>
      </c>
      <c r="D277" s="1">
        <v>3.7648109999999999E-2</v>
      </c>
      <c r="E277" s="1">
        <v>-5.1025750000000002E-2</v>
      </c>
      <c r="F277" s="1">
        <v>-1.3385370000000001E-3</v>
      </c>
      <c r="G277" s="1">
        <v>3159.1840000000002</v>
      </c>
      <c r="H277" s="1">
        <v>2751.02</v>
      </c>
      <c r="I277" s="1">
        <v>2779.5920000000001</v>
      </c>
      <c r="J277" s="1">
        <v>2491.1559999999999</v>
      </c>
      <c r="K277" s="1">
        <v>2831.2930000000001</v>
      </c>
      <c r="L277" s="1">
        <v>3063.9459999999999</v>
      </c>
      <c r="M277" s="1">
        <v>2742.857</v>
      </c>
      <c r="N277" s="1">
        <v>2721.0880000000002</v>
      </c>
      <c r="O277" s="1">
        <v>965.9864</v>
      </c>
      <c r="P277" s="1">
        <v>-153.7415</v>
      </c>
      <c r="Q277" s="1">
        <v>2994.558</v>
      </c>
      <c r="R277" s="1">
        <v>2427.2109999999998</v>
      </c>
      <c r="S277" s="1">
        <v>2416.3270000000002</v>
      </c>
      <c r="T277" s="1">
        <v>1881.633</v>
      </c>
      <c r="U277" s="1">
        <v>1410.884</v>
      </c>
      <c r="V277" s="1">
        <v>1696.5989999999999</v>
      </c>
      <c r="W277" s="1">
        <v>1427.211</v>
      </c>
      <c r="X277" s="1">
        <v>-44580.95</v>
      </c>
      <c r="Y277" s="1">
        <v>1429.932</v>
      </c>
      <c r="Z277" s="1">
        <v>5231.2929999999997</v>
      </c>
      <c r="AA277" s="1">
        <v>2440.8159999999998</v>
      </c>
      <c r="AB277" s="1">
        <v>2491.1559999999999</v>
      </c>
      <c r="AC277" s="1">
        <v>2421.7689999999998</v>
      </c>
      <c r="AD277" s="1">
        <v>2519.7280000000001</v>
      </c>
      <c r="AE277" s="1">
        <v>2657.143</v>
      </c>
      <c r="AF277" s="1">
        <v>2438.0949999999998</v>
      </c>
      <c r="AG277" s="1">
        <v>2340.136</v>
      </c>
      <c r="AH277" s="1">
        <v>2149.66</v>
      </c>
      <c r="AI277" s="1">
        <v>1480.2719999999999</v>
      </c>
      <c r="AJ277" s="1">
        <v>1496.5989999999999</v>
      </c>
      <c r="AK277" s="1">
        <v>-44580.95</v>
      </c>
      <c r="AL277" s="1">
        <v>2002.721</v>
      </c>
      <c r="AM277" s="1">
        <v>1640.816</v>
      </c>
      <c r="AN277" s="1">
        <v>1228.5709999999999</v>
      </c>
      <c r="AO277" s="1">
        <v>1142.857</v>
      </c>
      <c r="AP277" s="1">
        <v>1477.5509999999999</v>
      </c>
      <c r="AQ277" s="1">
        <v>-44580.95</v>
      </c>
      <c r="AR277" s="1">
        <v>1555.1020000000001</v>
      </c>
      <c r="AS277" s="1">
        <v>1310.204</v>
      </c>
      <c r="AT277" s="1">
        <v>1327.8910000000001</v>
      </c>
      <c r="AU277" s="1">
        <v>-44580.95</v>
      </c>
      <c r="AV277" s="1">
        <v>-44580.95</v>
      </c>
      <c r="AW277" s="1">
        <v>-44580.95</v>
      </c>
      <c r="AX277" s="1">
        <v>1797.279</v>
      </c>
    </row>
    <row r="278" spans="1:50">
      <c r="A278" s="1">
        <v>2085.172</v>
      </c>
      <c r="B278" s="1">
        <v>4.3330000000000002</v>
      </c>
      <c r="C278" s="1">
        <v>6.6579459999999993E-2</v>
      </c>
      <c r="D278" s="1">
        <v>3.4534780000000001E-2</v>
      </c>
      <c r="E278" s="1">
        <v>-5.1351769999999998E-2</v>
      </c>
      <c r="F278" s="1">
        <v>-9.4581220000000004E-4</v>
      </c>
      <c r="G278" s="1">
        <v>3138.7759999999998</v>
      </c>
      <c r="H278" s="1">
        <v>2729.252</v>
      </c>
      <c r="I278" s="1">
        <v>2774.15</v>
      </c>
      <c r="J278" s="1">
        <v>2489.7959999999998</v>
      </c>
      <c r="K278" s="1">
        <v>2834.0140000000001</v>
      </c>
      <c r="L278" s="1">
        <v>3063.9459999999999</v>
      </c>
      <c r="M278" s="1">
        <v>2741.4969999999998</v>
      </c>
      <c r="N278" s="1">
        <v>2721.0880000000002</v>
      </c>
      <c r="O278" s="1">
        <v>963.26530000000002</v>
      </c>
      <c r="P278" s="1">
        <v>-164.6259</v>
      </c>
      <c r="Q278" s="1">
        <v>2993.1970000000001</v>
      </c>
      <c r="R278" s="1">
        <v>2428.5709999999999</v>
      </c>
      <c r="S278" s="1">
        <v>2412.2449999999999</v>
      </c>
      <c r="T278" s="1">
        <v>1878.912</v>
      </c>
      <c r="U278" s="1">
        <v>1409.5239999999999</v>
      </c>
      <c r="V278" s="1">
        <v>1695.2380000000001</v>
      </c>
      <c r="W278" s="1">
        <v>1424.49</v>
      </c>
      <c r="X278" s="1">
        <v>-44580.95</v>
      </c>
      <c r="Y278" s="1">
        <v>1428.5709999999999</v>
      </c>
      <c r="Z278" s="1">
        <v>5227.2110000000002</v>
      </c>
      <c r="AA278" s="1">
        <v>2443.5369999999998</v>
      </c>
      <c r="AB278" s="1">
        <v>2491.1559999999999</v>
      </c>
      <c r="AC278" s="1">
        <v>2421.7689999999998</v>
      </c>
      <c r="AD278" s="1">
        <v>2519.7280000000001</v>
      </c>
      <c r="AE278" s="1">
        <v>2657.143</v>
      </c>
      <c r="AF278" s="1">
        <v>2436.7350000000001</v>
      </c>
      <c r="AG278" s="1">
        <v>2340.136</v>
      </c>
      <c r="AH278" s="1">
        <v>2149.66</v>
      </c>
      <c r="AI278" s="1">
        <v>1482.9929999999999</v>
      </c>
      <c r="AJ278" s="1">
        <v>1499.32</v>
      </c>
      <c r="AK278" s="1">
        <v>-44580.95</v>
      </c>
      <c r="AL278" s="1">
        <v>2005.442</v>
      </c>
      <c r="AM278" s="1">
        <v>1642.1769999999999</v>
      </c>
      <c r="AN278" s="1">
        <v>1225.8499999999999</v>
      </c>
      <c r="AO278" s="1">
        <v>1144.2180000000001</v>
      </c>
      <c r="AP278" s="1">
        <v>1480.2719999999999</v>
      </c>
      <c r="AQ278" s="1">
        <v>-44580.95</v>
      </c>
      <c r="AR278" s="1">
        <v>1563.2650000000001</v>
      </c>
      <c r="AS278" s="1">
        <v>1310.204</v>
      </c>
      <c r="AT278" s="1">
        <v>1331.973</v>
      </c>
      <c r="AU278" s="1">
        <v>-44580.95</v>
      </c>
      <c r="AV278" s="1">
        <v>-44580.95</v>
      </c>
      <c r="AW278" s="1">
        <v>-44580.95</v>
      </c>
      <c r="AX278" s="1">
        <v>1804.0820000000001</v>
      </c>
    </row>
    <row r="279" spans="1:50">
      <c r="A279" s="1">
        <v>2094.4380000000001</v>
      </c>
      <c r="B279" s="1">
        <v>3.4790000000000001</v>
      </c>
      <c r="C279" s="1">
        <v>5.7729099999999998E-2</v>
      </c>
      <c r="D279" s="1">
        <v>3.4534780000000001E-2</v>
      </c>
      <c r="E279" s="1">
        <v>-5.1482180000000002E-2</v>
      </c>
      <c r="F279" s="1">
        <v>-1.6036260000000001E-4</v>
      </c>
      <c r="G279" s="1">
        <v>3117.0070000000001</v>
      </c>
      <c r="H279" s="1">
        <v>2703.4009999999998</v>
      </c>
      <c r="I279" s="1">
        <v>2768.7069999999999</v>
      </c>
      <c r="J279" s="1">
        <v>2482.9929999999999</v>
      </c>
      <c r="K279" s="1">
        <v>2829.9319999999998</v>
      </c>
      <c r="L279" s="1">
        <v>3062.585</v>
      </c>
      <c r="M279" s="1">
        <v>2742.857</v>
      </c>
      <c r="N279" s="1">
        <v>2721.0880000000002</v>
      </c>
      <c r="O279" s="1">
        <v>957.82309999999995</v>
      </c>
      <c r="P279" s="1">
        <v>-140.1361</v>
      </c>
      <c r="Q279" s="1">
        <v>2990.4760000000001</v>
      </c>
      <c r="R279" s="1">
        <v>2424.4899999999998</v>
      </c>
      <c r="S279" s="1">
        <v>2406.8029999999999</v>
      </c>
      <c r="T279" s="1">
        <v>1877.5509999999999</v>
      </c>
      <c r="U279" s="1">
        <v>1408.163</v>
      </c>
      <c r="V279" s="1">
        <v>1692.5170000000001</v>
      </c>
      <c r="W279" s="1">
        <v>1421.769</v>
      </c>
      <c r="X279" s="1">
        <v>-44580.95</v>
      </c>
      <c r="Y279" s="1">
        <v>1428.5709999999999</v>
      </c>
      <c r="Z279" s="1">
        <v>5224.49</v>
      </c>
      <c r="AA279" s="1">
        <v>2443.5369999999998</v>
      </c>
      <c r="AB279" s="1">
        <v>2487.0749999999998</v>
      </c>
      <c r="AC279" s="1">
        <v>2421.7689999999998</v>
      </c>
      <c r="AD279" s="1">
        <v>2518.3670000000002</v>
      </c>
      <c r="AE279" s="1">
        <v>2657.143</v>
      </c>
      <c r="AF279" s="1">
        <v>2439.4560000000001</v>
      </c>
      <c r="AG279" s="1">
        <v>2342.857</v>
      </c>
      <c r="AH279" s="1">
        <v>2151.02</v>
      </c>
      <c r="AI279" s="1">
        <v>1484.354</v>
      </c>
      <c r="AJ279" s="1">
        <v>1500.68</v>
      </c>
      <c r="AK279" s="1">
        <v>-44580.95</v>
      </c>
      <c r="AL279" s="1">
        <v>2002.721</v>
      </c>
      <c r="AM279" s="1">
        <v>1642.1769999999999</v>
      </c>
      <c r="AN279" s="1">
        <v>1223.1289999999999</v>
      </c>
      <c r="AO279" s="1">
        <v>1145.578</v>
      </c>
      <c r="AP279" s="1">
        <v>1485.7139999999999</v>
      </c>
      <c r="AQ279" s="1">
        <v>-44580.95</v>
      </c>
      <c r="AR279" s="1">
        <v>1565.9860000000001</v>
      </c>
      <c r="AS279" s="1">
        <v>1306.1220000000001</v>
      </c>
      <c r="AT279" s="1">
        <v>1336.0540000000001</v>
      </c>
      <c r="AU279" s="1">
        <v>-44580.95</v>
      </c>
      <c r="AV279" s="1">
        <v>-44580.95</v>
      </c>
      <c r="AW279" s="1">
        <v>-44580.95</v>
      </c>
      <c r="AX279" s="1">
        <v>1808.163</v>
      </c>
    </row>
    <row r="280" spans="1:50">
      <c r="A280" s="1">
        <v>2103.7040000000002</v>
      </c>
      <c r="B280" s="1">
        <v>2.9609999999999999</v>
      </c>
      <c r="C280" s="1">
        <v>5.278331E-2</v>
      </c>
      <c r="D280" s="1">
        <v>3.5793360000000003E-2</v>
      </c>
      <c r="E280" s="1">
        <v>-5.2069020000000001E-2</v>
      </c>
      <c r="F280" s="1">
        <v>2.978163E-4</v>
      </c>
      <c r="G280" s="1">
        <v>3103.4009999999998</v>
      </c>
      <c r="H280" s="1">
        <v>2689.7959999999998</v>
      </c>
      <c r="I280" s="1">
        <v>2760.5439999999999</v>
      </c>
      <c r="J280" s="1">
        <v>2477.5509999999999</v>
      </c>
      <c r="K280" s="1">
        <v>2829.9319999999998</v>
      </c>
      <c r="L280" s="1">
        <v>3062.585</v>
      </c>
      <c r="M280" s="1">
        <v>2741.4969999999998</v>
      </c>
      <c r="N280" s="1">
        <v>2725.17</v>
      </c>
      <c r="O280" s="1">
        <v>956.46259999999995</v>
      </c>
      <c r="P280" s="1">
        <v>-69.38776</v>
      </c>
      <c r="Q280" s="1">
        <v>2987.7550000000001</v>
      </c>
      <c r="R280" s="1">
        <v>2424.4899999999998</v>
      </c>
      <c r="S280" s="1">
        <v>2404.0819999999999</v>
      </c>
      <c r="T280" s="1">
        <v>1877.5509999999999</v>
      </c>
      <c r="U280" s="1">
        <v>1408.163</v>
      </c>
      <c r="V280" s="1">
        <v>1692.5170000000001</v>
      </c>
      <c r="W280" s="1">
        <v>1423.1289999999999</v>
      </c>
      <c r="X280" s="1">
        <v>-44580.95</v>
      </c>
      <c r="Y280" s="1">
        <v>1428.5709999999999</v>
      </c>
      <c r="Z280" s="1">
        <v>5225.8500000000004</v>
      </c>
      <c r="AA280" s="1">
        <v>2444.8980000000001</v>
      </c>
      <c r="AB280" s="1">
        <v>2487.0749999999998</v>
      </c>
      <c r="AC280" s="1">
        <v>2420.4079999999999</v>
      </c>
      <c r="AD280" s="1">
        <v>2519.7280000000001</v>
      </c>
      <c r="AE280" s="1">
        <v>2655.7820000000002</v>
      </c>
      <c r="AF280" s="1">
        <v>2436.7350000000001</v>
      </c>
      <c r="AG280" s="1">
        <v>2342.857</v>
      </c>
      <c r="AH280" s="1">
        <v>2152.3809999999999</v>
      </c>
      <c r="AI280" s="1">
        <v>1488.4349999999999</v>
      </c>
      <c r="AJ280" s="1">
        <v>1503.4010000000001</v>
      </c>
      <c r="AK280" s="1">
        <v>-44580.95</v>
      </c>
      <c r="AL280" s="1">
        <v>1998.6389999999999</v>
      </c>
      <c r="AM280" s="1">
        <v>1643.537</v>
      </c>
      <c r="AN280" s="1">
        <v>1224.49</v>
      </c>
      <c r="AO280" s="1">
        <v>1148.299</v>
      </c>
      <c r="AP280" s="1">
        <v>1485.7139999999999</v>
      </c>
      <c r="AQ280" s="1">
        <v>-44580.95</v>
      </c>
      <c r="AR280" s="1">
        <v>1568.7070000000001</v>
      </c>
      <c r="AS280" s="1">
        <v>1307.4829999999999</v>
      </c>
      <c r="AT280" s="1">
        <v>1338.7760000000001</v>
      </c>
      <c r="AU280" s="1">
        <v>-44580.95</v>
      </c>
      <c r="AV280" s="1">
        <v>-44580.95</v>
      </c>
      <c r="AW280" s="1">
        <v>-44580.95</v>
      </c>
      <c r="AX280" s="1">
        <v>1809.5239999999999</v>
      </c>
    </row>
    <row r="281" spans="1:50">
      <c r="A281" s="1">
        <v>2112.9690000000001</v>
      </c>
      <c r="B281" s="1">
        <v>2.8069999999999999</v>
      </c>
      <c r="C281" s="1">
        <v>5.0961180000000002E-2</v>
      </c>
      <c r="D281" s="1">
        <v>3.5793360000000003E-2</v>
      </c>
      <c r="E281" s="1">
        <v>-5.2655859999999999E-2</v>
      </c>
      <c r="F281" s="1">
        <v>2.978163E-4</v>
      </c>
      <c r="G281" s="1">
        <v>3096.5990000000002</v>
      </c>
      <c r="H281" s="1">
        <v>2685.7139999999999</v>
      </c>
      <c r="I281" s="1">
        <v>2759.1840000000002</v>
      </c>
      <c r="J281" s="1">
        <v>2476.19</v>
      </c>
      <c r="K281" s="1">
        <v>2834.0140000000001</v>
      </c>
      <c r="L281" s="1">
        <v>3059.864</v>
      </c>
      <c r="M281" s="1">
        <v>2741.4969999999998</v>
      </c>
      <c r="N281" s="1">
        <v>2722.4490000000001</v>
      </c>
      <c r="O281" s="1">
        <v>956.46259999999995</v>
      </c>
      <c r="P281" s="1">
        <v>-114.28570000000001</v>
      </c>
      <c r="Q281" s="1">
        <v>2986.395</v>
      </c>
      <c r="R281" s="1">
        <v>2424.4899999999998</v>
      </c>
      <c r="S281" s="1">
        <v>2404.0819999999999</v>
      </c>
      <c r="T281" s="1">
        <v>1877.5509999999999</v>
      </c>
      <c r="U281" s="1">
        <v>1408.163</v>
      </c>
      <c r="V281" s="1">
        <v>1689.796</v>
      </c>
      <c r="W281" s="1">
        <v>1423.1289999999999</v>
      </c>
      <c r="X281" s="1">
        <v>-44580.95</v>
      </c>
      <c r="Y281" s="1">
        <v>1427.211</v>
      </c>
      <c r="Z281" s="1">
        <v>5221.7690000000002</v>
      </c>
      <c r="AA281" s="1">
        <v>2442.1770000000001</v>
      </c>
      <c r="AB281" s="1">
        <v>2484.3539999999998</v>
      </c>
      <c r="AC281" s="1">
        <v>2420.4079999999999</v>
      </c>
      <c r="AD281" s="1">
        <v>2517.0070000000001</v>
      </c>
      <c r="AE281" s="1">
        <v>2653.0610000000001</v>
      </c>
      <c r="AF281" s="1">
        <v>2438.0949999999998</v>
      </c>
      <c r="AG281" s="1">
        <v>2340.136</v>
      </c>
      <c r="AH281" s="1">
        <v>2153.741</v>
      </c>
      <c r="AI281" s="1">
        <v>1485.7139999999999</v>
      </c>
      <c r="AJ281" s="1">
        <v>1502.0409999999999</v>
      </c>
      <c r="AK281" s="1">
        <v>-44580.95</v>
      </c>
      <c r="AL281" s="1">
        <v>1997.279</v>
      </c>
      <c r="AM281" s="1">
        <v>1642.1769999999999</v>
      </c>
      <c r="AN281" s="1">
        <v>1223.1289999999999</v>
      </c>
      <c r="AO281" s="1">
        <v>1149.6600000000001</v>
      </c>
      <c r="AP281" s="1">
        <v>1488.4349999999999</v>
      </c>
      <c r="AQ281" s="1">
        <v>-44580.95</v>
      </c>
      <c r="AR281" s="1">
        <v>1568.7070000000001</v>
      </c>
      <c r="AS281" s="1">
        <v>1307.4829999999999</v>
      </c>
      <c r="AT281" s="1">
        <v>1341.4970000000001</v>
      </c>
      <c r="AU281" s="1">
        <v>-44580.95</v>
      </c>
      <c r="AV281" s="1">
        <v>-44580.95</v>
      </c>
      <c r="AW281" s="1">
        <v>-44580.95</v>
      </c>
      <c r="AX281" s="1">
        <v>1808.163</v>
      </c>
    </row>
    <row r="282" spans="1:50">
      <c r="A282" s="1">
        <v>2122.2350000000001</v>
      </c>
      <c r="B282" s="1">
        <v>2.5409999999999999</v>
      </c>
      <c r="C282" s="1">
        <v>4.8032749999999999E-2</v>
      </c>
      <c r="D282" s="1">
        <v>3.7316910000000002E-2</v>
      </c>
      <c r="E282" s="1">
        <v>-5.2525450000000001E-2</v>
      </c>
      <c r="F282" s="1">
        <v>1.0178120000000001E-3</v>
      </c>
      <c r="G282" s="1">
        <v>3088.4349999999999</v>
      </c>
      <c r="H282" s="1">
        <v>2677.5509999999999</v>
      </c>
      <c r="I282" s="1">
        <v>2757.8229999999999</v>
      </c>
      <c r="J282" s="1">
        <v>2473.4690000000001</v>
      </c>
      <c r="K282" s="1">
        <v>2832.6529999999998</v>
      </c>
      <c r="L282" s="1">
        <v>3062.585</v>
      </c>
      <c r="M282" s="1">
        <v>2741.4969999999998</v>
      </c>
      <c r="N282" s="1">
        <v>2723.81</v>
      </c>
      <c r="O282" s="1">
        <v>955.10199999999998</v>
      </c>
      <c r="P282" s="1">
        <v>-197.27889999999999</v>
      </c>
      <c r="Q282" s="1">
        <v>2987.7550000000001</v>
      </c>
      <c r="R282" s="1">
        <v>2425.85</v>
      </c>
      <c r="S282" s="1">
        <v>2405.442</v>
      </c>
      <c r="T282" s="1">
        <v>1874.83</v>
      </c>
      <c r="U282" s="1">
        <v>1408.163</v>
      </c>
      <c r="V282" s="1">
        <v>1692.5170000000001</v>
      </c>
      <c r="W282" s="1">
        <v>1421.769</v>
      </c>
      <c r="X282" s="1">
        <v>-44580.95</v>
      </c>
      <c r="Y282" s="1">
        <v>1428.5709999999999</v>
      </c>
      <c r="Z282" s="1">
        <v>5221.7690000000002</v>
      </c>
      <c r="AA282" s="1">
        <v>2444.8980000000001</v>
      </c>
      <c r="AB282" s="1">
        <v>2485.7139999999999</v>
      </c>
      <c r="AC282" s="1">
        <v>2420.4079999999999</v>
      </c>
      <c r="AD282" s="1">
        <v>2517.0070000000001</v>
      </c>
      <c r="AE282" s="1">
        <v>2655.7820000000002</v>
      </c>
      <c r="AF282" s="1">
        <v>2439.4560000000001</v>
      </c>
      <c r="AG282" s="1">
        <v>2341.4969999999998</v>
      </c>
      <c r="AH282" s="1">
        <v>2153.741</v>
      </c>
      <c r="AI282" s="1">
        <v>1488.4349999999999</v>
      </c>
      <c r="AJ282" s="1">
        <v>1503.4010000000001</v>
      </c>
      <c r="AK282" s="1">
        <v>-44580.95</v>
      </c>
      <c r="AL282" s="1">
        <v>1995.9179999999999</v>
      </c>
      <c r="AM282" s="1">
        <v>1642.1769999999999</v>
      </c>
      <c r="AN282" s="1">
        <v>1223.1289999999999</v>
      </c>
      <c r="AO282" s="1">
        <v>1152.3810000000001</v>
      </c>
      <c r="AP282" s="1">
        <v>1488.4349999999999</v>
      </c>
      <c r="AQ282" s="1">
        <v>-44580.95</v>
      </c>
      <c r="AR282" s="1">
        <v>1571.4290000000001</v>
      </c>
      <c r="AS282" s="1">
        <v>1303.4010000000001</v>
      </c>
      <c r="AT282" s="1">
        <v>1341.4970000000001</v>
      </c>
      <c r="AU282" s="1">
        <v>-44580.95</v>
      </c>
      <c r="AV282" s="1">
        <v>-44580.95</v>
      </c>
      <c r="AW282" s="1">
        <v>-44580.95</v>
      </c>
      <c r="AX282" s="1">
        <v>1809.5239999999999</v>
      </c>
    </row>
    <row r="283" spans="1:50">
      <c r="A283" s="1">
        <v>2131.5</v>
      </c>
      <c r="B283" s="1">
        <v>2.4990000000000001</v>
      </c>
      <c r="C283" s="1">
        <v>4.7512140000000001E-2</v>
      </c>
      <c r="D283" s="1">
        <v>3.4799740000000003E-2</v>
      </c>
      <c r="E283" s="1">
        <v>-5.2525450000000001E-2</v>
      </c>
      <c r="F283" s="1">
        <v>6.9054109999999995E-4</v>
      </c>
      <c r="G283" s="1">
        <v>3088.4349999999999</v>
      </c>
      <c r="H283" s="1">
        <v>2677.5509999999999</v>
      </c>
      <c r="I283" s="1">
        <v>2757.8229999999999</v>
      </c>
      <c r="J283" s="1">
        <v>2473.4690000000001</v>
      </c>
      <c r="K283" s="1">
        <v>2832.6529999999998</v>
      </c>
      <c r="L283" s="1">
        <v>3062.585</v>
      </c>
      <c r="M283" s="1">
        <v>2744.2179999999998</v>
      </c>
      <c r="N283" s="1">
        <v>2723.81</v>
      </c>
      <c r="O283" s="1">
        <v>956.46259999999995</v>
      </c>
      <c r="P283" s="1">
        <v>-157.82310000000001</v>
      </c>
      <c r="Q283" s="1">
        <v>2987.7550000000001</v>
      </c>
      <c r="R283" s="1">
        <v>2427.2109999999998</v>
      </c>
      <c r="S283" s="1">
        <v>2405.442</v>
      </c>
      <c r="T283" s="1">
        <v>1877.5509999999999</v>
      </c>
      <c r="U283" s="1">
        <v>1412.2449999999999</v>
      </c>
      <c r="V283" s="1">
        <v>1691.1559999999999</v>
      </c>
      <c r="W283" s="1">
        <v>1420.4079999999999</v>
      </c>
      <c r="X283" s="1">
        <v>-44580.95</v>
      </c>
      <c r="Y283" s="1">
        <v>1428.5709999999999</v>
      </c>
      <c r="Z283" s="1">
        <v>5224.49</v>
      </c>
      <c r="AA283" s="1">
        <v>2444.8980000000001</v>
      </c>
      <c r="AB283" s="1">
        <v>2487.0749999999998</v>
      </c>
      <c r="AC283" s="1">
        <v>2420.4079999999999</v>
      </c>
      <c r="AD283" s="1">
        <v>2521.0880000000002</v>
      </c>
      <c r="AE283" s="1">
        <v>2654.422</v>
      </c>
      <c r="AF283" s="1">
        <v>2440.8159999999998</v>
      </c>
      <c r="AG283" s="1">
        <v>2346.9389999999999</v>
      </c>
      <c r="AH283" s="1">
        <v>2155.1019999999999</v>
      </c>
      <c r="AI283" s="1">
        <v>1489.796</v>
      </c>
      <c r="AJ283" s="1">
        <v>1506.1220000000001</v>
      </c>
      <c r="AK283" s="1">
        <v>-44580.95</v>
      </c>
      <c r="AL283" s="1">
        <v>1997.279</v>
      </c>
      <c r="AM283" s="1">
        <v>1644.8979999999999</v>
      </c>
      <c r="AN283" s="1">
        <v>1224.49</v>
      </c>
      <c r="AO283" s="1">
        <v>1149.6600000000001</v>
      </c>
      <c r="AP283" s="1">
        <v>1491.1559999999999</v>
      </c>
      <c r="AQ283" s="1">
        <v>-44580.95</v>
      </c>
      <c r="AR283" s="1">
        <v>1570.068</v>
      </c>
      <c r="AS283" s="1">
        <v>1307.4829999999999</v>
      </c>
      <c r="AT283" s="1">
        <v>1341.4970000000001</v>
      </c>
      <c r="AU283" s="1">
        <v>-44580.95</v>
      </c>
      <c r="AV283" s="1">
        <v>-44580.95</v>
      </c>
      <c r="AW283" s="1">
        <v>-44580.95</v>
      </c>
      <c r="AX283" s="1">
        <v>1810.884</v>
      </c>
    </row>
    <row r="284" spans="1:50">
      <c r="A284" s="1">
        <v>2140.7660000000001</v>
      </c>
      <c r="B284" s="1">
        <v>2.4990000000000001</v>
      </c>
      <c r="C284" s="1">
        <v>4.7512140000000001E-2</v>
      </c>
      <c r="D284" s="1">
        <v>3.7515630000000001E-2</v>
      </c>
      <c r="E284" s="1">
        <v>-5.2655859999999999E-2</v>
      </c>
      <c r="F284" s="1">
        <v>1.0178120000000001E-3</v>
      </c>
      <c r="G284" s="1">
        <v>3088.4349999999999</v>
      </c>
      <c r="H284" s="1">
        <v>2678.9119999999998</v>
      </c>
      <c r="I284" s="1">
        <v>2759.1840000000002</v>
      </c>
      <c r="J284" s="1">
        <v>2474.83</v>
      </c>
      <c r="K284" s="1">
        <v>2832.6529999999998</v>
      </c>
      <c r="L284" s="1">
        <v>3065.306</v>
      </c>
      <c r="M284" s="1">
        <v>2744.2179999999998</v>
      </c>
      <c r="N284" s="1">
        <v>2723.81</v>
      </c>
      <c r="O284" s="1">
        <v>956.46259999999995</v>
      </c>
      <c r="P284" s="1">
        <v>-201.3605</v>
      </c>
      <c r="Q284" s="1">
        <v>2990.4760000000001</v>
      </c>
      <c r="R284" s="1">
        <v>2424.4899999999998</v>
      </c>
      <c r="S284" s="1">
        <v>2405.442</v>
      </c>
      <c r="T284" s="1">
        <v>1877.5509999999999</v>
      </c>
      <c r="U284" s="1">
        <v>1410.884</v>
      </c>
      <c r="V284" s="1">
        <v>1691.1559999999999</v>
      </c>
      <c r="W284" s="1">
        <v>1421.769</v>
      </c>
      <c r="X284" s="1">
        <v>-44580.95</v>
      </c>
      <c r="Y284" s="1">
        <v>1427.211</v>
      </c>
      <c r="Z284" s="1">
        <v>5227.2110000000002</v>
      </c>
      <c r="AA284" s="1">
        <v>2446.259</v>
      </c>
      <c r="AB284" s="1">
        <v>2491.1559999999999</v>
      </c>
      <c r="AC284" s="1">
        <v>2420.4079999999999</v>
      </c>
      <c r="AD284" s="1">
        <v>2519.7280000000001</v>
      </c>
      <c r="AE284" s="1">
        <v>2657.143</v>
      </c>
      <c r="AF284" s="1">
        <v>2440.8159999999998</v>
      </c>
      <c r="AG284" s="1">
        <v>2346.9389999999999</v>
      </c>
      <c r="AH284" s="1">
        <v>2159.1840000000002</v>
      </c>
      <c r="AI284" s="1">
        <v>1489.796</v>
      </c>
      <c r="AJ284" s="1">
        <v>1506.1220000000001</v>
      </c>
      <c r="AK284" s="1">
        <v>-44580.95</v>
      </c>
      <c r="AL284" s="1">
        <v>2000</v>
      </c>
      <c r="AM284" s="1">
        <v>1647.6189999999999</v>
      </c>
      <c r="AN284" s="1">
        <v>1225.8499999999999</v>
      </c>
      <c r="AO284" s="1">
        <v>1151.02</v>
      </c>
      <c r="AP284" s="1">
        <v>1492.5170000000001</v>
      </c>
      <c r="AQ284" s="1">
        <v>-44580.95</v>
      </c>
      <c r="AR284" s="1">
        <v>1571.4290000000001</v>
      </c>
      <c r="AS284" s="1">
        <v>1306.1220000000001</v>
      </c>
      <c r="AT284" s="1">
        <v>1341.4970000000001</v>
      </c>
      <c r="AU284" s="1">
        <v>-44580.95</v>
      </c>
      <c r="AV284" s="1">
        <v>-44580.95</v>
      </c>
      <c r="AW284" s="1">
        <v>-44580.95</v>
      </c>
      <c r="AX284" s="1">
        <v>1810.884</v>
      </c>
    </row>
    <row r="285" spans="1:50">
      <c r="A285" s="1">
        <v>2150.0320000000002</v>
      </c>
      <c r="B285" s="1">
        <v>2.5129999999999999</v>
      </c>
      <c r="C285" s="1">
        <v>4.7642289999999997E-2</v>
      </c>
      <c r="D285" s="1">
        <v>3.850924E-2</v>
      </c>
      <c r="E285" s="1">
        <v>-5.272106E-2</v>
      </c>
      <c r="F285" s="1">
        <v>8.2144930000000002E-4</v>
      </c>
      <c r="G285" s="1">
        <v>3089.7959999999998</v>
      </c>
      <c r="H285" s="1">
        <v>2680.2719999999999</v>
      </c>
      <c r="I285" s="1">
        <v>2759.1840000000002</v>
      </c>
      <c r="J285" s="1">
        <v>2472.1089999999999</v>
      </c>
      <c r="K285" s="1">
        <v>2831.2930000000001</v>
      </c>
      <c r="L285" s="1">
        <v>3062.585</v>
      </c>
      <c r="M285" s="1">
        <v>2746.9389999999999</v>
      </c>
      <c r="N285" s="1">
        <v>2723.81</v>
      </c>
      <c r="O285" s="1">
        <v>956.46259999999995</v>
      </c>
      <c r="P285" s="1">
        <v>-167.34690000000001</v>
      </c>
      <c r="Q285" s="1">
        <v>2987.7550000000001</v>
      </c>
      <c r="R285" s="1">
        <v>2424.4899999999998</v>
      </c>
      <c r="S285" s="1">
        <v>2405.442</v>
      </c>
      <c r="T285" s="1">
        <v>1877.5509999999999</v>
      </c>
      <c r="U285" s="1">
        <v>1412.2449999999999</v>
      </c>
      <c r="V285" s="1">
        <v>1692.5170000000001</v>
      </c>
      <c r="W285" s="1">
        <v>1420.4079999999999</v>
      </c>
      <c r="X285" s="1">
        <v>-44580.95</v>
      </c>
      <c r="Y285" s="1">
        <v>1428.5709999999999</v>
      </c>
      <c r="Z285" s="1">
        <v>5225.8500000000004</v>
      </c>
      <c r="AA285" s="1">
        <v>2447.6190000000001</v>
      </c>
      <c r="AB285" s="1">
        <v>2487.0749999999998</v>
      </c>
      <c r="AC285" s="1">
        <v>2420.4079999999999</v>
      </c>
      <c r="AD285" s="1">
        <v>2519.7280000000001</v>
      </c>
      <c r="AE285" s="1">
        <v>2657.143</v>
      </c>
      <c r="AF285" s="1">
        <v>2442.1770000000001</v>
      </c>
      <c r="AG285" s="1">
        <v>2345.578</v>
      </c>
      <c r="AH285" s="1">
        <v>2156.4630000000002</v>
      </c>
      <c r="AI285" s="1">
        <v>1489.796</v>
      </c>
      <c r="AJ285" s="1">
        <v>1506.1220000000001</v>
      </c>
      <c r="AK285" s="1">
        <v>-44580.95</v>
      </c>
      <c r="AL285" s="1">
        <v>1997.279</v>
      </c>
      <c r="AM285" s="1">
        <v>1646.259</v>
      </c>
      <c r="AN285" s="1">
        <v>1224.49</v>
      </c>
      <c r="AO285" s="1">
        <v>1153.741</v>
      </c>
      <c r="AP285" s="1">
        <v>1489.796</v>
      </c>
      <c r="AQ285" s="1">
        <v>-44580.95</v>
      </c>
      <c r="AR285" s="1">
        <v>1572.789</v>
      </c>
      <c r="AS285" s="1">
        <v>1306.1220000000001</v>
      </c>
      <c r="AT285" s="1">
        <v>1341.4970000000001</v>
      </c>
      <c r="AU285" s="1">
        <v>-44580.95</v>
      </c>
      <c r="AV285" s="1">
        <v>-44580.95</v>
      </c>
      <c r="AW285" s="1">
        <v>-44580.95</v>
      </c>
      <c r="AX285" s="1">
        <v>1812.2449999999999</v>
      </c>
    </row>
    <row r="286" spans="1:50">
      <c r="A286" s="1">
        <v>2159.3130000000001</v>
      </c>
      <c r="B286" s="1">
        <v>2.5270000000000001</v>
      </c>
      <c r="C286" s="1">
        <v>4.7772439999999999E-2</v>
      </c>
      <c r="D286" s="1">
        <v>3.7714350000000001E-2</v>
      </c>
      <c r="E286" s="1">
        <v>-5.272106E-2</v>
      </c>
      <c r="F286" s="1">
        <v>1.2141739999999999E-3</v>
      </c>
      <c r="G286" s="1">
        <v>3088.4349999999999</v>
      </c>
      <c r="H286" s="1">
        <v>2677.5509999999999</v>
      </c>
      <c r="I286" s="1">
        <v>2757.8229999999999</v>
      </c>
      <c r="J286" s="1">
        <v>2474.83</v>
      </c>
      <c r="K286" s="1">
        <v>2834.0140000000001</v>
      </c>
      <c r="L286" s="1">
        <v>3062.585</v>
      </c>
      <c r="M286" s="1">
        <v>2744.2179999999998</v>
      </c>
      <c r="N286" s="1">
        <v>2726.5309999999999</v>
      </c>
      <c r="O286" s="1">
        <v>956.46259999999995</v>
      </c>
      <c r="P286" s="1">
        <v>-197.27889999999999</v>
      </c>
      <c r="Q286" s="1">
        <v>2990.4760000000001</v>
      </c>
      <c r="R286" s="1">
        <v>2427.2109999999998</v>
      </c>
      <c r="S286" s="1">
        <v>2405.442</v>
      </c>
      <c r="T286" s="1">
        <v>1877.5509999999999</v>
      </c>
      <c r="U286" s="1">
        <v>1414.9659999999999</v>
      </c>
      <c r="V286" s="1">
        <v>1691.1559999999999</v>
      </c>
      <c r="W286" s="1">
        <v>1421.769</v>
      </c>
      <c r="X286" s="1">
        <v>-44580.95</v>
      </c>
      <c r="Y286" s="1">
        <v>1425.85</v>
      </c>
      <c r="Z286" s="1">
        <v>5224.49</v>
      </c>
      <c r="AA286" s="1">
        <v>2448.98</v>
      </c>
      <c r="AB286" s="1">
        <v>2487.0749999999998</v>
      </c>
      <c r="AC286" s="1">
        <v>2423.1289999999999</v>
      </c>
      <c r="AD286" s="1">
        <v>2519.7280000000001</v>
      </c>
      <c r="AE286" s="1">
        <v>2657.143</v>
      </c>
      <c r="AF286" s="1">
        <v>2443.5369999999998</v>
      </c>
      <c r="AG286" s="1">
        <v>2345.578</v>
      </c>
      <c r="AH286" s="1">
        <v>2157.8229999999999</v>
      </c>
      <c r="AI286" s="1">
        <v>1492.5170000000001</v>
      </c>
      <c r="AJ286" s="1">
        <v>1506.1220000000001</v>
      </c>
      <c r="AK286" s="1">
        <v>-44580.95</v>
      </c>
      <c r="AL286" s="1">
        <v>1997.279</v>
      </c>
      <c r="AM286" s="1">
        <v>1646.259</v>
      </c>
      <c r="AN286" s="1">
        <v>1227.211</v>
      </c>
      <c r="AO286" s="1">
        <v>1152.3810000000001</v>
      </c>
      <c r="AP286" s="1">
        <v>1488.4349999999999</v>
      </c>
      <c r="AQ286" s="1">
        <v>-44580.95</v>
      </c>
      <c r="AR286" s="1">
        <v>1570.068</v>
      </c>
      <c r="AS286" s="1">
        <v>1306.1220000000001</v>
      </c>
      <c r="AT286" s="1">
        <v>1342.857</v>
      </c>
      <c r="AU286" s="1">
        <v>-44580.95</v>
      </c>
      <c r="AV286" s="1">
        <v>-44580.95</v>
      </c>
      <c r="AW286" s="1">
        <v>-44580.95</v>
      </c>
      <c r="AX286" s="1">
        <v>1812.2449999999999</v>
      </c>
    </row>
    <row r="287" spans="1:50">
      <c r="A287" s="1">
        <v>2168.5790000000002</v>
      </c>
      <c r="B287" s="1">
        <v>2.5129999999999999</v>
      </c>
      <c r="C287" s="1">
        <v>4.7837520000000001E-2</v>
      </c>
      <c r="D287" s="1">
        <v>3.7449389999999999E-2</v>
      </c>
      <c r="E287" s="1">
        <v>-5.2655859999999999E-2</v>
      </c>
      <c r="F287" s="1">
        <v>1.2796280000000001E-3</v>
      </c>
      <c r="G287" s="1">
        <v>3089.7959999999998</v>
      </c>
      <c r="H287" s="1">
        <v>2680.2719999999999</v>
      </c>
      <c r="I287" s="1">
        <v>2759.1840000000002</v>
      </c>
      <c r="J287" s="1">
        <v>2473.4690000000001</v>
      </c>
      <c r="K287" s="1">
        <v>2832.6529999999998</v>
      </c>
      <c r="L287" s="1">
        <v>3062.585</v>
      </c>
      <c r="M287" s="1">
        <v>2744.2179999999998</v>
      </c>
      <c r="N287" s="1">
        <v>2722.4490000000001</v>
      </c>
      <c r="O287" s="1">
        <v>956.46259999999995</v>
      </c>
      <c r="P287" s="1">
        <v>-209.52379999999999</v>
      </c>
      <c r="Q287" s="1">
        <v>2987.7550000000001</v>
      </c>
      <c r="R287" s="1">
        <v>2424.4899999999998</v>
      </c>
      <c r="S287" s="1">
        <v>2405.442</v>
      </c>
      <c r="T287" s="1">
        <v>1877.5509999999999</v>
      </c>
      <c r="U287" s="1">
        <v>1413.605</v>
      </c>
      <c r="V287" s="1">
        <v>1691.1559999999999</v>
      </c>
      <c r="W287" s="1">
        <v>1421.769</v>
      </c>
      <c r="X287" s="1">
        <v>-44580.95</v>
      </c>
      <c r="Y287" s="1">
        <v>1427.211</v>
      </c>
      <c r="Z287" s="1">
        <v>5224.49</v>
      </c>
      <c r="AA287" s="1">
        <v>2448.98</v>
      </c>
      <c r="AB287" s="1">
        <v>2488.4349999999999</v>
      </c>
      <c r="AC287" s="1">
        <v>2420.4079999999999</v>
      </c>
      <c r="AD287" s="1">
        <v>2522.4490000000001</v>
      </c>
      <c r="AE287" s="1">
        <v>2655.7820000000002</v>
      </c>
      <c r="AF287" s="1">
        <v>2440.8159999999998</v>
      </c>
      <c r="AG287" s="1">
        <v>2345.578</v>
      </c>
      <c r="AH287" s="1">
        <v>2159.1840000000002</v>
      </c>
      <c r="AI287" s="1">
        <v>1491.1559999999999</v>
      </c>
      <c r="AJ287" s="1">
        <v>1507.4829999999999</v>
      </c>
      <c r="AK287" s="1">
        <v>-44580.95</v>
      </c>
      <c r="AL287" s="1">
        <v>1997.279</v>
      </c>
      <c r="AM287" s="1">
        <v>1644.8979999999999</v>
      </c>
      <c r="AN287" s="1">
        <v>1227.211</v>
      </c>
      <c r="AO287" s="1">
        <v>1151.02</v>
      </c>
      <c r="AP287" s="1">
        <v>1491.1559999999999</v>
      </c>
      <c r="AQ287" s="1">
        <v>-44580.95</v>
      </c>
      <c r="AR287" s="1">
        <v>1570.068</v>
      </c>
      <c r="AS287" s="1">
        <v>1306.1220000000001</v>
      </c>
      <c r="AT287" s="1">
        <v>1342.857</v>
      </c>
      <c r="AU287" s="1">
        <v>-44580.95</v>
      </c>
      <c r="AV287" s="1">
        <v>-44580.95</v>
      </c>
      <c r="AW287" s="1">
        <v>-44580.95</v>
      </c>
      <c r="AX287" s="1">
        <v>1810.884</v>
      </c>
    </row>
    <row r="288" spans="1:50">
      <c r="A288" s="1">
        <v>2177.8440000000001</v>
      </c>
      <c r="B288" s="1">
        <v>2.5129999999999999</v>
      </c>
      <c r="C288" s="1">
        <v>4.7837520000000001E-2</v>
      </c>
      <c r="D288" s="1">
        <v>3.850924E-2</v>
      </c>
      <c r="E288" s="1">
        <v>-5.2525450000000001E-2</v>
      </c>
      <c r="F288" s="1">
        <v>9.5235760000000002E-4</v>
      </c>
      <c r="G288" s="1">
        <v>3088.4349999999999</v>
      </c>
      <c r="H288" s="1">
        <v>2680.2719999999999</v>
      </c>
      <c r="I288" s="1">
        <v>2760.5439999999999</v>
      </c>
      <c r="J288" s="1">
        <v>2472.1089999999999</v>
      </c>
      <c r="K288" s="1">
        <v>2831.2930000000001</v>
      </c>
      <c r="L288" s="1">
        <v>3062.585</v>
      </c>
      <c r="M288" s="1">
        <v>2741.4969999999998</v>
      </c>
      <c r="N288" s="1">
        <v>2722.4490000000001</v>
      </c>
      <c r="O288" s="1">
        <v>956.46259999999995</v>
      </c>
      <c r="P288" s="1">
        <v>-168.70750000000001</v>
      </c>
      <c r="Q288" s="1">
        <v>2986.395</v>
      </c>
      <c r="R288" s="1">
        <v>2424.4899999999998</v>
      </c>
      <c r="S288" s="1">
        <v>2408.163</v>
      </c>
      <c r="T288" s="1">
        <v>1877.5509999999999</v>
      </c>
      <c r="U288" s="1">
        <v>1413.605</v>
      </c>
      <c r="V288" s="1">
        <v>1692.5170000000001</v>
      </c>
      <c r="W288" s="1">
        <v>1423.1289999999999</v>
      </c>
      <c r="X288" s="1">
        <v>-44580.95</v>
      </c>
      <c r="Y288" s="1">
        <v>1424.49</v>
      </c>
      <c r="Z288" s="1">
        <v>5224.49</v>
      </c>
      <c r="AA288" s="1">
        <v>2448.98</v>
      </c>
      <c r="AB288" s="1">
        <v>2488.4349999999999</v>
      </c>
      <c r="AC288" s="1">
        <v>2420.4079999999999</v>
      </c>
      <c r="AD288" s="1">
        <v>2519.7280000000001</v>
      </c>
      <c r="AE288" s="1">
        <v>2654.422</v>
      </c>
      <c r="AF288" s="1">
        <v>2440.8159999999998</v>
      </c>
      <c r="AG288" s="1">
        <v>2346.9389999999999</v>
      </c>
      <c r="AH288" s="1">
        <v>2157.8229999999999</v>
      </c>
      <c r="AI288" s="1">
        <v>1492.5170000000001</v>
      </c>
      <c r="AJ288" s="1">
        <v>1508.8440000000001</v>
      </c>
      <c r="AK288" s="1">
        <v>-44580.95</v>
      </c>
      <c r="AL288" s="1">
        <v>1997.279</v>
      </c>
      <c r="AM288" s="1">
        <v>1644.8979999999999</v>
      </c>
      <c r="AN288" s="1">
        <v>1224.49</v>
      </c>
      <c r="AO288" s="1">
        <v>1151.02</v>
      </c>
      <c r="AP288" s="1">
        <v>1488.4349999999999</v>
      </c>
      <c r="AQ288" s="1">
        <v>-44580.95</v>
      </c>
      <c r="AR288" s="1">
        <v>1570.068</v>
      </c>
      <c r="AS288" s="1">
        <v>1307.4829999999999</v>
      </c>
      <c r="AT288" s="1">
        <v>1341.4970000000001</v>
      </c>
      <c r="AU288" s="1">
        <v>-44580.95</v>
      </c>
      <c r="AV288" s="1">
        <v>-44580.95</v>
      </c>
      <c r="AW288" s="1">
        <v>-44580.95</v>
      </c>
      <c r="AX288" s="1">
        <v>1809.5239999999999</v>
      </c>
    </row>
    <row r="289" spans="1:50">
      <c r="A289" s="1">
        <v>2187.11</v>
      </c>
      <c r="B289" s="1">
        <v>2.5129999999999999</v>
      </c>
      <c r="C289" s="1">
        <v>4.7512140000000001E-2</v>
      </c>
      <c r="D289" s="1">
        <v>3.7515630000000001E-2</v>
      </c>
      <c r="E289" s="1">
        <v>-5.2525450000000001E-2</v>
      </c>
      <c r="F289" s="1">
        <v>1.2796280000000001E-3</v>
      </c>
      <c r="G289" s="1">
        <v>3088.4349999999999</v>
      </c>
      <c r="H289" s="1">
        <v>2680.2719999999999</v>
      </c>
      <c r="I289" s="1">
        <v>2761.9050000000002</v>
      </c>
      <c r="J289" s="1">
        <v>2474.83</v>
      </c>
      <c r="K289" s="1">
        <v>2831.2930000000001</v>
      </c>
      <c r="L289" s="1">
        <v>3062.585</v>
      </c>
      <c r="M289" s="1">
        <v>2744.2179999999998</v>
      </c>
      <c r="N289" s="1">
        <v>2723.81</v>
      </c>
      <c r="O289" s="1">
        <v>956.46259999999995</v>
      </c>
      <c r="P289" s="1">
        <v>-223.1293</v>
      </c>
      <c r="Q289" s="1">
        <v>2989.116</v>
      </c>
      <c r="R289" s="1">
        <v>2427.2109999999998</v>
      </c>
      <c r="S289" s="1">
        <v>2404.0819999999999</v>
      </c>
      <c r="T289" s="1">
        <v>1877.5509999999999</v>
      </c>
      <c r="U289" s="1">
        <v>1413.605</v>
      </c>
      <c r="V289" s="1">
        <v>1691.1559999999999</v>
      </c>
      <c r="W289" s="1">
        <v>1421.769</v>
      </c>
      <c r="X289" s="1">
        <v>-44580.95</v>
      </c>
      <c r="Y289" s="1">
        <v>1425.85</v>
      </c>
      <c r="Z289" s="1">
        <v>5225.8500000000004</v>
      </c>
      <c r="AA289" s="1">
        <v>2447.6190000000001</v>
      </c>
      <c r="AB289" s="1">
        <v>2487.0749999999998</v>
      </c>
      <c r="AC289" s="1">
        <v>2423.1289999999999</v>
      </c>
      <c r="AD289" s="1">
        <v>2522.4490000000001</v>
      </c>
      <c r="AE289" s="1">
        <v>2655.7820000000002</v>
      </c>
      <c r="AF289" s="1">
        <v>2440.8159999999998</v>
      </c>
      <c r="AG289" s="1">
        <v>2348.299</v>
      </c>
      <c r="AH289" s="1">
        <v>2157.8229999999999</v>
      </c>
      <c r="AI289" s="1">
        <v>1492.5170000000001</v>
      </c>
      <c r="AJ289" s="1">
        <v>1508.8440000000001</v>
      </c>
      <c r="AK289" s="1">
        <v>-44580.95</v>
      </c>
      <c r="AL289" s="1">
        <v>2000</v>
      </c>
      <c r="AM289" s="1">
        <v>1644.8979999999999</v>
      </c>
      <c r="AN289" s="1">
        <v>1225.8499999999999</v>
      </c>
      <c r="AO289" s="1">
        <v>1151.02</v>
      </c>
      <c r="AP289" s="1">
        <v>1491.1559999999999</v>
      </c>
      <c r="AQ289" s="1">
        <v>-44580.95</v>
      </c>
      <c r="AR289" s="1">
        <v>1570.068</v>
      </c>
      <c r="AS289" s="1">
        <v>1306.1220000000001</v>
      </c>
      <c r="AT289" s="1">
        <v>1342.857</v>
      </c>
      <c r="AU289" s="1">
        <v>-44580.95</v>
      </c>
      <c r="AV289" s="1">
        <v>-44580.95</v>
      </c>
      <c r="AW289" s="1">
        <v>-44580.95</v>
      </c>
      <c r="AX289" s="1">
        <v>1810.884</v>
      </c>
    </row>
    <row r="290" spans="1:50">
      <c r="A290" s="1">
        <v>2196.375</v>
      </c>
      <c r="B290" s="1">
        <v>2.5129999999999999</v>
      </c>
      <c r="C290" s="1">
        <v>4.7577210000000002E-2</v>
      </c>
      <c r="D290" s="1">
        <v>3.8376760000000003E-2</v>
      </c>
      <c r="E290" s="1">
        <v>-5.2655859999999999E-2</v>
      </c>
      <c r="F290" s="1">
        <v>1.541445E-3</v>
      </c>
      <c r="G290" s="1">
        <v>3092.5169999999998</v>
      </c>
      <c r="H290" s="1">
        <v>2678.9119999999998</v>
      </c>
      <c r="I290" s="1">
        <v>2760.5439999999999</v>
      </c>
      <c r="J290" s="1">
        <v>2473.4690000000001</v>
      </c>
      <c r="K290" s="1">
        <v>2835.3739999999998</v>
      </c>
      <c r="L290" s="1">
        <v>3062.585</v>
      </c>
      <c r="M290" s="1">
        <v>2745.578</v>
      </c>
      <c r="N290" s="1">
        <v>2723.81</v>
      </c>
      <c r="O290" s="1">
        <v>956.46259999999995</v>
      </c>
      <c r="P290" s="1">
        <v>-153.7415</v>
      </c>
      <c r="Q290" s="1">
        <v>2989.116</v>
      </c>
      <c r="R290" s="1">
        <v>2425.85</v>
      </c>
      <c r="S290" s="1">
        <v>2406.8029999999999</v>
      </c>
      <c r="T290" s="1">
        <v>1877.5509999999999</v>
      </c>
      <c r="U290" s="1">
        <v>1417.6869999999999</v>
      </c>
      <c r="V290" s="1">
        <v>1691.1559999999999</v>
      </c>
      <c r="W290" s="1">
        <v>1423.1289999999999</v>
      </c>
      <c r="X290" s="1">
        <v>-44580.95</v>
      </c>
      <c r="Y290" s="1">
        <v>1428.5709999999999</v>
      </c>
      <c r="Z290" s="1">
        <v>5227.2110000000002</v>
      </c>
      <c r="AA290" s="1">
        <v>2448.98</v>
      </c>
      <c r="AB290" s="1">
        <v>2489.7959999999998</v>
      </c>
      <c r="AC290" s="1">
        <v>2423.1289999999999</v>
      </c>
      <c r="AD290" s="1">
        <v>2522.4490000000001</v>
      </c>
      <c r="AE290" s="1">
        <v>2657.143</v>
      </c>
      <c r="AF290" s="1">
        <v>2440.8159999999998</v>
      </c>
      <c r="AG290" s="1">
        <v>2348.299</v>
      </c>
      <c r="AH290" s="1">
        <v>2157.8229999999999</v>
      </c>
      <c r="AI290" s="1">
        <v>1492.5170000000001</v>
      </c>
      <c r="AJ290" s="1">
        <v>1510.204</v>
      </c>
      <c r="AK290" s="1">
        <v>-44580.95</v>
      </c>
      <c r="AL290" s="1">
        <v>2004.0820000000001</v>
      </c>
      <c r="AM290" s="1">
        <v>1644.8979999999999</v>
      </c>
      <c r="AN290" s="1">
        <v>1225.8499999999999</v>
      </c>
      <c r="AO290" s="1">
        <v>1151.02</v>
      </c>
      <c r="AP290" s="1">
        <v>1489.796</v>
      </c>
      <c r="AQ290" s="1">
        <v>-44580.95</v>
      </c>
      <c r="AR290" s="1">
        <v>1572.789</v>
      </c>
      <c r="AS290" s="1">
        <v>1308.8440000000001</v>
      </c>
      <c r="AT290" s="1">
        <v>1341.4970000000001</v>
      </c>
      <c r="AU290" s="1">
        <v>-44580.95</v>
      </c>
      <c r="AV290" s="1">
        <v>-44580.95</v>
      </c>
      <c r="AW290" s="1">
        <v>-44580.95</v>
      </c>
      <c r="AX290" s="1">
        <v>1812.2449999999999</v>
      </c>
    </row>
    <row r="291" spans="1:50">
      <c r="A291" s="1">
        <v>2205.6410000000001</v>
      </c>
      <c r="B291" s="1">
        <v>2.4990000000000001</v>
      </c>
      <c r="C291" s="1">
        <v>4.7837520000000001E-2</v>
      </c>
      <c r="D291" s="1">
        <v>3.7581870000000003E-2</v>
      </c>
      <c r="E291" s="1">
        <v>-5.2525450000000001E-2</v>
      </c>
      <c r="F291" s="1">
        <v>1.541445E-3</v>
      </c>
      <c r="G291" s="1">
        <v>3091.1559999999999</v>
      </c>
      <c r="H291" s="1">
        <v>2677.5509999999999</v>
      </c>
      <c r="I291" s="1">
        <v>2759.1840000000002</v>
      </c>
      <c r="J291" s="1">
        <v>2474.83</v>
      </c>
      <c r="K291" s="1">
        <v>2831.2930000000001</v>
      </c>
      <c r="L291" s="1">
        <v>3062.585</v>
      </c>
      <c r="M291" s="1">
        <v>2744.2179999999998</v>
      </c>
      <c r="N291" s="1">
        <v>2723.81</v>
      </c>
      <c r="O291" s="1">
        <v>956.46259999999995</v>
      </c>
      <c r="P291" s="1">
        <v>-160.54419999999999</v>
      </c>
      <c r="Q291" s="1">
        <v>2987.7550000000001</v>
      </c>
      <c r="R291" s="1">
        <v>2428.5709999999999</v>
      </c>
      <c r="S291" s="1">
        <v>2404.0819999999999</v>
      </c>
      <c r="T291" s="1">
        <v>1877.5509999999999</v>
      </c>
      <c r="U291" s="1">
        <v>1416.327</v>
      </c>
      <c r="V291" s="1">
        <v>1692.5170000000001</v>
      </c>
      <c r="W291" s="1">
        <v>1420.4079999999999</v>
      </c>
      <c r="X291" s="1">
        <v>-44580.95</v>
      </c>
      <c r="Y291" s="1">
        <v>1428.5709999999999</v>
      </c>
      <c r="Z291" s="1">
        <v>5224.49</v>
      </c>
      <c r="AA291" s="1">
        <v>2447.6190000000001</v>
      </c>
      <c r="AB291" s="1">
        <v>2487.0749999999998</v>
      </c>
      <c r="AC291" s="1">
        <v>2420.4079999999999</v>
      </c>
      <c r="AD291" s="1">
        <v>2519.7280000000001</v>
      </c>
      <c r="AE291" s="1">
        <v>2657.143</v>
      </c>
      <c r="AF291" s="1">
        <v>2440.8159999999998</v>
      </c>
      <c r="AG291" s="1">
        <v>2349.66</v>
      </c>
      <c r="AH291" s="1">
        <v>2160.5439999999999</v>
      </c>
      <c r="AI291" s="1">
        <v>1493.8779999999999</v>
      </c>
      <c r="AJ291" s="1">
        <v>1508.8440000000001</v>
      </c>
      <c r="AK291" s="1">
        <v>-44580.95</v>
      </c>
      <c r="AL291" s="1">
        <v>1998.6389999999999</v>
      </c>
      <c r="AM291" s="1">
        <v>1644.8979999999999</v>
      </c>
      <c r="AN291" s="1">
        <v>1225.8499999999999</v>
      </c>
      <c r="AO291" s="1">
        <v>1151.02</v>
      </c>
      <c r="AP291" s="1">
        <v>1488.4349999999999</v>
      </c>
      <c r="AQ291" s="1">
        <v>-44580.95</v>
      </c>
      <c r="AR291" s="1">
        <v>1570.068</v>
      </c>
      <c r="AS291" s="1">
        <v>1306.1220000000001</v>
      </c>
      <c r="AT291" s="1">
        <v>1342.857</v>
      </c>
      <c r="AU291" s="1">
        <v>-44580.95</v>
      </c>
      <c r="AV291" s="1">
        <v>-44580.95</v>
      </c>
      <c r="AW291" s="1">
        <v>-44580.95</v>
      </c>
      <c r="AX291" s="1">
        <v>1813.605</v>
      </c>
    </row>
    <row r="292" spans="1:50">
      <c r="A292" s="1">
        <v>2214.9070000000002</v>
      </c>
      <c r="B292" s="1">
        <v>2.5129999999999999</v>
      </c>
      <c r="C292" s="1">
        <v>4.7707369999999999E-2</v>
      </c>
      <c r="D292" s="1">
        <v>3.850924E-2</v>
      </c>
      <c r="E292" s="1">
        <v>-5.272106E-2</v>
      </c>
      <c r="F292" s="1">
        <v>1.2796280000000001E-3</v>
      </c>
      <c r="G292" s="1">
        <v>3089.7959999999998</v>
      </c>
      <c r="H292" s="1">
        <v>2677.5509999999999</v>
      </c>
      <c r="I292" s="1">
        <v>2757.8229999999999</v>
      </c>
      <c r="J292" s="1">
        <v>2473.4690000000001</v>
      </c>
      <c r="K292" s="1">
        <v>2829.9319999999998</v>
      </c>
      <c r="L292" s="1">
        <v>3062.585</v>
      </c>
      <c r="M292" s="1">
        <v>2744.2179999999998</v>
      </c>
      <c r="N292" s="1">
        <v>2723.81</v>
      </c>
      <c r="O292" s="1">
        <v>957.82309999999995</v>
      </c>
      <c r="P292" s="1">
        <v>-168.70750000000001</v>
      </c>
      <c r="Q292" s="1">
        <v>2989.116</v>
      </c>
      <c r="R292" s="1">
        <v>2424.4899999999998</v>
      </c>
      <c r="S292" s="1">
        <v>2404.0819999999999</v>
      </c>
      <c r="T292" s="1">
        <v>1880.2719999999999</v>
      </c>
      <c r="U292" s="1">
        <v>1416.327</v>
      </c>
      <c r="V292" s="1">
        <v>1691.1559999999999</v>
      </c>
      <c r="W292" s="1">
        <v>1421.769</v>
      </c>
      <c r="X292" s="1">
        <v>-44580.95</v>
      </c>
      <c r="Y292" s="1">
        <v>1425.85</v>
      </c>
      <c r="Z292" s="1">
        <v>5225.8500000000004</v>
      </c>
      <c r="AA292" s="1">
        <v>2450.34</v>
      </c>
      <c r="AB292" s="1">
        <v>2488.4349999999999</v>
      </c>
      <c r="AC292" s="1">
        <v>2420.4079999999999</v>
      </c>
      <c r="AD292" s="1">
        <v>2519.7280000000001</v>
      </c>
      <c r="AE292" s="1">
        <v>2657.143</v>
      </c>
      <c r="AF292" s="1">
        <v>2442.1770000000001</v>
      </c>
      <c r="AG292" s="1">
        <v>2348.299</v>
      </c>
      <c r="AH292" s="1">
        <v>2160.5439999999999</v>
      </c>
      <c r="AI292" s="1">
        <v>1491.1559999999999</v>
      </c>
      <c r="AJ292" s="1">
        <v>1511.5650000000001</v>
      </c>
      <c r="AK292" s="1">
        <v>-44580.95</v>
      </c>
      <c r="AL292" s="1">
        <v>1998.6389999999999</v>
      </c>
      <c r="AM292" s="1">
        <v>1648.98</v>
      </c>
      <c r="AN292" s="1">
        <v>1228.5709999999999</v>
      </c>
      <c r="AO292" s="1">
        <v>1152.3810000000001</v>
      </c>
      <c r="AP292" s="1">
        <v>1491.1559999999999</v>
      </c>
      <c r="AQ292" s="1">
        <v>-44580.95</v>
      </c>
      <c r="AR292" s="1">
        <v>1571.4290000000001</v>
      </c>
      <c r="AS292" s="1">
        <v>1306.1220000000001</v>
      </c>
      <c r="AT292" s="1">
        <v>1342.857</v>
      </c>
      <c r="AU292" s="1">
        <v>-44580.95</v>
      </c>
      <c r="AV292" s="1">
        <v>-44580.95</v>
      </c>
      <c r="AW292" s="1">
        <v>-44580.95</v>
      </c>
      <c r="AX292" s="1">
        <v>1812.2449999999999</v>
      </c>
    </row>
    <row r="293" spans="1:50">
      <c r="A293" s="1">
        <v>2224.1880000000001</v>
      </c>
      <c r="B293" s="1">
        <v>2.5129999999999999</v>
      </c>
      <c r="C293" s="1">
        <v>4.7707369999999999E-2</v>
      </c>
      <c r="D293" s="1">
        <v>3.4799740000000003E-2</v>
      </c>
      <c r="E293" s="1">
        <v>-5.272106E-2</v>
      </c>
      <c r="F293" s="1">
        <v>1.541445E-3</v>
      </c>
      <c r="G293" s="1">
        <v>3088.4349999999999</v>
      </c>
      <c r="H293" s="1">
        <v>2680.2719999999999</v>
      </c>
      <c r="I293" s="1">
        <v>2759.1840000000002</v>
      </c>
      <c r="J293" s="1">
        <v>2473.4690000000001</v>
      </c>
      <c r="K293" s="1">
        <v>2835.3739999999998</v>
      </c>
      <c r="L293" s="1">
        <v>3062.585</v>
      </c>
      <c r="M293" s="1">
        <v>2748.299</v>
      </c>
      <c r="N293" s="1">
        <v>2723.81</v>
      </c>
      <c r="O293" s="1">
        <v>956.46259999999995</v>
      </c>
      <c r="P293" s="1">
        <v>-155.102</v>
      </c>
      <c r="Q293" s="1">
        <v>2987.7550000000001</v>
      </c>
      <c r="R293" s="1">
        <v>2428.5709999999999</v>
      </c>
      <c r="S293" s="1">
        <v>2406.8029999999999</v>
      </c>
      <c r="T293" s="1">
        <v>1877.5509999999999</v>
      </c>
      <c r="U293" s="1">
        <v>1419.048</v>
      </c>
      <c r="V293" s="1">
        <v>1695.2380000000001</v>
      </c>
      <c r="W293" s="1">
        <v>1421.769</v>
      </c>
      <c r="X293" s="1">
        <v>-44580.95</v>
      </c>
      <c r="Y293" s="1">
        <v>1428.5709999999999</v>
      </c>
      <c r="Z293" s="1">
        <v>5227.2110000000002</v>
      </c>
      <c r="AA293" s="1">
        <v>2451.701</v>
      </c>
      <c r="AB293" s="1">
        <v>2491.1559999999999</v>
      </c>
      <c r="AC293" s="1">
        <v>2424.4899999999998</v>
      </c>
      <c r="AD293" s="1">
        <v>2519.7280000000001</v>
      </c>
      <c r="AE293" s="1">
        <v>2658.5030000000002</v>
      </c>
      <c r="AF293" s="1">
        <v>2443.5369999999998</v>
      </c>
      <c r="AG293" s="1">
        <v>2349.66</v>
      </c>
      <c r="AH293" s="1">
        <v>2161.9050000000002</v>
      </c>
      <c r="AI293" s="1">
        <v>1492.5170000000001</v>
      </c>
      <c r="AJ293" s="1">
        <v>1511.5650000000001</v>
      </c>
      <c r="AK293" s="1">
        <v>-44580.95</v>
      </c>
      <c r="AL293" s="1">
        <v>1997.279</v>
      </c>
      <c r="AM293" s="1">
        <v>1647.6189999999999</v>
      </c>
      <c r="AN293" s="1">
        <v>1227.211</v>
      </c>
      <c r="AO293" s="1">
        <v>1152.3810000000001</v>
      </c>
      <c r="AP293" s="1">
        <v>1491.1559999999999</v>
      </c>
      <c r="AQ293" s="1">
        <v>-44580.95</v>
      </c>
      <c r="AR293" s="1">
        <v>1570.068</v>
      </c>
      <c r="AS293" s="1">
        <v>1308.8440000000001</v>
      </c>
      <c r="AT293" s="1">
        <v>1341.4970000000001</v>
      </c>
      <c r="AU293" s="1">
        <v>-44580.95</v>
      </c>
      <c r="AV293" s="1">
        <v>-44580.95</v>
      </c>
      <c r="AW293" s="1">
        <v>-44580.95</v>
      </c>
      <c r="AX293" s="1">
        <v>1812.2449999999999</v>
      </c>
    </row>
    <row r="294" spans="1:50">
      <c r="A294" s="1">
        <v>2233.4540000000002</v>
      </c>
      <c r="B294" s="1">
        <v>2.5129999999999999</v>
      </c>
      <c r="C294" s="1">
        <v>4.7837520000000001E-2</v>
      </c>
      <c r="D294" s="1">
        <v>3.7780590000000003E-2</v>
      </c>
      <c r="E294" s="1">
        <v>-5.2851469999999998E-2</v>
      </c>
      <c r="F294" s="1">
        <v>1.6723529999999999E-3</v>
      </c>
      <c r="G294" s="1">
        <v>3088.4349999999999</v>
      </c>
      <c r="H294" s="1">
        <v>2680.2719999999999</v>
      </c>
      <c r="I294" s="1">
        <v>2760.5439999999999</v>
      </c>
      <c r="J294" s="1">
        <v>2472.1089999999999</v>
      </c>
      <c r="K294" s="1">
        <v>2831.2930000000001</v>
      </c>
      <c r="L294" s="1">
        <v>3065.306</v>
      </c>
      <c r="M294" s="1">
        <v>2746.9389999999999</v>
      </c>
      <c r="N294" s="1">
        <v>2723.81</v>
      </c>
      <c r="O294" s="1">
        <v>957.82309999999995</v>
      </c>
      <c r="P294" s="1">
        <v>-221.7687</v>
      </c>
      <c r="Q294" s="1">
        <v>2987.7550000000001</v>
      </c>
      <c r="R294" s="1">
        <v>2427.2109999999998</v>
      </c>
      <c r="S294" s="1">
        <v>2406.8029999999999</v>
      </c>
      <c r="T294" s="1">
        <v>1878.912</v>
      </c>
      <c r="U294" s="1">
        <v>1419.048</v>
      </c>
      <c r="V294" s="1">
        <v>1692.5170000000001</v>
      </c>
      <c r="W294" s="1">
        <v>1421.769</v>
      </c>
      <c r="X294" s="1">
        <v>-44580.95</v>
      </c>
      <c r="Y294" s="1">
        <v>1427.211</v>
      </c>
      <c r="Z294" s="1">
        <v>5228.5709999999999</v>
      </c>
      <c r="AA294" s="1">
        <v>2453.0610000000001</v>
      </c>
      <c r="AB294" s="1">
        <v>2491.1559999999999</v>
      </c>
      <c r="AC294" s="1">
        <v>2423.1289999999999</v>
      </c>
      <c r="AD294" s="1">
        <v>2521.0880000000002</v>
      </c>
      <c r="AE294" s="1">
        <v>2658.5030000000002</v>
      </c>
      <c r="AF294" s="1">
        <v>2440.8159999999998</v>
      </c>
      <c r="AG294" s="1">
        <v>2349.66</v>
      </c>
      <c r="AH294" s="1">
        <v>2160.5439999999999</v>
      </c>
      <c r="AI294" s="1">
        <v>1493.8779999999999</v>
      </c>
      <c r="AJ294" s="1">
        <v>1512.925</v>
      </c>
      <c r="AK294" s="1">
        <v>-44580.95</v>
      </c>
      <c r="AL294" s="1">
        <v>2000</v>
      </c>
      <c r="AM294" s="1">
        <v>1647.6189999999999</v>
      </c>
      <c r="AN294" s="1">
        <v>1228.5709999999999</v>
      </c>
      <c r="AO294" s="1">
        <v>1152.3810000000001</v>
      </c>
      <c r="AP294" s="1">
        <v>1489.796</v>
      </c>
      <c r="AQ294" s="1">
        <v>-44580.95</v>
      </c>
      <c r="AR294" s="1">
        <v>1570.068</v>
      </c>
      <c r="AS294" s="1">
        <v>1306.1220000000001</v>
      </c>
      <c r="AT294" s="1">
        <v>1341.4970000000001</v>
      </c>
      <c r="AU294" s="1">
        <v>-44580.95</v>
      </c>
      <c r="AV294" s="1">
        <v>-44580.95</v>
      </c>
      <c r="AW294" s="1">
        <v>-44580.95</v>
      </c>
      <c r="AX294" s="1">
        <v>1812.2449999999999</v>
      </c>
    </row>
    <row r="295" spans="1:50">
      <c r="A295" s="1">
        <v>2242.7190000000001</v>
      </c>
      <c r="B295" s="1">
        <v>2.5270000000000001</v>
      </c>
      <c r="C295" s="1">
        <v>4.7837520000000001E-2</v>
      </c>
      <c r="D295" s="1">
        <v>3.5528400000000002E-2</v>
      </c>
      <c r="E295" s="1">
        <v>-5.2525450000000001E-2</v>
      </c>
      <c r="F295" s="1">
        <v>1.4759910000000001E-3</v>
      </c>
      <c r="G295" s="1">
        <v>3091.1559999999999</v>
      </c>
      <c r="H295" s="1">
        <v>2680.2719999999999</v>
      </c>
      <c r="I295" s="1">
        <v>2759.1840000000002</v>
      </c>
      <c r="J295" s="1">
        <v>2476.19</v>
      </c>
      <c r="K295" s="1">
        <v>2834.0140000000001</v>
      </c>
      <c r="L295" s="1">
        <v>3062.585</v>
      </c>
      <c r="M295" s="1">
        <v>2746.9389999999999</v>
      </c>
      <c r="N295" s="1">
        <v>2725.17</v>
      </c>
      <c r="O295" s="1">
        <v>957.82309999999995</v>
      </c>
      <c r="P295" s="1">
        <v>-168.70750000000001</v>
      </c>
      <c r="Q295" s="1">
        <v>2989.116</v>
      </c>
      <c r="R295" s="1">
        <v>2427.2109999999998</v>
      </c>
      <c r="S295" s="1">
        <v>2408.163</v>
      </c>
      <c r="T295" s="1">
        <v>1878.912</v>
      </c>
      <c r="U295" s="1">
        <v>1420.4079999999999</v>
      </c>
      <c r="V295" s="1">
        <v>1693.8779999999999</v>
      </c>
      <c r="W295" s="1">
        <v>1423.1289999999999</v>
      </c>
      <c r="X295" s="1">
        <v>-44580.95</v>
      </c>
      <c r="Y295" s="1">
        <v>1427.211</v>
      </c>
      <c r="Z295" s="1">
        <v>5229.9319999999998</v>
      </c>
      <c r="AA295" s="1">
        <v>2453.0610000000001</v>
      </c>
      <c r="AB295" s="1">
        <v>2491.1559999999999</v>
      </c>
      <c r="AC295" s="1">
        <v>2421.7689999999998</v>
      </c>
      <c r="AD295" s="1">
        <v>2522.4490000000001</v>
      </c>
      <c r="AE295" s="1">
        <v>2657.143</v>
      </c>
      <c r="AF295" s="1">
        <v>2443.5369999999998</v>
      </c>
      <c r="AG295" s="1">
        <v>2351.02</v>
      </c>
      <c r="AH295" s="1">
        <v>2163.2649999999999</v>
      </c>
      <c r="AI295" s="1">
        <v>1492.5170000000001</v>
      </c>
      <c r="AJ295" s="1">
        <v>1512.925</v>
      </c>
      <c r="AK295" s="1">
        <v>-44580.95</v>
      </c>
      <c r="AL295" s="1">
        <v>2000</v>
      </c>
      <c r="AM295" s="1">
        <v>1647.6189999999999</v>
      </c>
      <c r="AN295" s="1">
        <v>1225.8499999999999</v>
      </c>
      <c r="AO295" s="1">
        <v>1151.02</v>
      </c>
      <c r="AP295" s="1">
        <v>1491.1559999999999</v>
      </c>
      <c r="AQ295" s="1">
        <v>-44580.95</v>
      </c>
      <c r="AR295" s="1">
        <v>1570.068</v>
      </c>
      <c r="AS295" s="1">
        <v>1310.204</v>
      </c>
      <c r="AT295" s="1">
        <v>1341.4970000000001</v>
      </c>
      <c r="AU295" s="1">
        <v>-44580.95</v>
      </c>
      <c r="AV295" s="1">
        <v>-44580.95</v>
      </c>
      <c r="AW295" s="1">
        <v>-44580.95</v>
      </c>
      <c r="AX295" s="1">
        <v>1812.2449999999999</v>
      </c>
    </row>
    <row r="296" spans="1:50">
      <c r="A296" s="1">
        <v>2251.9850000000001</v>
      </c>
      <c r="B296" s="1">
        <v>2.5270000000000001</v>
      </c>
      <c r="C296" s="1">
        <v>4.7772439999999999E-2</v>
      </c>
      <c r="D296" s="1">
        <v>3.4534780000000001E-2</v>
      </c>
      <c r="E296" s="1">
        <v>-5.272106E-2</v>
      </c>
      <c r="F296" s="1">
        <v>1.7378070000000001E-3</v>
      </c>
      <c r="G296" s="1">
        <v>3088.4349999999999</v>
      </c>
      <c r="H296" s="1">
        <v>2680.2719999999999</v>
      </c>
      <c r="I296" s="1">
        <v>2763.2649999999999</v>
      </c>
      <c r="J296" s="1">
        <v>2477.5509999999999</v>
      </c>
      <c r="K296" s="1">
        <v>2834.0140000000001</v>
      </c>
      <c r="L296" s="1">
        <v>3065.306</v>
      </c>
      <c r="M296" s="1">
        <v>2746.9389999999999</v>
      </c>
      <c r="N296" s="1">
        <v>2726.5309999999999</v>
      </c>
      <c r="O296" s="1">
        <v>957.82309999999995</v>
      </c>
      <c r="P296" s="1">
        <v>-205.44220000000001</v>
      </c>
      <c r="Q296" s="1">
        <v>2987.7550000000001</v>
      </c>
      <c r="R296" s="1">
        <v>2427.2109999999998</v>
      </c>
      <c r="S296" s="1">
        <v>2406.8029999999999</v>
      </c>
      <c r="T296" s="1">
        <v>1878.912</v>
      </c>
      <c r="U296" s="1">
        <v>1421.769</v>
      </c>
      <c r="V296" s="1">
        <v>1693.8779999999999</v>
      </c>
      <c r="W296" s="1">
        <v>1424.49</v>
      </c>
      <c r="X296" s="1">
        <v>-44580.95</v>
      </c>
      <c r="Y296" s="1">
        <v>1427.211</v>
      </c>
      <c r="Z296" s="1">
        <v>5227.2110000000002</v>
      </c>
      <c r="AA296" s="1">
        <v>2454.422</v>
      </c>
      <c r="AB296" s="1">
        <v>2491.1559999999999</v>
      </c>
      <c r="AC296" s="1">
        <v>2424.4899999999998</v>
      </c>
      <c r="AD296" s="1">
        <v>2522.4490000000001</v>
      </c>
      <c r="AE296" s="1">
        <v>2657.143</v>
      </c>
      <c r="AF296" s="1">
        <v>2442.1770000000001</v>
      </c>
      <c r="AG296" s="1">
        <v>2349.66</v>
      </c>
      <c r="AH296" s="1">
        <v>2163.2649999999999</v>
      </c>
      <c r="AI296" s="1">
        <v>1492.5170000000001</v>
      </c>
      <c r="AJ296" s="1">
        <v>1515.646</v>
      </c>
      <c r="AK296" s="1">
        <v>-44580.95</v>
      </c>
      <c r="AL296" s="1">
        <v>2000</v>
      </c>
      <c r="AM296" s="1">
        <v>1647.6189999999999</v>
      </c>
      <c r="AN296" s="1">
        <v>1225.8499999999999</v>
      </c>
      <c r="AO296" s="1">
        <v>1155.1020000000001</v>
      </c>
      <c r="AP296" s="1">
        <v>1492.5170000000001</v>
      </c>
      <c r="AQ296" s="1">
        <v>-44580.95</v>
      </c>
      <c r="AR296" s="1">
        <v>1571.4290000000001</v>
      </c>
      <c r="AS296" s="1">
        <v>1308.8440000000001</v>
      </c>
      <c r="AT296" s="1">
        <v>1344.2180000000001</v>
      </c>
      <c r="AU296" s="1">
        <v>-44580.95</v>
      </c>
      <c r="AV296" s="1">
        <v>-44580.95</v>
      </c>
      <c r="AW296" s="1">
        <v>-44580.95</v>
      </c>
      <c r="AX296" s="1">
        <v>1812.2449999999999</v>
      </c>
    </row>
    <row r="297" spans="1:50">
      <c r="A297" s="1">
        <v>2261.25</v>
      </c>
      <c r="B297" s="1">
        <v>1.9810000000000001</v>
      </c>
      <c r="C297" s="1">
        <v>4.2761569999999999E-2</v>
      </c>
      <c r="D297" s="1">
        <v>3.4402299999999997E-2</v>
      </c>
      <c r="E297" s="1">
        <v>-5.2525450000000001E-2</v>
      </c>
      <c r="F297" s="1">
        <v>1.868715E-3</v>
      </c>
      <c r="G297" s="1">
        <v>3077.5509999999999</v>
      </c>
      <c r="H297" s="1">
        <v>2666.6669999999999</v>
      </c>
      <c r="I297" s="1">
        <v>2753.741</v>
      </c>
      <c r="J297" s="1">
        <v>2468.027</v>
      </c>
      <c r="K297" s="1">
        <v>2834.0140000000001</v>
      </c>
      <c r="L297" s="1">
        <v>3063.9459999999999</v>
      </c>
      <c r="M297" s="1">
        <v>2746.9389999999999</v>
      </c>
      <c r="N297" s="1">
        <v>2726.5309999999999</v>
      </c>
      <c r="O297" s="1">
        <v>956.46259999999995</v>
      </c>
      <c r="P297" s="1">
        <v>-200</v>
      </c>
      <c r="Q297" s="1">
        <v>2987.7550000000001</v>
      </c>
      <c r="R297" s="1">
        <v>2427.2109999999998</v>
      </c>
      <c r="S297" s="1">
        <v>2405.442</v>
      </c>
      <c r="T297" s="1">
        <v>1878.912</v>
      </c>
      <c r="U297" s="1">
        <v>1420.4079999999999</v>
      </c>
      <c r="V297" s="1">
        <v>1691.1559999999999</v>
      </c>
      <c r="W297" s="1">
        <v>1421.769</v>
      </c>
      <c r="X297" s="1">
        <v>-44580.95</v>
      </c>
      <c r="Y297" s="1">
        <v>1424.49</v>
      </c>
      <c r="Z297" s="1">
        <v>5227.2110000000002</v>
      </c>
      <c r="AA297" s="1">
        <v>2453.0610000000001</v>
      </c>
      <c r="AB297" s="1">
        <v>2488.4349999999999</v>
      </c>
      <c r="AC297" s="1">
        <v>2420.4079999999999</v>
      </c>
      <c r="AD297" s="1">
        <v>2522.4490000000001</v>
      </c>
      <c r="AE297" s="1">
        <v>2658.5030000000002</v>
      </c>
      <c r="AF297" s="1">
        <v>2443.5369999999998</v>
      </c>
      <c r="AG297" s="1">
        <v>2349.66</v>
      </c>
      <c r="AH297" s="1">
        <v>2161.9050000000002</v>
      </c>
      <c r="AI297" s="1">
        <v>1495.2380000000001</v>
      </c>
      <c r="AJ297" s="1">
        <v>1517.0070000000001</v>
      </c>
      <c r="AK297" s="1">
        <v>-44580.95</v>
      </c>
      <c r="AL297" s="1">
        <v>2002.721</v>
      </c>
      <c r="AM297" s="1">
        <v>1651.701</v>
      </c>
      <c r="AN297" s="1">
        <v>1225.8499999999999</v>
      </c>
      <c r="AO297" s="1">
        <v>1156.463</v>
      </c>
      <c r="AP297" s="1">
        <v>1493.8779999999999</v>
      </c>
      <c r="AQ297" s="1">
        <v>-44580.95</v>
      </c>
      <c r="AR297" s="1">
        <v>1578.231</v>
      </c>
      <c r="AS297" s="1">
        <v>1307.4829999999999</v>
      </c>
      <c r="AT297" s="1">
        <v>1349.66</v>
      </c>
      <c r="AU297" s="1">
        <v>-44580.95</v>
      </c>
      <c r="AV297" s="1">
        <v>-44580.95</v>
      </c>
      <c r="AW297" s="1">
        <v>-44580.95</v>
      </c>
      <c r="AX297" s="1">
        <v>1820.4079999999999</v>
      </c>
    </row>
    <row r="298" spans="1:50">
      <c r="A298" s="1">
        <v>2270.5160000000001</v>
      </c>
      <c r="B298" s="1">
        <v>1.0429999999999999</v>
      </c>
      <c r="C298" s="1">
        <v>3.3000139999999997E-2</v>
      </c>
      <c r="D298" s="1">
        <v>3.4998469999999997E-2</v>
      </c>
      <c r="E298" s="1">
        <v>-5.356872E-2</v>
      </c>
      <c r="F298" s="1">
        <v>3.1777979999999999E-3</v>
      </c>
      <c r="G298" s="1">
        <v>3053.0610000000001</v>
      </c>
      <c r="H298" s="1">
        <v>2642.1770000000001</v>
      </c>
      <c r="I298" s="1">
        <v>2744.2179999999998</v>
      </c>
      <c r="J298" s="1">
        <v>2462.585</v>
      </c>
      <c r="K298" s="1">
        <v>2832.6529999999998</v>
      </c>
      <c r="L298" s="1">
        <v>3062.585</v>
      </c>
      <c r="M298" s="1">
        <v>2746.9389999999999</v>
      </c>
      <c r="N298" s="1">
        <v>2727.8910000000001</v>
      </c>
      <c r="O298" s="1">
        <v>957.82309999999995</v>
      </c>
      <c r="P298" s="1">
        <v>-145.57820000000001</v>
      </c>
      <c r="Q298" s="1">
        <v>2989.116</v>
      </c>
      <c r="R298" s="1">
        <v>2432.6529999999998</v>
      </c>
      <c r="S298" s="1">
        <v>2402.721</v>
      </c>
      <c r="T298" s="1">
        <v>1877.5509999999999</v>
      </c>
      <c r="U298" s="1">
        <v>1416.327</v>
      </c>
      <c r="V298" s="1">
        <v>1692.5170000000001</v>
      </c>
      <c r="W298" s="1">
        <v>1423.1289999999999</v>
      </c>
      <c r="X298" s="1">
        <v>-44580.95</v>
      </c>
      <c r="Y298" s="1">
        <v>1420.4079999999999</v>
      </c>
      <c r="Z298" s="1">
        <v>5224.49</v>
      </c>
      <c r="AA298" s="1">
        <v>2455.7820000000002</v>
      </c>
      <c r="AB298" s="1">
        <v>2484.3539999999998</v>
      </c>
      <c r="AC298" s="1">
        <v>2420.4079999999999</v>
      </c>
      <c r="AD298" s="1">
        <v>2522.4490000000001</v>
      </c>
      <c r="AE298" s="1">
        <v>2655.7820000000002</v>
      </c>
      <c r="AF298" s="1">
        <v>2443.5369999999998</v>
      </c>
      <c r="AG298" s="1">
        <v>2349.66</v>
      </c>
      <c r="AH298" s="1">
        <v>2165.9859999999999</v>
      </c>
      <c r="AI298" s="1">
        <v>1495.2380000000001</v>
      </c>
      <c r="AJ298" s="1">
        <v>1518.367</v>
      </c>
      <c r="AK298" s="1">
        <v>-44580.95</v>
      </c>
      <c r="AL298" s="1">
        <v>2000</v>
      </c>
      <c r="AM298" s="1">
        <v>1650.34</v>
      </c>
      <c r="AN298" s="1">
        <v>1227.211</v>
      </c>
      <c r="AO298" s="1">
        <v>1159.184</v>
      </c>
      <c r="AP298" s="1">
        <v>1497.9590000000001</v>
      </c>
      <c r="AQ298" s="1">
        <v>-44580.95</v>
      </c>
      <c r="AR298" s="1">
        <v>1580.952</v>
      </c>
      <c r="AS298" s="1">
        <v>1306.1220000000001</v>
      </c>
      <c r="AT298" s="1">
        <v>1351.02</v>
      </c>
      <c r="AU298" s="1">
        <v>-44580.95</v>
      </c>
      <c r="AV298" s="1">
        <v>-44580.95</v>
      </c>
      <c r="AW298" s="1">
        <v>-44580.95</v>
      </c>
      <c r="AX298" s="1">
        <v>1820.4079999999999</v>
      </c>
    </row>
    <row r="299" spans="1:50">
      <c r="A299" s="1">
        <v>2279.7820000000002</v>
      </c>
      <c r="B299" s="1">
        <v>1.0009999999999999</v>
      </c>
      <c r="C299" s="1">
        <v>3.2284300000000002E-2</v>
      </c>
      <c r="D299" s="1">
        <v>3.4269819999999999E-2</v>
      </c>
      <c r="E299" s="1">
        <v>-5.3438310000000003E-2</v>
      </c>
      <c r="F299" s="1">
        <v>3.1777979999999999E-3</v>
      </c>
      <c r="G299" s="1">
        <v>3050.34</v>
      </c>
      <c r="H299" s="1">
        <v>2643.5369999999998</v>
      </c>
      <c r="I299" s="1">
        <v>2744.2179999999998</v>
      </c>
      <c r="J299" s="1">
        <v>2459.864</v>
      </c>
      <c r="K299" s="1">
        <v>2834.0140000000001</v>
      </c>
      <c r="L299" s="1">
        <v>3063.9459999999999</v>
      </c>
      <c r="M299" s="1">
        <v>2749.66</v>
      </c>
      <c r="N299" s="1">
        <v>2729.252</v>
      </c>
      <c r="O299" s="1">
        <v>959.18370000000004</v>
      </c>
      <c r="P299" s="1">
        <v>-176.8707</v>
      </c>
      <c r="Q299" s="1">
        <v>2989.116</v>
      </c>
      <c r="R299" s="1">
        <v>2432.6529999999998</v>
      </c>
      <c r="S299" s="1">
        <v>2401.3609999999999</v>
      </c>
      <c r="T299" s="1">
        <v>1877.5509999999999</v>
      </c>
      <c r="U299" s="1">
        <v>1416.327</v>
      </c>
      <c r="V299" s="1">
        <v>1691.1559999999999</v>
      </c>
      <c r="W299" s="1">
        <v>1421.769</v>
      </c>
      <c r="X299" s="1">
        <v>-44580.95</v>
      </c>
      <c r="Y299" s="1">
        <v>1421.769</v>
      </c>
      <c r="Z299" s="1">
        <v>5224.49</v>
      </c>
      <c r="AA299" s="1">
        <v>2455.7820000000002</v>
      </c>
      <c r="AB299" s="1">
        <v>2488.4349999999999</v>
      </c>
      <c r="AC299" s="1">
        <v>2420.4079999999999</v>
      </c>
      <c r="AD299" s="1">
        <v>2521.0880000000002</v>
      </c>
      <c r="AE299" s="1">
        <v>2657.143</v>
      </c>
      <c r="AF299" s="1">
        <v>2443.5369999999998</v>
      </c>
      <c r="AG299" s="1">
        <v>2349.66</v>
      </c>
      <c r="AH299" s="1">
        <v>2164.6260000000002</v>
      </c>
      <c r="AI299" s="1">
        <v>1497.9590000000001</v>
      </c>
      <c r="AJ299" s="1">
        <v>1521.088</v>
      </c>
      <c r="AK299" s="1">
        <v>-44580.95</v>
      </c>
      <c r="AL299" s="1">
        <v>2000</v>
      </c>
      <c r="AM299" s="1">
        <v>1650.34</v>
      </c>
      <c r="AN299" s="1">
        <v>1227.211</v>
      </c>
      <c r="AO299" s="1">
        <v>1159.184</v>
      </c>
      <c r="AP299" s="1">
        <v>1499.32</v>
      </c>
      <c r="AQ299" s="1">
        <v>-44580.95</v>
      </c>
      <c r="AR299" s="1">
        <v>1582.3130000000001</v>
      </c>
      <c r="AS299" s="1">
        <v>1307.4829999999999</v>
      </c>
      <c r="AT299" s="1">
        <v>1352.3810000000001</v>
      </c>
      <c r="AU299" s="1">
        <v>-44580.95</v>
      </c>
      <c r="AV299" s="1">
        <v>-44580.95</v>
      </c>
      <c r="AW299" s="1">
        <v>-44580.95</v>
      </c>
      <c r="AX299" s="1">
        <v>1820.4079999999999</v>
      </c>
    </row>
    <row r="300" spans="1:50">
      <c r="A300" s="1">
        <v>2289.047</v>
      </c>
      <c r="B300" s="1">
        <v>1.0149999999999999</v>
      </c>
      <c r="C300" s="1">
        <v>3.247953E-2</v>
      </c>
      <c r="D300" s="1">
        <v>3.4667259999999998E-2</v>
      </c>
      <c r="E300" s="1">
        <v>-5.3503519999999999E-2</v>
      </c>
      <c r="F300" s="1">
        <v>3.2432519999999999E-3</v>
      </c>
      <c r="G300" s="1">
        <v>3050.34</v>
      </c>
      <c r="H300" s="1">
        <v>2644.8980000000001</v>
      </c>
      <c r="I300" s="1">
        <v>2744.2179999999998</v>
      </c>
      <c r="J300" s="1">
        <v>2461.2240000000002</v>
      </c>
      <c r="K300" s="1">
        <v>2834.0140000000001</v>
      </c>
      <c r="L300" s="1">
        <v>3062.585</v>
      </c>
      <c r="M300" s="1">
        <v>2751.02</v>
      </c>
      <c r="N300" s="1">
        <v>2727.8910000000001</v>
      </c>
      <c r="O300" s="1">
        <v>956.46259999999995</v>
      </c>
      <c r="P300" s="1">
        <v>-174.1497</v>
      </c>
      <c r="Q300" s="1">
        <v>2987.7550000000001</v>
      </c>
      <c r="R300" s="1">
        <v>2435.3739999999998</v>
      </c>
      <c r="S300" s="1">
        <v>2404.0819999999999</v>
      </c>
      <c r="T300" s="1">
        <v>1878.912</v>
      </c>
      <c r="U300" s="1">
        <v>1416.327</v>
      </c>
      <c r="V300" s="1">
        <v>1689.796</v>
      </c>
      <c r="W300" s="1">
        <v>1421.769</v>
      </c>
      <c r="X300" s="1">
        <v>-44580.95</v>
      </c>
      <c r="Y300" s="1">
        <v>1421.769</v>
      </c>
      <c r="Z300" s="1">
        <v>5224.49</v>
      </c>
      <c r="AA300" s="1">
        <v>2457.143</v>
      </c>
      <c r="AB300" s="1">
        <v>2484.3539999999998</v>
      </c>
      <c r="AC300" s="1">
        <v>2420.4079999999999</v>
      </c>
      <c r="AD300" s="1">
        <v>2519.7280000000001</v>
      </c>
      <c r="AE300" s="1">
        <v>2657.143</v>
      </c>
      <c r="AF300" s="1">
        <v>2443.5369999999998</v>
      </c>
      <c r="AG300" s="1">
        <v>2351.02</v>
      </c>
      <c r="AH300" s="1">
        <v>2165.9859999999999</v>
      </c>
      <c r="AI300" s="1">
        <v>1499.32</v>
      </c>
      <c r="AJ300" s="1">
        <v>1521.088</v>
      </c>
      <c r="AK300" s="1">
        <v>-44580.95</v>
      </c>
      <c r="AL300" s="1">
        <v>2004.0820000000001</v>
      </c>
      <c r="AM300" s="1">
        <v>1651.701</v>
      </c>
      <c r="AN300" s="1">
        <v>1227.211</v>
      </c>
      <c r="AO300" s="1">
        <v>1159.184</v>
      </c>
      <c r="AP300" s="1">
        <v>1499.32</v>
      </c>
      <c r="AQ300" s="1">
        <v>-44580.95</v>
      </c>
      <c r="AR300" s="1">
        <v>1578.231</v>
      </c>
      <c r="AS300" s="1">
        <v>1307.4829999999999</v>
      </c>
      <c r="AT300" s="1">
        <v>1352.3810000000001</v>
      </c>
      <c r="AU300" s="1">
        <v>-44580.95</v>
      </c>
      <c r="AV300" s="1">
        <v>-44580.95</v>
      </c>
      <c r="AW300" s="1">
        <v>-44580.95</v>
      </c>
      <c r="AX300" s="1">
        <v>1819.048</v>
      </c>
    </row>
    <row r="301" spans="1:50">
      <c r="A301" s="1">
        <v>2298.3130000000001</v>
      </c>
      <c r="B301" s="1">
        <v>1.0149999999999999</v>
      </c>
      <c r="C301" s="1">
        <v>3.247953E-2</v>
      </c>
      <c r="D301" s="1">
        <v>3.5528400000000002E-2</v>
      </c>
      <c r="E301" s="1">
        <v>-5.3307899999999998E-2</v>
      </c>
      <c r="F301" s="1">
        <v>2.9814360000000001E-3</v>
      </c>
      <c r="G301" s="1">
        <v>3051.701</v>
      </c>
      <c r="H301" s="1">
        <v>2643.5369999999998</v>
      </c>
      <c r="I301" s="1">
        <v>2744.2179999999998</v>
      </c>
      <c r="J301" s="1">
        <v>2458.5030000000002</v>
      </c>
      <c r="K301" s="1">
        <v>2829.9319999999998</v>
      </c>
      <c r="L301" s="1">
        <v>3059.864</v>
      </c>
      <c r="M301" s="1">
        <v>2748.299</v>
      </c>
      <c r="N301" s="1">
        <v>2726.5309999999999</v>
      </c>
      <c r="O301" s="1">
        <v>956.46259999999995</v>
      </c>
      <c r="P301" s="1">
        <v>-161.90479999999999</v>
      </c>
      <c r="Q301" s="1">
        <v>2986.395</v>
      </c>
      <c r="R301" s="1">
        <v>2432.6529999999998</v>
      </c>
      <c r="S301" s="1">
        <v>2402.721</v>
      </c>
      <c r="T301" s="1">
        <v>1877.5509999999999</v>
      </c>
      <c r="U301" s="1">
        <v>1416.327</v>
      </c>
      <c r="V301" s="1">
        <v>1692.5170000000001</v>
      </c>
      <c r="W301" s="1">
        <v>1423.1289999999999</v>
      </c>
      <c r="X301" s="1">
        <v>-44580.95</v>
      </c>
      <c r="Y301" s="1">
        <v>1421.769</v>
      </c>
      <c r="Z301" s="1">
        <v>5224.49</v>
      </c>
      <c r="AA301" s="1">
        <v>2457.143</v>
      </c>
      <c r="AB301" s="1">
        <v>2487.0749999999998</v>
      </c>
      <c r="AC301" s="1">
        <v>2420.4079999999999</v>
      </c>
      <c r="AD301" s="1">
        <v>2521.0880000000002</v>
      </c>
      <c r="AE301" s="1">
        <v>2654.422</v>
      </c>
      <c r="AF301" s="1">
        <v>2442.1770000000001</v>
      </c>
      <c r="AG301" s="1">
        <v>2349.66</v>
      </c>
      <c r="AH301" s="1">
        <v>2163.2649999999999</v>
      </c>
      <c r="AI301" s="1">
        <v>1496.5989999999999</v>
      </c>
      <c r="AJ301" s="1">
        <v>1519.7280000000001</v>
      </c>
      <c r="AK301" s="1">
        <v>-44580.95</v>
      </c>
      <c r="AL301" s="1">
        <v>2000</v>
      </c>
      <c r="AM301" s="1">
        <v>1648.98</v>
      </c>
      <c r="AN301" s="1">
        <v>1223.1289999999999</v>
      </c>
      <c r="AO301" s="1">
        <v>1156.463</v>
      </c>
      <c r="AP301" s="1">
        <v>1496.5989999999999</v>
      </c>
      <c r="AQ301" s="1">
        <v>-44580.95</v>
      </c>
      <c r="AR301" s="1">
        <v>1580.952</v>
      </c>
      <c r="AS301" s="1">
        <v>1304.7619999999999</v>
      </c>
      <c r="AT301" s="1">
        <v>1351.02</v>
      </c>
      <c r="AU301" s="1">
        <v>-44580.95</v>
      </c>
      <c r="AV301" s="1">
        <v>-44580.95</v>
      </c>
      <c r="AW301" s="1">
        <v>-44580.95</v>
      </c>
      <c r="AX301" s="1">
        <v>1817.6869999999999</v>
      </c>
    </row>
    <row r="302" spans="1:50">
      <c r="A302" s="1">
        <v>2307.5790000000002</v>
      </c>
      <c r="B302" s="1">
        <v>1.0149999999999999</v>
      </c>
      <c r="C302" s="1">
        <v>3.247953E-2</v>
      </c>
      <c r="D302" s="1">
        <v>3.4004850000000003E-2</v>
      </c>
      <c r="E302" s="1">
        <v>-5.356872E-2</v>
      </c>
      <c r="F302" s="1">
        <v>3.112344E-3</v>
      </c>
      <c r="G302" s="1">
        <v>3051.701</v>
      </c>
      <c r="H302" s="1">
        <v>2640.8159999999998</v>
      </c>
      <c r="I302" s="1">
        <v>2744.2179999999998</v>
      </c>
      <c r="J302" s="1">
        <v>2458.5030000000002</v>
      </c>
      <c r="K302" s="1">
        <v>2831.2930000000001</v>
      </c>
      <c r="L302" s="1">
        <v>3059.864</v>
      </c>
      <c r="M302" s="1">
        <v>2744.2179999999998</v>
      </c>
      <c r="N302" s="1">
        <v>2727.8910000000001</v>
      </c>
      <c r="O302" s="1">
        <v>956.46259999999995</v>
      </c>
      <c r="P302" s="1">
        <v>-234.0136</v>
      </c>
      <c r="Q302" s="1">
        <v>2986.395</v>
      </c>
      <c r="R302" s="1">
        <v>2432.6529999999998</v>
      </c>
      <c r="S302" s="1">
        <v>2404.0819999999999</v>
      </c>
      <c r="T302" s="1">
        <v>1877.5509999999999</v>
      </c>
      <c r="U302" s="1">
        <v>1416.327</v>
      </c>
      <c r="V302" s="1">
        <v>1691.1559999999999</v>
      </c>
      <c r="W302" s="1">
        <v>1420.4079999999999</v>
      </c>
      <c r="X302" s="1">
        <v>-44580.95</v>
      </c>
      <c r="Y302" s="1">
        <v>1423.1289999999999</v>
      </c>
      <c r="Z302" s="1">
        <v>5224.49</v>
      </c>
      <c r="AA302" s="1">
        <v>2457.143</v>
      </c>
      <c r="AB302" s="1">
        <v>2485.7139999999999</v>
      </c>
      <c r="AC302" s="1">
        <v>2419.0479999999998</v>
      </c>
      <c r="AD302" s="1">
        <v>2519.7280000000001</v>
      </c>
      <c r="AE302" s="1">
        <v>2655.7820000000002</v>
      </c>
      <c r="AF302" s="1">
        <v>2443.5369999999998</v>
      </c>
      <c r="AG302" s="1">
        <v>2351.02</v>
      </c>
      <c r="AH302" s="1">
        <v>2167.3470000000002</v>
      </c>
      <c r="AI302" s="1">
        <v>1496.5989999999999</v>
      </c>
      <c r="AJ302" s="1">
        <v>1519.7280000000001</v>
      </c>
      <c r="AK302" s="1">
        <v>-44580.95</v>
      </c>
      <c r="AL302" s="1">
        <v>2000</v>
      </c>
      <c r="AM302" s="1">
        <v>1647.6189999999999</v>
      </c>
      <c r="AN302" s="1">
        <v>1223.1289999999999</v>
      </c>
      <c r="AO302" s="1">
        <v>1156.463</v>
      </c>
      <c r="AP302" s="1">
        <v>1496.5989999999999</v>
      </c>
      <c r="AQ302" s="1">
        <v>-44580.95</v>
      </c>
      <c r="AR302" s="1">
        <v>1579.5920000000001</v>
      </c>
      <c r="AS302" s="1">
        <v>1303.4010000000001</v>
      </c>
      <c r="AT302" s="1">
        <v>1348.299</v>
      </c>
      <c r="AU302" s="1">
        <v>-44580.95</v>
      </c>
      <c r="AV302" s="1">
        <v>-44580.95</v>
      </c>
      <c r="AW302" s="1">
        <v>-44580.95</v>
      </c>
      <c r="AX302" s="1">
        <v>1820.4079999999999</v>
      </c>
    </row>
    <row r="303" spans="1:50">
      <c r="A303" s="1">
        <v>2316.8440000000001</v>
      </c>
      <c r="B303" s="1">
        <v>1.0149999999999999</v>
      </c>
      <c r="C303" s="1">
        <v>3.247953E-2</v>
      </c>
      <c r="D303" s="1">
        <v>3.7581870000000003E-2</v>
      </c>
      <c r="E303" s="1">
        <v>-5.3503519999999999E-2</v>
      </c>
      <c r="F303" s="1">
        <v>2.9159810000000002E-3</v>
      </c>
      <c r="G303" s="1">
        <v>3051.701</v>
      </c>
      <c r="H303" s="1">
        <v>2644.8980000000001</v>
      </c>
      <c r="I303" s="1">
        <v>2741.4969999999998</v>
      </c>
      <c r="J303" s="1">
        <v>2458.5030000000002</v>
      </c>
      <c r="K303" s="1">
        <v>2831.2930000000001</v>
      </c>
      <c r="L303" s="1">
        <v>3059.864</v>
      </c>
      <c r="M303" s="1">
        <v>2745.578</v>
      </c>
      <c r="N303" s="1">
        <v>2726.5309999999999</v>
      </c>
      <c r="O303" s="1">
        <v>956.46259999999995</v>
      </c>
      <c r="P303" s="1">
        <v>-217.68709999999999</v>
      </c>
      <c r="Q303" s="1">
        <v>2986.395</v>
      </c>
      <c r="R303" s="1">
        <v>2434.0140000000001</v>
      </c>
      <c r="S303" s="1">
        <v>2405.442</v>
      </c>
      <c r="T303" s="1">
        <v>1880.2719999999999</v>
      </c>
      <c r="U303" s="1">
        <v>1417.6869999999999</v>
      </c>
      <c r="V303" s="1">
        <v>1691.1559999999999</v>
      </c>
      <c r="W303" s="1">
        <v>1421.769</v>
      </c>
      <c r="X303" s="1">
        <v>-44580.95</v>
      </c>
      <c r="Y303" s="1">
        <v>1421.769</v>
      </c>
      <c r="Z303" s="1">
        <v>5224.49</v>
      </c>
      <c r="AA303" s="1">
        <v>2459.864</v>
      </c>
      <c r="AB303" s="1">
        <v>2484.3539999999998</v>
      </c>
      <c r="AC303" s="1">
        <v>2420.4079999999999</v>
      </c>
      <c r="AD303" s="1">
        <v>2522.4490000000001</v>
      </c>
      <c r="AE303" s="1">
        <v>2657.143</v>
      </c>
      <c r="AF303" s="1">
        <v>2443.5369999999998</v>
      </c>
      <c r="AG303" s="1">
        <v>2352.3809999999999</v>
      </c>
      <c r="AH303" s="1">
        <v>2167.3470000000002</v>
      </c>
      <c r="AI303" s="1">
        <v>1499.32</v>
      </c>
      <c r="AJ303" s="1">
        <v>1519.7280000000001</v>
      </c>
      <c r="AK303" s="1">
        <v>-44580.95</v>
      </c>
      <c r="AL303" s="1">
        <v>1998.6389999999999</v>
      </c>
      <c r="AM303" s="1">
        <v>1651.701</v>
      </c>
      <c r="AN303" s="1">
        <v>1223.1289999999999</v>
      </c>
      <c r="AO303" s="1">
        <v>1156.463</v>
      </c>
      <c r="AP303" s="1">
        <v>1496.5989999999999</v>
      </c>
      <c r="AQ303" s="1">
        <v>-44580.95</v>
      </c>
      <c r="AR303" s="1">
        <v>1578.231</v>
      </c>
      <c r="AS303" s="1">
        <v>1303.4010000000001</v>
      </c>
      <c r="AT303" s="1">
        <v>1349.66</v>
      </c>
      <c r="AU303" s="1">
        <v>-44580.95</v>
      </c>
      <c r="AV303" s="1">
        <v>-44580.95</v>
      </c>
      <c r="AW303" s="1">
        <v>-44580.95</v>
      </c>
      <c r="AX303" s="1">
        <v>1819.048</v>
      </c>
    </row>
    <row r="304" spans="1:50">
      <c r="A304" s="1">
        <v>2326.11</v>
      </c>
      <c r="B304" s="1">
        <v>1.0429999999999999</v>
      </c>
      <c r="C304" s="1">
        <v>3.2219230000000001E-2</v>
      </c>
      <c r="D304" s="1">
        <v>3.7051939999999998E-2</v>
      </c>
      <c r="E304" s="1">
        <v>-5.3503519999999999E-2</v>
      </c>
      <c r="F304" s="1">
        <v>3.1777979999999999E-3</v>
      </c>
      <c r="G304" s="1">
        <v>3050.34</v>
      </c>
      <c r="H304" s="1">
        <v>2644.8980000000001</v>
      </c>
      <c r="I304" s="1">
        <v>2745.578</v>
      </c>
      <c r="J304" s="1">
        <v>2458.5030000000002</v>
      </c>
      <c r="K304" s="1">
        <v>2832.6529999999998</v>
      </c>
      <c r="L304" s="1">
        <v>3059.864</v>
      </c>
      <c r="M304" s="1">
        <v>2748.299</v>
      </c>
      <c r="N304" s="1">
        <v>2726.5309999999999</v>
      </c>
      <c r="O304" s="1">
        <v>956.46259999999995</v>
      </c>
      <c r="P304" s="1">
        <v>-272.10879999999997</v>
      </c>
      <c r="Q304" s="1">
        <v>2989.116</v>
      </c>
      <c r="R304" s="1">
        <v>2435.3739999999998</v>
      </c>
      <c r="S304" s="1">
        <v>2405.442</v>
      </c>
      <c r="T304" s="1">
        <v>1878.912</v>
      </c>
      <c r="U304" s="1">
        <v>1420.4079999999999</v>
      </c>
      <c r="V304" s="1">
        <v>1691.1559999999999</v>
      </c>
      <c r="W304" s="1">
        <v>1421.769</v>
      </c>
      <c r="X304" s="1">
        <v>-44580.95</v>
      </c>
      <c r="Y304" s="1">
        <v>1423.1289999999999</v>
      </c>
      <c r="Z304" s="1">
        <v>5228.5709999999999</v>
      </c>
      <c r="AA304" s="1">
        <v>2458.5030000000002</v>
      </c>
      <c r="AB304" s="1">
        <v>2488.4349999999999</v>
      </c>
      <c r="AC304" s="1">
        <v>2420.4079999999999</v>
      </c>
      <c r="AD304" s="1">
        <v>2522.4490000000001</v>
      </c>
      <c r="AE304" s="1">
        <v>2657.143</v>
      </c>
      <c r="AF304" s="1">
        <v>2443.5369999999998</v>
      </c>
      <c r="AG304" s="1">
        <v>2351.02</v>
      </c>
      <c r="AH304" s="1">
        <v>2168.7069999999999</v>
      </c>
      <c r="AI304" s="1">
        <v>1500.68</v>
      </c>
      <c r="AJ304" s="1">
        <v>1523.81</v>
      </c>
      <c r="AK304" s="1">
        <v>-44580.95</v>
      </c>
      <c r="AL304" s="1">
        <v>2000</v>
      </c>
      <c r="AM304" s="1">
        <v>1650.34</v>
      </c>
      <c r="AN304" s="1">
        <v>1223.1289999999999</v>
      </c>
      <c r="AO304" s="1">
        <v>1156.463</v>
      </c>
      <c r="AP304" s="1">
        <v>1496.5989999999999</v>
      </c>
      <c r="AQ304" s="1">
        <v>-44580.95</v>
      </c>
      <c r="AR304" s="1">
        <v>1578.231</v>
      </c>
      <c r="AS304" s="1">
        <v>1306.1220000000001</v>
      </c>
      <c r="AT304" s="1">
        <v>1349.66</v>
      </c>
      <c r="AU304" s="1">
        <v>-44580.95</v>
      </c>
      <c r="AV304" s="1">
        <v>-44580.95</v>
      </c>
      <c r="AW304" s="1">
        <v>-44580.95</v>
      </c>
      <c r="AX304" s="1">
        <v>1821.769</v>
      </c>
    </row>
    <row r="305" spans="1:50">
      <c r="A305" s="1">
        <v>2335.375</v>
      </c>
      <c r="B305" s="1">
        <v>1.0009999999999999</v>
      </c>
      <c r="C305" s="1">
        <v>3.2089079999999999E-2</v>
      </c>
      <c r="D305" s="1">
        <v>3.6853219999999999E-2</v>
      </c>
      <c r="E305" s="1">
        <v>-5.3699129999999998E-2</v>
      </c>
      <c r="F305" s="1">
        <v>2.9159810000000002E-3</v>
      </c>
      <c r="G305" s="1">
        <v>3051.701</v>
      </c>
      <c r="H305" s="1">
        <v>2642.1770000000001</v>
      </c>
      <c r="I305" s="1">
        <v>2746.9389999999999</v>
      </c>
      <c r="J305" s="1">
        <v>2458.5030000000002</v>
      </c>
      <c r="K305" s="1">
        <v>2832.6529999999998</v>
      </c>
      <c r="L305" s="1">
        <v>3059.864</v>
      </c>
      <c r="M305" s="1">
        <v>2748.299</v>
      </c>
      <c r="N305" s="1">
        <v>2726.5309999999999</v>
      </c>
      <c r="O305" s="1">
        <v>956.46259999999995</v>
      </c>
      <c r="P305" s="1">
        <v>-282.9932</v>
      </c>
      <c r="Q305" s="1">
        <v>2986.395</v>
      </c>
      <c r="R305" s="1">
        <v>2435.3739999999998</v>
      </c>
      <c r="S305" s="1">
        <v>2404.0819999999999</v>
      </c>
      <c r="T305" s="1">
        <v>1878.912</v>
      </c>
      <c r="U305" s="1">
        <v>1420.4079999999999</v>
      </c>
      <c r="V305" s="1">
        <v>1691.1559999999999</v>
      </c>
      <c r="W305" s="1">
        <v>1424.49</v>
      </c>
      <c r="X305" s="1">
        <v>-44580.95</v>
      </c>
      <c r="Y305" s="1">
        <v>1423.1289999999999</v>
      </c>
      <c r="Z305" s="1">
        <v>5227.2110000000002</v>
      </c>
      <c r="AA305" s="1">
        <v>2457.143</v>
      </c>
      <c r="AB305" s="1">
        <v>2488.4349999999999</v>
      </c>
      <c r="AC305" s="1">
        <v>2420.4079999999999</v>
      </c>
      <c r="AD305" s="1">
        <v>2522.4490000000001</v>
      </c>
      <c r="AE305" s="1">
        <v>2657.143</v>
      </c>
      <c r="AF305" s="1">
        <v>2443.5369999999998</v>
      </c>
      <c r="AG305" s="1">
        <v>2352.3809999999999</v>
      </c>
      <c r="AH305" s="1">
        <v>2167.3470000000002</v>
      </c>
      <c r="AI305" s="1">
        <v>1499.32</v>
      </c>
      <c r="AJ305" s="1">
        <v>1522.4490000000001</v>
      </c>
      <c r="AK305" s="1">
        <v>-44580.95</v>
      </c>
      <c r="AL305" s="1">
        <v>2000</v>
      </c>
      <c r="AM305" s="1">
        <v>1650.34</v>
      </c>
      <c r="AN305" s="1">
        <v>1224.49</v>
      </c>
      <c r="AO305" s="1">
        <v>1157.8230000000001</v>
      </c>
      <c r="AP305" s="1">
        <v>1497.9590000000001</v>
      </c>
      <c r="AQ305" s="1">
        <v>-44580.95</v>
      </c>
      <c r="AR305" s="1">
        <v>1579.5920000000001</v>
      </c>
      <c r="AS305" s="1">
        <v>1307.4829999999999</v>
      </c>
      <c r="AT305" s="1">
        <v>1349.66</v>
      </c>
      <c r="AU305" s="1">
        <v>-44580.95</v>
      </c>
      <c r="AV305" s="1">
        <v>-44580.95</v>
      </c>
      <c r="AW305" s="1">
        <v>-44580.95</v>
      </c>
      <c r="AX305" s="1">
        <v>1820.4079999999999</v>
      </c>
    </row>
    <row r="306" spans="1:50">
      <c r="A306" s="1">
        <v>2344.6410000000001</v>
      </c>
      <c r="B306" s="1">
        <v>1.0009999999999999</v>
      </c>
      <c r="C306" s="1">
        <v>3.1958920000000002E-2</v>
      </c>
      <c r="D306" s="1">
        <v>3.6588250000000003E-2</v>
      </c>
      <c r="E306" s="1">
        <v>-5.3503519999999999E-2</v>
      </c>
      <c r="F306" s="1">
        <v>2.9159810000000002E-3</v>
      </c>
      <c r="G306" s="1">
        <v>3050.34</v>
      </c>
      <c r="H306" s="1">
        <v>2640.8159999999998</v>
      </c>
      <c r="I306" s="1">
        <v>2744.2179999999998</v>
      </c>
      <c r="J306" s="1">
        <v>2458.5030000000002</v>
      </c>
      <c r="K306" s="1">
        <v>2831.2930000000001</v>
      </c>
      <c r="L306" s="1">
        <v>3059.864</v>
      </c>
      <c r="M306" s="1">
        <v>2748.299</v>
      </c>
      <c r="N306" s="1">
        <v>2727.8910000000001</v>
      </c>
      <c r="O306" s="1">
        <v>957.82309999999995</v>
      </c>
      <c r="P306" s="1">
        <v>-251.70070000000001</v>
      </c>
      <c r="Q306" s="1">
        <v>2986.395</v>
      </c>
      <c r="R306" s="1">
        <v>2435.3739999999998</v>
      </c>
      <c r="S306" s="1">
        <v>2404.0819999999999</v>
      </c>
      <c r="T306" s="1">
        <v>1878.912</v>
      </c>
      <c r="U306" s="1">
        <v>1419.048</v>
      </c>
      <c r="V306" s="1">
        <v>1691.1559999999999</v>
      </c>
      <c r="W306" s="1">
        <v>1421.769</v>
      </c>
      <c r="X306" s="1">
        <v>-44580.95</v>
      </c>
      <c r="Y306" s="1">
        <v>1425.85</v>
      </c>
      <c r="Z306" s="1">
        <v>5227.2110000000002</v>
      </c>
      <c r="AA306" s="1">
        <v>2459.864</v>
      </c>
      <c r="AB306" s="1">
        <v>2487.0749999999998</v>
      </c>
      <c r="AC306" s="1">
        <v>2420.4079999999999</v>
      </c>
      <c r="AD306" s="1">
        <v>2525.17</v>
      </c>
      <c r="AE306" s="1">
        <v>2655.7820000000002</v>
      </c>
      <c r="AF306" s="1">
        <v>2443.5369999999998</v>
      </c>
      <c r="AG306" s="1">
        <v>2349.66</v>
      </c>
      <c r="AH306" s="1">
        <v>2167.3470000000002</v>
      </c>
      <c r="AI306" s="1">
        <v>1499.32</v>
      </c>
      <c r="AJ306" s="1">
        <v>1523.81</v>
      </c>
      <c r="AK306" s="1">
        <v>-44580.95</v>
      </c>
      <c r="AL306" s="1">
        <v>2000</v>
      </c>
      <c r="AM306" s="1">
        <v>1648.98</v>
      </c>
      <c r="AN306" s="1">
        <v>1225.8499999999999</v>
      </c>
      <c r="AO306" s="1">
        <v>1159.184</v>
      </c>
      <c r="AP306" s="1">
        <v>1499.32</v>
      </c>
      <c r="AQ306" s="1">
        <v>-44580.95</v>
      </c>
      <c r="AR306" s="1">
        <v>1580.952</v>
      </c>
      <c r="AS306" s="1">
        <v>1304.7619999999999</v>
      </c>
      <c r="AT306" s="1">
        <v>1349.66</v>
      </c>
      <c r="AU306" s="1">
        <v>-44580.95</v>
      </c>
      <c r="AV306" s="1">
        <v>-44580.95</v>
      </c>
      <c r="AW306" s="1">
        <v>-44580.95</v>
      </c>
      <c r="AX306" s="1">
        <v>1821.769</v>
      </c>
    </row>
    <row r="307" spans="1:50">
      <c r="A307" s="1">
        <v>2353.9070000000002</v>
      </c>
      <c r="B307" s="1">
        <v>1.0009999999999999</v>
      </c>
      <c r="C307" s="1">
        <v>3.2089079999999999E-2</v>
      </c>
      <c r="D307" s="1">
        <v>3.4998469999999997E-2</v>
      </c>
      <c r="E307" s="1">
        <v>-5.3699129999999998E-2</v>
      </c>
      <c r="F307" s="1">
        <v>3.1777979999999999E-3</v>
      </c>
      <c r="G307" s="1">
        <v>3050.34</v>
      </c>
      <c r="H307" s="1">
        <v>2644.8980000000001</v>
      </c>
      <c r="I307" s="1">
        <v>2744.2179999999998</v>
      </c>
      <c r="J307" s="1">
        <v>2459.864</v>
      </c>
      <c r="K307" s="1">
        <v>2831.2930000000001</v>
      </c>
      <c r="L307" s="1">
        <v>3061.2240000000002</v>
      </c>
      <c r="M307" s="1">
        <v>2746.9389999999999</v>
      </c>
      <c r="N307" s="1">
        <v>2727.8910000000001</v>
      </c>
      <c r="O307" s="1">
        <v>956.46259999999995</v>
      </c>
      <c r="P307" s="1">
        <v>-172.78909999999999</v>
      </c>
      <c r="Q307" s="1">
        <v>2986.395</v>
      </c>
      <c r="R307" s="1">
        <v>2436.7350000000001</v>
      </c>
      <c r="S307" s="1">
        <v>2404.0819999999999</v>
      </c>
      <c r="T307" s="1">
        <v>1878.912</v>
      </c>
      <c r="U307" s="1">
        <v>1420.4079999999999</v>
      </c>
      <c r="V307" s="1">
        <v>1691.1559999999999</v>
      </c>
      <c r="W307" s="1">
        <v>1423.1289999999999</v>
      </c>
      <c r="X307" s="1">
        <v>-44580.95</v>
      </c>
      <c r="Y307" s="1">
        <v>1423.1289999999999</v>
      </c>
      <c r="Z307" s="1">
        <v>5227.2110000000002</v>
      </c>
      <c r="AA307" s="1">
        <v>2458.5030000000002</v>
      </c>
      <c r="AB307" s="1">
        <v>2488.4349999999999</v>
      </c>
      <c r="AC307" s="1">
        <v>2420.4079999999999</v>
      </c>
      <c r="AD307" s="1">
        <v>2522.4490000000001</v>
      </c>
      <c r="AE307" s="1">
        <v>2657.143</v>
      </c>
      <c r="AF307" s="1">
        <v>2446.259</v>
      </c>
      <c r="AG307" s="1">
        <v>2352.3809999999999</v>
      </c>
      <c r="AH307" s="1">
        <v>2167.3470000000002</v>
      </c>
      <c r="AI307" s="1">
        <v>1499.32</v>
      </c>
      <c r="AJ307" s="1">
        <v>1523.81</v>
      </c>
      <c r="AK307" s="1">
        <v>-44580.95</v>
      </c>
      <c r="AL307" s="1">
        <v>2002.721</v>
      </c>
      <c r="AM307" s="1">
        <v>1650.34</v>
      </c>
      <c r="AN307" s="1">
        <v>1224.49</v>
      </c>
      <c r="AO307" s="1">
        <v>1159.184</v>
      </c>
      <c r="AP307" s="1">
        <v>1499.32</v>
      </c>
      <c r="AQ307" s="1">
        <v>-44580.95</v>
      </c>
      <c r="AR307" s="1">
        <v>1580.952</v>
      </c>
      <c r="AS307" s="1">
        <v>1308.8440000000001</v>
      </c>
      <c r="AT307" s="1">
        <v>1349.66</v>
      </c>
      <c r="AU307" s="1">
        <v>-44580.95</v>
      </c>
      <c r="AV307" s="1">
        <v>-44580.95</v>
      </c>
      <c r="AW307" s="1">
        <v>-44580.95</v>
      </c>
      <c r="AX307" s="1">
        <v>1821.769</v>
      </c>
    </row>
    <row r="308" spans="1:50">
      <c r="A308" s="1">
        <v>2363.172</v>
      </c>
      <c r="B308" s="1">
        <v>1.0009999999999999</v>
      </c>
      <c r="C308" s="1">
        <v>3.2284300000000002E-2</v>
      </c>
      <c r="D308" s="1">
        <v>3.6985700000000003E-2</v>
      </c>
      <c r="E308" s="1">
        <v>-5.356872E-2</v>
      </c>
      <c r="F308" s="1">
        <v>3.3087059999999998E-3</v>
      </c>
      <c r="G308" s="1">
        <v>3051.701</v>
      </c>
      <c r="H308" s="1">
        <v>2644.8980000000001</v>
      </c>
      <c r="I308" s="1">
        <v>2745.578</v>
      </c>
      <c r="J308" s="1">
        <v>2458.5030000000002</v>
      </c>
      <c r="K308" s="1">
        <v>2828.5709999999999</v>
      </c>
      <c r="L308" s="1">
        <v>3059.864</v>
      </c>
      <c r="M308" s="1">
        <v>2745.578</v>
      </c>
      <c r="N308" s="1">
        <v>2727.8910000000001</v>
      </c>
      <c r="O308" s="1">
        <v>957.82309999999995</v>
      </c>
      <c r="P308" s="1">
        <v>-253.06120000000001</v>
      </c>
      <c r="Q308" s="1">
        <v>2987.7550000000001</v>
      </c>
      <c r="R308" s="1">
        <v>2435.3739999999998</v>
      </c>
      <c r="S308" s="1">
        <v>2406.8029999999999</v>
      </c>
      <c r="T308" s="1">
        <v>1878.912</v>
      </c>
      <c r="U308" s="1">
        <v>1421.769</v>
      </c>
      <c r="V308" s="1">
        <v>1693.8779999999999</v>
      </c>
      <c r="W308" s="1">
        <v>1425.85</v>
      </c>
      <c r="X308" s="1">
        <v>-44580.95</v>
      </c>
      <c r="Y308" s="1">
        <v>1423.1289999999999</v>
      </c>
      <c r="Z308" s="1">
        <v>5223.1289999999999</v>
      </c>
      <c r="AA308" s="1">
        <v>2459.864</v>
      </c>
      <c r="AB308" s="1">
        <v>2487.0749999999998</v>
      </c>
      <c r="AC308" s="1">
        <v>2420.4079999999999</v>
      </c>
      <c r="AD308" s="1">
        <v>2522.4490000000001</v>
      </c>
      <c r="AE308" s="1">
        <v>2657.143</v>
      </c>
      <c r="AF308" s="1">
        <v>2446.259</v>
      </c>
      <c r="AG308" s="1">
        <v>2352.3809999999999</v>
      </c>
      <c r="AH308" s="1">
        <v>2167.3470000000002</v>
      </c>
      <c r="AI308" s="1">
        <v>1499.32</v>
      </c>
      <c r="AJ308" s="1">
        <v>1525.17</v>
      </c>
      <c r="AK308" s="1">
        <v>-44580.95</v>
      </c>
      <c r="AL308" s="1">
        <v>2000</v>
      </c>
      <c r="AM308" s="1">
        <v>1651.701</v>
      </c>
      <c r="AN308" s="1">
        <v>1225.8499999999999</v>
      </c>
      <c r="AO308" s="1">
        <v>1157.8230000000001</v>
      </c>
      <c r="AP308" s="1">
        <v>1499.32</v>
      </c>
      <c r="AQ308" s="1">
        <v>-44580.95</v>
      </c>
      <c r="AR308" s="1">
        <v>1583.673</v>
      </c>
      <c r="AS308" s="1">
        <v>1308.8440000000001</v>
      </c>
      <c r="AT308" s="1">
        <v>1352.3810000000001</v>
      </c>
      <c r="AU308" s="1">
        <v>-44580.95</v>
      </c>
      <c r="AV308" s="1">
        <v>-44580.95</v>
      </c>
      <c r="AW308" s="1">
        <v>-44580.95</v>
      </c>
      <c r="AX308" s="1">
        <v>1820.4079999999999</v>
      </c>
    </row>
    <row r="309" spans="1:50">
      <c r="A309" s="1">
        <v>2372.4380000000001</v>
      </c>
      <c r="B309" s="1">
        <v>1.0009999999999999</v>
      </c>
      <c r="C309" s="1">
        <v>3.1958920000000002E-2</v>
      </c>
      <c r="D309" s="1">
        <v>3.4004850000000003E-2</v>
      </c>
      <c r="E309" s="1">
        <v>-5.3503519999999999E-2</v>
      </c>
      <c r="F309" s="1">
        <v>3.7014309999999998E-3</v>
      </c>
      <c r="G309" s="1">
        <v>3050.34</v>
      </c>
      <c r="H309" s="1">
        <v>2644.8980000000001</v>
      </c>
      <c r="I309" s="1">
        <v>2744.2179999999998</v>
      </c>
      <c r="J309" s="1">
        <v>2458.5030000000002</v>
      </c>
      <c r="K309" s="1">
        <v>2831.2930000000001</v>
      </c>
      <c r="L309" s="1">
        <v>3062.585</v>
      </c>
      <c r="M309" s="1">
        <v>2746.9389999999999</v>
      </c>
      <c r="N309" s="1">
        <v>2727.8910000000001</v>
      </c>
      <c r="O309" s="1">
        <v>957.82309999999995</v>
      </c>
      <c r="P309" s="1">
        <v>-214.96600000000001</v>
      </c>
      <c r="Q309" s="1">
        <v>2986.395</v>
      </c>
      <c r="R309" s="1">
        <v>2435.3739999999998</v>
      </c>
      <c r="S309" s="1">
        <v>2404.0819999999999</v>
      </c>
      <c r="T309" s="1">
        <v>1881.633</v>
      </c>
      <c r="U309" s="1">
        <v>1421.769</v>
      </c>
      <c r="V309" s="1">
        <v>1693.8779999999999</v>
      </c>
      <c r="W309" s="1">
        <v>1425.85</v>
      </c>
      <c r="X309" s="1">
        <v>-44580.95</v>
      </c>
      <c r="Y309" s="1">
        <v>1424.49</v>
      </c>
      <c r="Z309" s="1">
        <v>5228.5709999999999</v>
      </c>
      <c r="AA309" s="1">
        <v>2461.2240000000002</v>
      </c>
      <c r="AB309" s="1">
        <v>2487.0749999999998</v>
      </c>
      <c r="AC309" s="1">
        <v>2423.1289999999999</v>
      </c>
      <c r="AD309" s="1">
        <v>2523.81</v>
      </c>
      <c r="AE309" s="1">
        <v>2657.143</v>
      </c>
      <c r="AF309" s="1">
        <v>2447.6190000000001</v>
      </c>
      <c r="AG309" s="1">
        <v>2353.741</v>
      </c>
      <c r="AH309" s="1">
        <v>2170.0680000000002</v>
      </c>
      <c r="AI309" s="1">
        <v>1500.68</v>
      </c>
      <c r="AJ309" s="1">
        <v>1523.81</v>
      </c>
      <c r="AK309" s="1">
        <v>-44580.95</v>
      </c>
      <c r="AL309" s="1">
        <v>2002.721</v>
      </c>
      <c r="AM309" s="1">
        <v>1650.34</v>
      </c>
      <c r="AN309" s="1">
        <v>1227.211</v>
      </c>
      <c r="AO309" s="1">
        <v>1159.184</v>
      </c>
      <c r="AP309" s="1">
        <v>1500.68</v>
      </c>
      <c r="AQ309" s="1">
        <v>-44580.95</v>
      </c>
      <c r="AR309" s="1">
        <v>1582.3130000000001</v>
      </c>
      <c r="AS309" s="1">
        <v>1306.1220000000001</v>
      </c>
      <c r="AT309" s="1">
        <v>1353.741</v>
      </c>
      <c r="AU309" s="1">
        <v>-44580.95</v>
      </c>
      <c r="AV309" s="1">
        <v>-44580.95</v>
      </c>
      <c r="AW309" s="1">
        <v>-44580.95</v>
      </c>
      <c r="AX309" s="1">
        <v>1820.4079999999999</v>
      </c>
    </row>
    <row r="310" spans="1:50">
      <c r="A310" s="1">
        <v>2381.7040000000002</v>
      </c>
      <c r="B310" s="1">
        <v>1.0009999999999999</v>
      </c>
      <c r="C310" s="1">
        <v>3.1958920000000002E-2</v>
      </c>
      <c r="D310" s="1">
        <v>3.4865989999999999E-2</v>
      </c>
      <c r="E310" s="1">
        <v>-5.3699129999999998E-2</v>
      </c>
      <c r="F310" s="1">
        <v>3.9632479999999999E-3</v>
      </c>
      <c r="G310" s="1">
        <v>3050.34</v>
      </c>
      <c r="H310" s="1">
        <v>2646.259</v>
      </c>
      <c r="I310" s="1">
        <v>2744.2179999999998</v>
      </c>
      <c r="J310" s="1">
        <v>2462.585</v>
      </c>
      <c r="K310" s="1">
        <v>2832.6529999999998</v>
      </c>
      <c r="L310" s="1">
        <v>3063.9459999999999</v>
      </c>
      <c r="M310" s="1">
        <v>2749.66</v>
      </c>
      <c r="N310" s="1">
        <v>2729.252</v>
      </c>
      <c r="O310" s="1">
        <v>960.54420000000005</v>
      </c>
      <c r="P310" s="1">
        <v>-170.06800000000001</v>
      </c>
      <c r="Q310" s="1">
        <v>2987.7550000000001</v>
      </c>
      <c r="R310" s="1">
        <v>2435.3739999999998</v>
      </c>
      <c r="S310" s="1">
        <v>2408.163</v>
      </c>
      <c r="T310" s="1">
        <v>1881.633</v>
      </c>
      <c r="U310" s="1">
        <v>1423.1289999999999</v>
      </c>
      <c r="V310" s="1">
        <v>1695.2380000000001</v>
      </c>
      <c r="W310" s="1">
        <v>1424.49</v>
      </c>
      <c r="X310" s="1">
        <v>-44580.95</v>
      </c>
      <c r="Y310" s="1">
        <v>1425.85</v>
      </c>
      <c r="Z310" s="1">
        <v>5229.9319999999998</v>
      </c>
      <c r="AA310" s="1">
        <v>2465.306</v>
      </c>
      <c r="AB310" s="1">
        <v>2491.1559999999999</v>
      </c>
      <c r="AC310" s="1">
        <v>2421.7689999999998</v>
      </c>
      <c r="AD310" s="1">
        <v>2525.17</v>
      </c>
      <c r="AE310" s="1">
        <v>2661.2240000000002</v>
      </c>
      <c r="AF310" s="1">
        <v>2446.259</v>
      </c>
      <c r="AG310" s="1">
        <v>2357.8229999999999</v>
      </c>
      <c r="AH310" s="1">
        <v>2172.7890000000002</v>
      </c>
      <c r="AI310" s="1">
        <v>1500.68</v>
      </c>
      <c r="AJ310" s="1">
        <v>1523.81</v>
      </c>
      <c r="AK310" s="1">
        <v>-44580.95</v>
      </c>
      <c r="AL310" s="1">
        <v>2001.3610000000001</v>
      </c>
      <c r="AM310" s="1">
        <v>1653.0609999999999</v>
      </c>
      <c r="AN310" s="1">
        <v>1225.8499999999999</v>
      </c>
      <c r="AO310" s="1">
        <v>1159.184</v>
      </c>
      <c r="AP310" s="1">
        <v>1499.32</v>
      </c>
      <c r="AQ310" s="1">
        <v>-44580.95</v>
      </c>
      <c r="AR310" s="1">
        <v>1580.952</v>
      </c>
      <c r="AS310" s="1">
        <v>1307.4829999999999</v>
      </c>
      <c r="AT310" s="1">
        <v>1352.3810000000001</v>
      </c>
      <c r="AU310" s="1">
        <v>-44580.95</v>
      </c>
      <c r="AV310" s="1">
        <v>-44580.95</v>
      </c>
      <c r="AW310" s="1">
        <v>-44580.95</v>
      </c>
      <c r="AX310" s="1">
        <v>1824.49</v>
      </c>
    </row>
    <row r="311" spans="1:50">
      <c r="A311" s="1">
        <v>2390.9690000000001</v>
      </c>
      <c r="B311" s="1">
        <v>1.0009999999999999</v>
      </c>
      <c r="C311" s="1">
        <v>3.2023999999999997E-2</v>
      </c>
      <c r="D311" s="1">
        <v>3.6522010000000001E-2</v>
      </c>
      <c r="E311" s="1">
        <v>-5.3699129999999998E-2</v>
      </c>
      <c r="F311" s="1">
        <v>3.7014309999999998E-3</v>
      </c>
      <c r="G311" s="1">
        <v>3053.0610000000001</v>
      </c>
      <c r="H311" s="1">
        <v>2646.259</v>
      </c>
      <c r="I311" s="1">
        <v>2745.578</v>
      </c>
      <c r="J311" s="1">
        <v>2461.2240000000002</v>
      </c>
      <c r="K311" s="1">
        <v>2834.0140000000001</v>
      </c>
      <c r="L311" s="1">
        <v>3063.9459999999999</v>
      </c>
      <c r="M311" s="1">
        <v>2749.66</v>
      </c>
      <c r="N311" s="1">
        <v>2729.252</v>
      </c>
      <c r="O311" s="1">
        <v>961.90480000000002</v>
      </c>
      <c r="P311" s="1">
        <v>-280.27210000000002</v>
      </c>
      <c r="Q311" s="1">
        <v>2989.116</v>
      </c>
      <c r="R311" s="1">
        <v>2439.4560000000001</v>
      </c>
      <c r="S311" s="1">
        <v>2406.8029999999999</v>
      </c>
      <c r="T311" s="1">
        <v>1882.9929999999999</v>
      </c>
      <c r="U311" s="1">
        <v>1424.49</v>
      </c>
      <c r="V311" s="1">
        <v>1695.2380000000001</v>
      </c>
      <c r="W311" s="1">
        <v>1428.5709999999999</v>
      </c>
      <c r="X311" s="1">
        <v>-44580.95</v>
      </c>
      <c r="Y311" s="1">
        <v>1424.49</v>
      </c>
      <c r="Z311" s="1">
        <v>5231.2929999999997</v>
      </c>
      <c r="AA311" s="1">
        <v>2463.9459999999999</v>
      </c>
      <c r="AB311" s="1">
        <v>2491.1559999999999</v>
      </c>
      <c r="AC311" s="1">
        <v>2421.7689999999998</v>
      </c>
      <c r="AD311" s="1">
        <v>2527.8910000000001</v>
      </c>
      <c r="AE311" s="1">
        <v>2658.5030000000002</v>
      </c>
      <c r="AF311" s="1">
        <v>2447.6190000000001</v>
      </c>
      <c r="AG311" s="1">
        <v>2359.1840000000002</v>
      </c>
      <c r="AH311" s="1">
        <v>2171.4290000000001</v>
      </c>
      <c r="AI311" s="1">
        <v>1500.68</v>
      </c>
      <c r="AJ311" s="1">
        <v>1523.81</v>
      </c>
      <c r="AK311" s="1">
        <v>-44580.95</v>
      </c>
      <c r="AL311" s="1">
        <v>2010.884</v>
      </c>
      <c r="AM311" s="1">
        <v>1653.0609999999999</v>
      </c>
      <c r="AN311" s="1">
        <v>1225.8499999999999</v>
      </c>
      <c r="AO311" s="1">
        <v>1159.184</v>
      </c>
      <c r="AP311" s="1">
        <v>1499.32</v>
      </c>
      <c r="AQ311" s="1">
        <v>-44580.95</v>
      </c>
      <c r="AR311" s="1">
        <v>1580.952</v>
      </c>
      <c r="AS311" s="1">
        <v>1307.4829999999999</v>
      </c>
      <c r="AT311" s="1">
        <v>1352.3810000000001</v>
      </c>
      <c r="AU311" s="1">
        <v>-44580.95</v>
      </c>
      <c r="AV311" s="1">
        <v>-44580.95</v>
      </c>
      <c r="AW311" s="1">
        <v>-44580.95</v>
      </c>
      <c r="AX311" s="1">
        <v>1820.4079999999999</v>
      </c>
    </row>
    <row r="312" spans="1:50">
      <c r="A312" s="1">
        <v>2400.2350000000001</v>
      </c>
      <c r="B312" s="1">
        <v>1.0009999999999999</v>
      </c>
      <c r="C312" s="1">
        <v>3.1958920000000002E-2</v>
      </c>
      <c r="D312" s="1">
        <v>3.7449389999999999E-2</v>
      </c>
      <c r="E312" s="1">
        <v>-5.356872E-2</v>
      </c>
      <c r="F312" s="1">
        <v>3.6359769999999999E-3</v>
      </c>
      <c r="G312" s="1">
        <v>3054.422</v>
      </c>
      <c r="H312" s="1">
        <v>2643.5369999999998</v>
      </c>
      <c r="I312" s="1">
        <v>2744.2179999999998</v>
      </c>
      <c r="J312" s="1">
        <v>2461.2240000000002</v>
      </c>
      <c r="K312" s="1">
        <v>2835.3739999999998</v>
      </c>
      <c r="L312" s="1">
        <v>3065.306</v>
      </c>
      <c r="M312" s="1">
        <v>2751.02</v>
      </c>
      <c r="N312" s="1">
        <v>2730.6120000000001</v>
      </c>
      <c r="O312" s="1">
        <v>960.54420000000005</v>
      </c>
      <c r="P312" s="1">
        <v>-223.1293</v>
      </c>
      <c r="Q312" s="1">
        <v>2987.7550000000001</v>
      </c>
      <c r="R312" s="1">
        <v>2435.3739999999998</v>
      </c>
      <c r="S312" s="1">
        <v>2406.8029999999999</v>
      </c>
      <c r="T312" s="1">
        <v>1882.9929999999999</v>
      </c>
      <c r="U312" s="1">
        <v>1425.85</v>
      </c>
      <c r="V312" s="1">
        <v>1692.5170000000001</v>
      </c>
      <c r="W312" s="1">
        <v>1424.49</v>
      </c>
      <c r="X312" s="1">
        <v>-44580.95</v>
      </c>
      <c r="Y312" s="1">
        <v>1424.49</v>
      </c>
      <c r="Z312" s="1">
        <v>5229.9319999999998</v>
      </c>
      <c r="AA312" s="1">
        <v>2463.9459999999999</v>
      </c>
      <c r="AB312" s="1">
        <v>2491.1559999999999</v>
      </c>
      <c r="AC312" s="1">
        <v>2421.7689999999998</v>
      </c>
      <c r="AD312" s="1">
        <v>2526.5309999999999</v>
      </c>
      <c r="AE312" s="1">
        <v>2658.5030000000002</v>
      </c>
      <c r="AF312" s="1">
        <v>2447.6190000000001</v>
      </c>
      <c r="AG312" s="1">
        <v>2356.4630000000002</v>
      </c>
      <c r="AH312" s="1">
        <v>2171.4290000000001</v>
      </c>
      <c r="AI312" s="1">
        <v>1500.68</v>
      </c>
      <c r="AJ312" s="1">
        <v>1525.17</v>
      </c>
      <c r="AK312" s="1">
        <v>-44580.95</v>
      </c>
      <c r="AL312" s="1">
        <v>2000</v>
      </c>
      <c r="AM312" s="1">
        <v>1654.422</v>
      </c>
      <c r="AN312" s="1">
        <v>1227.211</v>
      </c>
      <c r="AO312" s="1">
        <v>1160.5440000000001</v>
      </c>
      <c r="AP312" s="1">
        <v>1502.0409999999999</v>
      </c>
      <c r="AQ312" s="1">
        <v>-44580.95</v>
      </c>
      <c r="AR312" s="1">
        <v>1580.952</v>
      </c>
      <c r="AS312" s="1">
        <v>1308.8440000000001</v>
      </c>
      <c r="AT312" s="1">
        <v>1355.1020000000001</v>
      </c>
      <c r="AU312" s="1">
        <v>-44580.95</v>
      </c>
      <c r="AV312" s="1">
        <v>-44580.95</v>
      </c>
      <c r="AW312" s="1">
        <v>-44580.95</v>
      </c>
      <c r="AX312" s="1">
        <v>1820.4079999999999</v>
      </c>
    </row>
    <row r="313" spans="1:50">
      <c r="A313" s="1">
        <v>2409.5</v>
      </c>
      <c r="B313" s="1">
        <v>0.749</v>
      </c>
      <c r="C313" s="1">
        <v>2.9746330000000001E-2</v>
      </c>
      <c r="D313" s="1">
        <v>3.7846829999999998E-2</v>
      </c>
      <c r="E313" s="1">
        <v>-5.3699129999999998E-2</v>
      </c>
      <c r="F313" s="1">
        <v>3.7014309999999998E-3</v>
      </c>
      <c r="G313" s="1">
        <v>3044.8980000000001</v>
      </c>
      <c r="H313" s="1">
        <v>2638.0949999999998</v>
      </c>
      <c r="I313" s="1">
        <v>2741.4969999999998</v>
      </c>
      <c r="J313" s="1">
        <v>2458.5030000000002</v>
      </c>
      <c r="K313" s="1">
        <v>2835.3739999999998</v>
      </c>
      <c r="L313" s="1">
        <v>3063.9459999999999</v>
      </c>
      <c r="M313" s="1">
        <v>2749.66</v>
      </c>
      <c r="N313" s="1">
        <v>2729.252</v>
      </c>
      <c r="O313" s="1">
        <v>960.54420000000005</v>
      </c>
      <c r="P313" s="1">
        <v>-220.40819999999999</v>
      </c>
      <c r="Q313" s="1">
        <v>2989.116</v>
      </c>
      <c r="R313" s="1">
        <v>2439.4560000000001</v>
      </c>
      <c r="S313" s="1">
        <v>2408.163</v>
      </c>
      <c r="T313" s="1">
        <v>1880.2719999999999</v>
      </c>
      <c r="U313" s="1">
        <v>1424.49</v>
      </c>
      <c r="V313" s="1">
        <v>1693.8779999999999</v>
      </c>
      <c r="W313" s="1">
        <v>1425.85</v>
      </c>
      <c r="X313" s="1">
        <v>-44580.95</v>
      </c>
      <c r="Y313" s="1">
        <v>1425.85</v>
      </c>
      <c r="Z313" s="1">
        <v>5229.9319999999998</v>
      </c>
      <c r="AA313" s="1">
        <v>2463.9459999999999</v>
      </c>
      <c r="AB313" s="1">
        <v>2488.4349999999999</v>
      </c>
      <c r="AC313" s="1">
        <v>2423.1289999999999</v>
      </c>
      <c r="AD313" s="1">
        <v>2525.17</v>
      </c>
      <c r="AE313" s="1">
        <v>2657.143</v>
      </c>
      <c r="AF313" s="1">
        <v>2447.6190000000001</v>
      </c>
      <c r="AG313" s="1">
        <v>2355.1019999999999</v>
      </c>
      <c r="AH313" s="1">
        <v>2172.7890000000002</v>
      </c>
      <c r="AI313" s="1">
        <v>1500.68</v>
      </c>
      <c r="AJ313" s="1">
        <v>1529.252</v>
      </c>
      <c r="AK313" s="1">
        <v>-44580.95</v>
      </c>
      <c r="AL313" s="1">
        <v>2002.721</v>
      </c>
      <c r="AM313" s="1">
        <v>1651.701</v>
      </c>
      <c r="AN313" s="1">
        <v>1228.5709999999999</v>
      </c>
      <c r="AO313" s="1">
        <v>1161.905</v>
      </c>
      <c r="AP313" s="1">
        <v>1502.0409999999999</v>
      </c>
      <c r="AQ313" s="1">
        <v>-44580.95</v>
      </c>
      <c r="AR313" s="1">
        <v>1583.673</v>
      </c>
      <c r="AS313" s="1">
        <v>1306.1220000000001</v>
      </c>
      <c r="AT313" s="1">
        <v>1355.1020000000001</v>
      </c>
      <c r="AU313" s="1">
        <v>-44580.95</v>
      </c>
      <c r="AV313" s="1">
        <v>-44580.95</v>
      </c>
      <c r="AW313" s="1">
        <v>-44580.95</v>
      </c>
      <c r="AX313" s="1">
        <v>1824.49</v>
      </c>
    </row>
    <row r="314" spans="1:50">
      <c r="A314" s="1">
        <v>2418.7660000000001</v>
      </c>
      <c r="B314" s="1">
        <v>0.34300000000000003</v>
      </c>
      <c r="C314" s="1">
        <v>2.512592E-2</v>
      </c>
      <c r="D314" s="1">
        <v>3.4998469999999997E-2</v>
      </c>
      <c r="E314" s="1">
        <v>-5.4351169999999997E-2</v>
      </c>
      <c r="F314" s="1">
        <v>4.2905180000000001E-3</v>
      </c>
      <c r="G314" s="1">
        <v>3036.7350000000001</v>
      </c>
      <c r="H314" s="1">
        <v>2631.2930000000001</v>
      </c>
      <c r="I314" s="1">
        <v>2736.0540000000001</v>
      </c>
      <c r="J314" s="1">
        <v>2453.0610000000001</v>
      </c>
      <c r="K314" s="1">
        <v>2832.6529999999998</v>
      </c>
      <c r="L314" s="1">
        <v>3063.9459999999999</v>
      </c>
      <c r="M314" s="1">
        <v>2749.66</v>
      </c>
      <c r="N314" s="1">
        <v>2727.8910000000001</v>
      </c>
      <c r="O314" s="1">
        <v>963.26530000000002</v>
      </c>
      <c r="P314" s="1">
        <v>-172.78909999999999</v>
      </c>
      <c r="Q314" s="1">
        <v>2987.7550000000001</v>
      </c>
      <c r="R314" s="1">
        <v>2442.1770000000001</v>
      </c>
      <c r="S314" s="1">
        <v>2405.442</v>
      </c>
      <c r="T314" s="1">
        <v>1882.9929999999999</v>
      </c>
      <c r="U314" s="1">
        <v>1421.769</v>
      </c>
      <c r="V314" s="1">
        <v>1691.1559999999999</v>
      </c>
      <c r="W314" s="1">
        <v>1416.327</v>
      </c>
      <c r="X314" s="1">
        <v>-44580.95</v>
      </c>
      <c r="Y314" s="1">
        <v>1421.769</v>
      </c>
      <c r="Z314" s="1">
        <v>5227.2110000000002</v>
      </c>
      <c r="AA314" s="1">
        <v>2462.585</v>
      </c>
      <c r="AB314" s="1">
        <v>2487.0749999999998</v>
      </c>
      <c r="AC314" s="1">
        <v>2420.4079999999999</v>
      </c>
      <c r="AD314" s="1">
        <v>2525.17</v>
      </c>
      <c r="AE314" s="1">
        <v>2657.143</v>
      </c>
      <c r="AF314" s="1">
        <v>2444.8980000000001</v>
      </c>
      <c r="AG314" s="1">
        <v>2355.1019999999999</v>
      </c>
      <c r="AH314" s="1">
        <v>2170.0680000000002</v>
      </c>
      <c r="AI314" s="1">
        <v>1503.4010000000001</v>
      </c>
      <c r="AJ314" s="1">
        <v>1529.252</v>
      </c>
      <c r="AK314" s="1">
        <v>-44580.95</v>
      </c>
      <c r="AL314" s="1">
        <v>2002.721</v>
      </c>
      <c r="AM314" s="1">
        <v>1651.701</v>
      </c>
      <c r="AN314" s="1">
        <v>1227.211</v>
      </c>
      <c r="AO314" s="1">
        <v>1165.9860000000001</v>
      </c>
      <c r="AP314" s="1">
        <v>1504.7619999999999</v>
      </c>
      <c r="AQ314" s="1">
        <v>-44580.95</v>
      </c>
      <c r="AR314" s="1">
        <v>1586.395</v>
      </c>
      <c r="AS314" s="1">
        <v>1306.1220000000001</v>
      </c>
      <c r="AT314" s="1">
        <v>1356.463</v>
      </c>
      <c r="AU314" s="1">
        <v>-44580.95</v>
      </c>
      <c r="AV314" s="1">
        <v>-44580.95</v>
      </c>
      <c r="AW314" s="1">
        <v>-44580.95</v>
      </c>
      <c r="AX314" s="1">
        <v>1823.1289999999999</v>
      </c>
    </row>
    <row r="315" spans="1:50">
      <c r="A315" s="1">
        <v>2428.0320000000002</v>
      </c>
      <c r="B315" s="1">
        <v>0.32900000000000001</v>
      </c>
      <c r="C315" s="1">
        <v>2.4865620000000001E-2</v>
      </c>
      <c r="D315" s="1">
        <v>3.4998469999999997E-2</v>
      </c>
      <c r="E315" s="1">
        <v>-5.395995E-2</v>
      </c>
      <c r="F315" s="1">
        <v>4.6832430000000001E-3</v>
      </c>
      <c r="G315" s="1">
        <v>3034.0140000000001</v>
      </c>
      <c r="H315" s="1">
        <v>2632.6529999999998</v>
      </c>
      <c r="I315" s="1">
        <v>2736.0540000000001</v>
      </c>
      <c r="J315" s="1">
        <v>2454.422</v>
      </c>
      <c r="K315" s="1">
        <v>2835.3739999999998</v>
      </c>
      <c r="L315" s="1">
        <v>3062.585</v>
      </c>
      <c r="M315" s="1">
        <v>2751.02</v>
      </c>
      <c r="N315" s="1">
        <v>2731.973</v>
      </c>
      <c r="O315" s="1">
        <v>964.6259</v>
      </c>
      <c r="P315" s="1">
        <v>-185.03399999999999</v>
      </c>
      <c r="Q315" s="1">
        <v>2987.7550000000001</v>
      </c>
      <c r="R315" s="1">
        <v>2443.5369999999998</v>
      </c>
      <c r="S315" s="1">
        <v>2404.0819999999999</v>
      </c>
      <c r="T315" s="1">
        <v>1878.912</v>
      </c>
      <c r="U315" s="1">
        <v>1421.769</v>
      </c>
      <c r="V315" s="1">
        <v>1693.8779999999999</v>
      </c>
      <c r="W315" s="1">
        <v>1412.2449999999999</v>
      </c>
      <c r="X315" s="1">
        <v>-44580.95</v>
      </c>
      <c r="Y315" s="1">
        <v>1421.769</v>
      </c>
      <c r="Z315" s="1">
        <v>5225.8500000000004</v>
      </c>
      <c r="AA315" s="1">
        <v>2463.9459999999999</v>
      </c>
      <c r="AB315" s="1">
        <v>2487.0749999999998</v>
      </c>
      <c r="AC315" s="1">
        <v>2420.4079999999999</v>
      </c>
      <c r="AD315" s="1">
        <v>2526.5309999999999</v>
      </c>
      <c r="AE315" s="1">
        <v>2657.143</v>
      </c>
      <c r="AF315" s="1">
        <v>2444.8980000000001</v>
      </c>
      <c r="AG315" s="1">
        <v>2355.1019999999999</v>
      </c>
      <c r="AH315" s="1">
        <v>2175.5100000000002</v>
      </c>
      <c r="AI315" s="1">
        <v>1503.4010000000001</v>
      </c>
      <c r="AJ315" s="1">
        <v>1526.5309999999999</v>
      </c>
      <c r="AK315" s="1">
        <v>-44580.95</v>
      </c>
      <c r="AL315" s="1">
        <v>2005.442</v>
      </c>
      <c r="AM315" s="1">
        <v>1654.422</v>
      </c>
      <c r="AN315" s="1">
        <v>1225.8499999999999</v>
      </c>
      <c r="AO315" s="1">
        <v>1164.626</v>
      </c>
      <c r="AP315" s="1">
        <v>1503.4010000000001</v>
      </c>
      <c r="AQ315" s="1">
        <v>-44580.95</v>
      </c>
      <c r="AR315" s="1">
        <v>1586.395</v>
      </c>
      <c r="AS315" s="1">
        <v>1308.8440000000001</v>
      </c>
      <c r="AT315" s="1">
        <v>1357.8230000000001</v>
      </c>
      <c r="AU315" s="1">
        <v>-44580.95</v>
      </c>
      <c r="AV315" s="1">
        <v>-44580.95</v>
      </c>
      <c r="AW315" s="1">
        <v>-44580.95</v>
      </c>
      <c r="AX315" s="1">
        <v>1825.85</v>
      </c>
    </row>
    <row r="316" spans="1:50">
      <c r="A316" s="1">
        <v>2437.297</v>
      </c>
      <c r="B316" s="1">
        <v>7.6999999999999999E-2</v>
      </c>
      <c r="C316" s="1">
        <v>2.187211E-2</v>
      </c>
      <c r="D316" s="1">
        <v>3.5528400000000002E-2</v>
      </c>
      <c r="E316" s="1">
        <v>-5.441638E-2</v>
      </c>
      <c r="F316" s="1">
        <v>5.0105139999999998E-3</v>
      </c>
      <c r="G316" s="1">
        <v>3032.6529999999998</v>
      </c>
      <c r="H316" s="1">
        <v>2625.85</v>
      </c>
      <c r="I316" s="1">
        <v>2733.3330000000001</v>
      </c>
      <c r="J316" s="1">
        <v>2447.6190000000001</v>
      </c>
      <c r="K316" s="1">
        <v>2834.0140000000001</v>
      </c>
      <c r="L316" s="1">
        <v>3062.585</v>
      </c>
      <c r="M316" s="1">
        <v>2751.02</v>
      </c>
      <c r="N316" s="1">
        <v>2727.8910000000001</v>
      </c>
      <c r="O316" s="1">
        <v>967.34690000000001</v>
      </c>
      <c r="P316" s="1">
        <v>-142.8571</v>
      </c>
      <c r="Q316" s="1">
        <v>2989.116</v>
      </c>
      <c r="R316" s="1">
        <v>2444.8980000000001</v>
      </c>
      <c r="S316" s="1">
        <v>2404.0819999999999</v>
      </c>
      <c r="T316" s="1">
        <v>1880.2719999999999</v>
      </c>
      <c r="U316" s="1">
        <v>1421.769</v>
      </c>
      <c r="V316" s="1">
        <v>1693.8779999999999</v>
      </c>
      <c r="W316" s="1">
        <v>1357.8230000000001</v>
      </c>
      <c r="X316" s="1">
        <v>-44580.95</v>
      </c>
      <c r="Y316" s="1">
        <v>1420.4079999999999</v>
      </c>
      <c r="Z316" s="1">
        <v>5224.49</v>
      </c>
      <c r="AA316" s="1">
        <v>2461.2240000000002</v>
      </c>
      <c r="AB316" s="1">
        <v>2484.3539999999998</v>
      </c>
      <c r="AC316" s="1">
        <v>2420.4079999999999</v>
      </c>
      <c r="AD316" s="1">
        <v>2523.81</v>
      </c>
      <c r="AE316" s="1">
        <v>2655.7820000000002</v>
      </c>
      <c r="AF316" s="1">
        <v>2443.5369999999998</v>
      </c>
      <c r="AG316" s="1">
        <v>2355.1019999999999</v>
      </c>
      <c r="AH316" s="1">
        <v>2171.4290000000001</v>
      </c>
      <c r="AI316" s="1">
        <v>1506.1220000000001</v>
      </c>
      <c r="AJ316" s="1">
        <v>1529.252</v>
      </c>
      <c r="AK316" s="1">
        <v>-44580.95</v>
      </c>
      <c r="AL316" s="1">
        <v>2000</v>
      </c>
      <c r="AM316" s="1">
        <v>1650.34</v>
      </c>
      <c r="AN316" s="1">
        <v>1224.49</v>
      </c>
      <c r="AO316" s="1">
        <v>1167.347</v>
      </c>
      <c r="AP316" s="1">
        <v>1503.4010000000001</v>
      </c>
      <c r="AQ316" s="1">
        <v>-44580.95</v>
      </c>
      <c r="AR316" s="1">
        <v>1589.116</v>
      </c>
      <c r="AS316" s="1">
        <v>1306.1220000000001</v>
      </c>
      <c r="AT316" s="1">
        <v>1357.8230000000001</v>
      </c>
      <c r="AU316" s="1">
        <v>-44580.95</v>
      </c>
      <c r="AV316" s="1">
        <v>-44580.95</v>
      </c>
      <c r="AW316" s="1">
        <v>-44580.95</v>
      </c>
      <c r="AX316" s="1">
        <v>1823.1289999999999</v>
      </c>
    </row>
    <row r="317" spans="1:50">
      <c r="A317" s="1">
        <v>2446.5630000000001</v>
      </c>
      <c r="B317" s="1">
        <v>-2.1000000000000001E-2</v>
      </c>
      <c r="C317" s="1">
        <v>2.063566E-2</v>
      </c>
      <c r="D317" s="1">
        <v>3.4534780000000001E-2</v>
      </c>
      <c r="E317" s="1">
        <v>-5.4872810000000001E-2</v>
      </c>
      <c r="F317" s="1">
        <v>4.7486969999999996E-3</v>
      </c>
      <c r="G317" s="1">
        <v>3028.5709999999999</v>
      </c>
      <c r="H317" s="1">
        <v>2624.49</v>
      </c>
      <c r="I317" s="1">
        <v>2731.973</v>
      </c>
      <c r="J317" s="1">
        <v>2447.6190000000001</v>
      </c>
      <c r="K317" s="1">
        <v>2834.0140000000001</v>
      </c>
      <c r="L317" s="1">
        <v>3059.864</v>
      </c>
      <c r="M317" s="1">
        <v>2746.9389999999999</v>
      </c>
      <c r="N317" s="1">
        <v>2727.8910000000001</v>
      </c>
      <c r="O317" s="1">
        <v>968.70749999999998</v>
      </c>
      <c r="P317" s="1">
        <v>-190.47620000000001</v>
      </c>
      <c r="Q317" s="1">
        <v>2987.7550000000001</v>
      </c>
      <c r="R317" s="1">
        <v>2443.5369999999998</v>
      </c>
      <c r="S317" s="1">
        <v>2404.0819999999999</v>
      </c>
      <c r="T317" s="1">
        <v>1880.2719999999999</v>
      </c>
      <c r="U317" s="1">
        <v>1419.048</v>
      </c>
      <c r="V317" s="1">
        <v>1692.5170000000001</v>
      </c>
      <c r="W317" s="1">
        <v>1423.1289999999999</v>
      </c>
      <c r="X317" s="1">
        <v>-44580.95</v>
      </c>
      <c r="Y317" s="1">
        <v>1423.1289999999999</v>
      </c>
      <c r="Z317" s="1">
        <v>5224.49</v>
      </c>
      <c r="AA317" s="1">
        <v>2462.585</v>
      </c>
      <c r="AB317" s="1">
        <v>2485.7139999999999</v>
      </c>
      <c r="AC317" s="1">
        <v>2417.6869999999999</v>
      </c>
      <c r="AD317" s="1">
        <v>2522.4490000000001</v>
      </c>
      <c r="AE317" s="1">
        <v>2654.422</v>
      </c>
      <c r="AF317" s="1">
        <v>2444.8980000000001</v>
      </c>
      <c r="AG317" s="1">
        <v>2355.1019999999999</v>
      </c>
      <c r="AH317" s="1">
        <v>2171.4290000000001</v>
      </c>
      <c r="AI317" s="1">
        <v>1504.7619999999999</v>
      </c>
      <c r="AJ317" s="1">
        <v>1529.252</v>
      </c>
      <c r="AK317" s="1">
        <v>-44580.95</v>
      </c>
      <c r="AL317" s="1">
        <v>2005.442</v>
      </c>
      <c r="AM317" s="1">
        <v>1650.34</v>
      </c>
      <c r="AN317" s="1">
        <v>1223.1289999999999</v>
      </c>
      <c r="AO317" s="1">
        <v>1164.626</v>
      </c>
      <c r="AP317" s="1">
        <v>1504.7619999999999</v>
      </c>
      <c r="AQ317" s="1">
        <v>-44580.95</v>
      </c>
      <c r="AR317" s="1">
        <v>1586.395</v>
      </c>
      <c r="AS317" s="1">
        <v>1306.1220000000001</v>
      </c>
      <c r="AT317" s="1">
        <v>1359.184</v>
      </c>
      <c r="AU317" s="1">
        <v>-44580.95</v>
      </c>
      <c r="AV317" s="1">
        <v>-44580.95</v>
      </c>
      <c r="AW317" s="1">
        <v>-44580.95</v>
      </c>
      <c r="AX317" s="1">
        <v>1825.85</v>
      </c>
    </row>
    <row r="318" spans="1:50">
      <c r="A318" s="1">
        <v>2455.8290000000002</v>
      </c>
      <c r="B318" s="1">
        <v>-7.0000000000000001E-3</v>
      </c>
      <c r="C318" s="1">
        <v>2.0440440000000001E-2</v>
      </c>
      <c r="D318" s="1">
        <v>3.5660879999999999E-2</v>
      </c>
      <c r="E318" s="1">
        <v>-5.4938019999999997E-2</v>
      </c>
      <c r="F318" s="1">
        <v>5.0105139999999998E-3</v>
      </c>
      <c r="G318" s="1">
        <v>3027.2109999999998</v>
      </c>
      <c r="H318" s="1">
        <v>2623.1289999999999</v>
      </c>
      <c r="I318" s="1">
        <v>2731.973</v>
      </c>
      <c r="J318" s="1">
        <v>2444.8980000000001</v>
      </c>
      <c r="K318" s="1">
        <v>2829.9319999999998</v>
      </c>
      <c r="L318" s="1">
        <v>3058.5030000000002</v>
      </c>
      <c r="M318" s="1">
        <v>2749.66</v>
      </c>
      <c r="N318" s="1">
        <v>2727.8910000000001</v>
      </c>
      <c r="O318" s="1">
        <v>964.6259</v>
      </c>
      <c r="P318" s="1">
        <v>-141.4966</v>
      </c>
      <c r="Q318" s="1">
        <v>2987.7550000000001</v>
      </c>
      <c r="R318" s="1">
        <v>2446.259</v>
      </c>
      <c r="S318" s="1">
        <v>2404.0819999999999</v>
      </c>
      <c r="T318" s="1">
        <v>1878.912</v>
      </c>
      <c r="U318" s="1">
        <v>1421.769</v>
      </c>
      <c r="V318" s="1">
        <v>1692.5170000000001</v>
      </c>
      <c r="W318" s="1">
        <v>1424.49</v>
      </c>
      <c r="X318" s="1">
        <v>-44580.95</v>
      </c>
      <c r="Y318" s="1">
        <v>1420.4079999999999</v>
      </c>
      <c r="Z318" s="1">
        <v>5221.7690000000002</v>
      </c>
      <c r="AA318" s="1">
        <v>2462.585</v>
      </c>
      <c r="AB318" s="1">
        <v>2481.6329999999998</v>
      </c>
      <c r="AC318" s="1">
        <v>2417.6869999999999</v>
      </c>
      <c r="AD318" s="1">
        <v>2522.4490000000001</v>
      </c>
      <c r="AE318" s="1">
        <v>2655.7820000000002</v>
      </c>
      <c r="AF318" s="1">
        <v>2446.259</v>
      </c>
      <c r="AG318" s="1">
        <v>2355.1019999999999</v>
      </c>
      <c r="AH318" s="1">
        <v>2172.7890000000002</v>
      </c>
      <c r="AI318" s="1">
        <v>1504.7619999999999</v>
      </c>
      <c r="AJ318" s="1">
        <v>1529.252</v>
      </c>
      <c r="AK318" s="1">
        <v>-44580.95</v>
      </c>
      <c r="AL318" s="1">
        <v>2006.8030000000001</v>
      </c>
      <c r="AM318" s="1">
        <v>1650.34</v>
      </c>
      <c r="AN318" s="1">
        <v>1224.49</v>
      </c>
      <c r="AO318" s="1">
        <v>1161.905</v>
      </c>
      <c r="AP318" s="1">
        <v>1503.4010000000001</v>
      </c>
      <c r="AQ318" s="1">
        <v>-44580.95</v>
      </c>
      <c r="AR318" s="1">
        <v>1587.7550000000001</v>
      </c>
      <c r="AS318" s="1">
        <v>1304.7619999999999</v>
      </c>
      <c r="AT318" s="1">
        <v>1355.1020000000001</v>
      </c>
      <c r="AU318" s="1">
        <v>-44580.95</v>
      </c>
      <c r="AV318" s="1">
        <v>-44580.95</v>
      </c>
      <c r="AW318" s="1">
        <v>-44580.95</v>
      </c>
      <c r="AX318" s="1">
        <v>1824.49</v>
      </c>
    </row>
    <row r="319" spans="1:50">
      <c r="A319" s="1">
        <v>2465.0940000000001</v>
      </c>
      <c r="B319" s="1">
        <v>-7.0000000000000001E-3</v>
      </c>
      <c r="C319" s="1">
        <v>2.0700739999999999E-2</v>
      </c>
      <c r="D319" s="1">
        <v>3.8376760000000003E-2</v>
      </c>
      <c r="E319" s="1">
        <v>-5.5003219999999999E-2</v>
      </c>
      <c r="F319" s="1">
        <v>4.8796050000000004E-3</v>
      </c>
      <c r="G319" s="1">
        <v>3028.5709999999999</v>
      </c>
      <c r="H319" s="1">
        <v>2624.49</v>
      </c>
      <c r="I319" s="1">
        <v>2729.252</v>
      </c>
      <c r="J319" s="1">
        <v>2444.8980000000001</v>
      </c>
      <c r="K319" s="1">
        <v>2829.9319999999998</v>
      </c>
      <c r="L319" s="1">
        <v>3058.5030000000002</v>
      </c>
      <c r="M319" s="1">
        <v>2751.02</v>
      </c>
      <c r="N319" s="1">
        <v>2727.8910000000001</v>
      </c>
      <c r="O319" s="1">
        <v>964.6259</v>
      </c>
      <c r="P319" s="1">
        <v>-190.47620000000001</v>
      </c>
      <c r="Q319" s="1">
        <v>2987.7550000000001</v>
      </c>
      <c r="R319" s="1">
        <v>2444.8980000000001</v>
      </c>
      <c r="S319" s="1">
        <v>2404.0819999999999</v>
      </c>
      <c r="T319" s="1">
        <v>1881.633</v>
      </c>
      <c r="U319" s="1">
        <v>1419.048</v>
      </c>
      <c r="V319" s="1">
        <v>1691.1559999999999</v>
      </c>
      <c r="W319" s="1">
        <v>1424.49</v>
      </c>
      <c r="X319" s="1">
        <v>-44580.95</v>
      </c>
      <c r="Y319" s="1">
        <v>1423.1289999999999</v>
      </c>
      <c r="Z319" s="1">
        <v>5224.49</v>
      </c>
      <c r="AA319" s="1">
        <v>2463.9459999999999</v>
      </c>
      <c r="AB319" s="1">
        <v>2484.3539999999998</v>
      </c>
      <c r="AC319" s="1">
        <v>2420.4079999999999</v>
      </c>
      <c r="AD319" s="1">
        <v>2525.17</v>
      </c>
      <c r="AE319" s="1">
        <v>2657.143</v>
      </c>
      <c r="AF319" s="1">
        <v>2444.8980000000001</v>
      </c>
      <c r="AG319" s="1">
        <v>2355.1019999999999</v>
      </c>
      <c r="AH319" s="1">
        <v>2172.7890000000002</v>
      </c>
      <c r="AI319" s="1">
        <v>1504.7619999999999</v>
      </c>
      <c r="AJ319" s="1">
        <v>1533.3330000000001</v>
      </c>
      <c r="AK319" s="1">
        <v>-44580.95</v>
      </c>
      <c r="AL319" s="1">
        <v>2002.721</v>
      </c>
      <c r="AM319" s="1">
        <v>1650.34</v>
      </c>
      <c r="AN319" s="1">
        <v>1223.1289999999999</v>
      </c>
      <c r="AO319" s="1">
        <v>1164.626</v>
      </c>
      <c r="AP319" s="1">
        <v>1503.4010000000001</v>
      </c>
      <c r="AQ319" s="1">
        <v>-44580.95</v>
      </c>
      <c r="AR319" s="1">
        <v>1586.395</v>
      </c>
      <c r="AS319" s="1">
        <v>1306.1220000000001</v>
      </c>
      <c r="AT319" s="1">
        <v>1357.8230000000001</v>
      </c>
      <c r="AU319" s="1">
        <v>-44580.95</v>
      </c>
      <c r="AV319" s="1">
        <v>-44580.95</v>
      </c>
      <c r="AW319" s="1">
        <v>-44580.95</v>
      </c>
      <c r="AX319" s="1">
        <v>1821.769</v>
      </c>
    </row>
    <row r="320" spans="1:50">
      <c r="A320" s="1">
        <v>2474.375</v>
      </c>
      <c r="B320" s="1">
        <v>-2.1000000000000001E-2</v>
      </c>
      <c r="C320" s="1">
        <v>2.0180130000000001E-2</v>
      </c>
      <c r="D320" s="1">
        <v>3.5992080000000003E-2</v>
      </c>
      <c r="E320" s="1">
        <v>-5.4611989999999999E-2</v>
      </c>
      <c r="F320" s="1">
        <v>5.1414219999999997E-3</v>
      </c>
      <c r="G320" s="1">
        <v>3027.2109999999998</v>
      </c>
      <c r="H320" s="1">
        <v>2624.49</v>
      </c>
      <c r="I320" s="1">
        <v>2731.973</v>
      </c>
      <c r="J320" s="1">
        <v>2444.8980000000001</v>
      </c>
      <c r="K320" s="1">
        <v>2828.5709999999999</v>
      </c>
      <c r="L320" s="1">
        <v>3058.5030000000002</v>
      </c>
      <c r="M320" s="1">
        <v>2749.66</v>
      </c>
      <c r="N320" s="1">
        <v>2729.252</v>
      </c>
      <c r="O320" s="1">
        <v>965.9864</v>
      </c>
      <c r="P320" s="1">
        <v>-131.97280000000001</v>
      </c>
      <c r="Q320" s="1">
        <v>2990.4760000000001</v>
      </c>
      <c r="R320" s="1">
        <v>2447.6190000000001</v>
      </c>
      <c r="S320" s="1">
        <v>2408.163</v>
      </c>
      <c r="T320" s="1">
        <v>1881.633</v>
      </c>
      <c r="U320" s="1">
        <v>1423.1289999999999</v>
      </c>
      <c r="V320" s="1">
        <v>1695.2380000000001</v>
      </c>
      <c r="W320" s="1">
        <v>1424.49</v>
      </c>
      <c r="X320" s="1">
        <v>-44580.95</v>
      </c>
      <c r="Y320" s="1">
        <v>1421.769</v>
      </c>
      <c r="Z320" s="1">
        <v>5227.2110000000002</v>
      </c>
      <c r="AA320" s="1">
        <v>2463.9459999999999</v>
      </c>
      <c r="AB320" s="1">
        <v>2484.3539999999998</v>
      </c>
      <c r="AC320" s="1">
        <v>2420.4079999999999</v>
      </c>
      <c r="AD320" s="1">
        <v>2525.17</v>
      </c>
      <c r="AE320" s="1">
        <v>2657.143</v>
      </c>
      <c r="AF320" s="1">
        <v>2444.8980000000001</v>
      </c>
      <c r="AG320" s="1">
        <v>2356.4630000000002</v>
      </c>
      <c r="AH320" s="1">
        <v>2172.7890000000002</v>
      </c>
      <c r="AI320" s="1">
        <v>1503.4010000000001</v>
      </c>
      <c r="AJ320" s="1">
        <v>1531.973</v>
      </c>
      <c r="AK320" s="1">
        <v>-44580.95</v>
      </c>
      <c r="AL320" s="1">
        <v>2000</v>
      </c>
      <c r="AM320" s="1">
        <v>1650.34</v>
      </c>
      <c r="AN320" s="1">
        <v>1223.1289999999999</v>
      </c>
      <c r="AO320" s="1">
        <v>1161.905</v>
      </c>
      <c r="AP320" s="1">
        <v>1503.4010000000001</v>
      </c>
      <c r="AQ320" s="1">
        <v>-44580.95</v>
      </c>
      <c r="AR320" s="1">
        <v>1587.7550000000001</v>
      </c>
      <c r="AS320" s="1">
        <v>1307.4829999999999</v>
      </c>
      <c r="AT320" s="1">
        <v>1357.8230000000001</v>
      </c>
      <c r="AU320" s="1">
        <v>-44580.95</v>
      </c>
      <c r="AV320" s="1">
        <v>-44580.95</v>
      </c>
      <c r="AW320" s="1">
        <v>-44580.95</v>
      </c>
      <c r="AX320" s="1">
        <v>1823.1289999999999</v>
      </c>
    </row>
    <row r="321" spans="1:50">
      <c r="A321" s="1">
        <v>2483.6410000000001</v>
      </c>
      <c r="B321" s="1">
        <v>-2.1000000000000001E-2</v>
      </c>
      <c r="C321" s="1">
        <v>2.0375359999999999E-2</v>
      </c>
      <c r="D321" s="1">
        <v>3.5925840000000001E-2</v>
      </c>
      <c r="E321" s="1">
        <v>-5.4611989999999999E-2</v>
      </c>
      <c r="F321" s="1">
        <v>5.206876E-3</v>
      </c>
      <c r="G321" s="1">
        <v>3029.9319999999998</v>
      </c>
      <c r="H321" s="1">
        <v>2623.1289999999999</v>
      </c>
      <c r="I321" s="1">
        <v>2730.6120000000001</v>
      </c>
      <c r="J321" s="1">
        <v>2448.98</v>
      </c>
      <c r="K321" s="1">
        <v>2831.2930000000001</v>
      </c>
      <c r="L321" s="1">
        <v>3061.2240000000002</v>
      </c>
      <c r="M321" s="1">
        <v>2751.02</v>
      </c>
      <c r="N321" s="1">
        <v>2727.8910000000001</v>
      </c>
      <c r="O321" s="1">
        <v>967.34690000000001</v>
      </c>
      <c r="P321" s="1">
        <v>-142.8571</v>
      </c>
      <c r="Q321" s="1">
        <v>2990.4760000000001</v>
      </c>
      <c r="R321" s="1">
        <v>2447.6190000000001</v>
      </c>
      <c r="S321" s="1">
        <v>2406.8029999999999</v>
      </c>
      <c r="T321" s="1">
        <v>1881.633</v>
      </c>
      <c r="U321" s="1">
        <v>1421.769</v>
      </c>
      <c r="V321" s="1">
        <v>1693.8779999999999</v>
      </c>
      <c r="W321" s="1">
        <v>1425.85</v>
      </c>
      <c r="X321" s="1">
        <v>-44580.95</v>
      </c>
      <c r="Y321" s="1">
        <v>1421.769</v>
      </c>
      <c r="Z321" s="1">
        <v>5227.2110000000002</v>
      </c>
      <c r="AA321" s="1">
        <v>2463.9459999999999</v>
      </c>
      <c r="AB321" s="1">
        <v>2488.4349999999999</v>
      </c>
      <c r="AC321" s="1">
        <v>2423.1289999999999</v>
      </c>
      <c r="AD321" s="1">
        <v>2527.8910000000001</v>
      </c>
      <c r="AE321" s="1">
        <v>2658.5030000000002</v>
      </c>
      <c r="AF321" s="1">
        <v>2447.6190000000001</v>
      </c>
      <c r="AG321" s="1">
        <v>2360.5439999999999</v>
      </c>
      <c r="AH321" s="1">
        <v>2175.5100000000002</v>
      </c>
      <c r="AI321" s="1">
        <v>1506.1220000000001</v>
      </c>
      <c r="AJ321" s="1">
        <v>1533.3330000000001</v>
      </c>
      <c r="AK321" s="1">
        <v>-44580.95</v>
      </c>
      <c r="AL321" s="1">
        <v>2000</v>
      </c>
      <c r="AM321" s="1">
        <v>1653.0609999999999</v>
      </c>
      <c r="AN321" s="1">
        <v>1223.1289999999999</v>
      </c>
      <c r="AO321" s="1">
        <v>1167.347</v>
      </c>
      <c r="AP321" s="1">
        <v>1503.4010000000001</v>
      </c>
      <c r="AQ321" s="1">
        <v>-44580.95</v>
      </c>
      <c r="AR321" s="1">
        <v>1586.395</v>
      </c>
      <c r="AS321" s="1">
        <v>1307.4829999999999</v>
      </c>
      <c r="AT321" s="1">
        <v>1357.8230000000001</v>
      </c>
      <c r="AU321" s="1">
        <v>-44580.95</v>
      </c>
      <c r="AV321" s="1">
        <v>-44580.95</v>
      </c>
      <c r="AW321" s="1">
        <v>-44580.95</v>
      </c>
      <c r="AX321" s="1">
        <v>1824.49</v>
      </c>
    </row>
    <row r="322" spans="1:50">
      <c r="A322" s="1">
        <v>2492.9070000000002</v>
      </c>
      <c r="B322" s="1">
        <v>7.0000000000000001E-3</v>
      </c>
      <c r="C322" s="1">
        <v>2.0440440000000001E-2</v>
      </c>
      <c r="D322" s="1">
        <v>3.5992080000000003E-2</v>
      </c>
      <c r="E322" s="1">
        <v>-5.4677200000000002E-2</v>
      </c>
      <c r="F322" s="1">
        <v>5.0105139999999998E-3</v>
      </c>
      <c r="G322" s="1">
        <v>3027.2109999999998</v>
      </c>
      <c r="H322" s="1">
        <v>2623.1289999999999</v>
      </c>
      <c r="I322" s="1">
        <v>2730.6120000000001</v>
      </c>
      <c r="J322" s="1">
        <v>2447.6190000000001</v>
      </c>
      <c r="K322" s="1">
        <v>2834.0140000000001</v>
      </c>
      <c r="L322" s="1">
        <v>3062.585</v>
      </c>
      <c r="M322" s="1">
        <v>2751.02</v>
      </c>
      <c r="N322" s="1">
        <v>2729.252</v>
      </c>
      <c r="O322" s="1">
        <v>970.06799999999998</v>
      </c>
      <c r="P322" s="1">
        <v>-138.77549999999999</v>
      </c>
      <c r="Q322" s="1">
        <v>2990.4760000000001</v>
      </c>
      <c r="R322" s="1">
        <v>2450.34</v>
      </c>
      <c r="S322" s="1">
        <v>2406.8029999999999</v>
      </c>
      <c r="T322" s="1">
        <v>1882.9929999999999</v>
      </c>
      <c r="U322" s="1">
        <v>1421.769</v>
      </c>
      <c r="V322" s="1">
        <v>1693.8779999999999</v>
      </c>
      <c r="W322" s="1">
        <v>1427.211</v>
      </c>
      <c r="X322" s="1">
        <v>-44580.95</v>
      </c>
      <c r="Y322" s="1">
        <v>1423.1289999999999</v>
      </c>
      <c r="Z322" s="1">
        <v>5229.9319999999998</v>
      </c>
      <c r="AA322" s="1">
        <v>2466.6669999999999</v>
      </c>
      <c r="AB322" s="1">
        <v>2487.0749999999998</v>
      </c>
      <c r="AC322" s="1">
        <v>2421.7689999999998</v>
      </c>
      <c r="AD322" s="1">
        <v>2525.17</v>
      </c>
      <c r="AE322" s="1">
        <v>2657.143</v>
      </c>
      <c r="AF322" s="1">
        <v>2446.259</v>
      </c>
      <c r="AG322" s="1">
        <v>2359.1840000000002</v>
      </c>
      <c r="AH322" s="1">
        <v>2175.5100000000002</v>
      </c>
      <c r="AI322" s="1">
        <v>1507.4829999999999</v>
      </c>
      <c r="AJ322" s="1">
        <v>1530.6120000000001</v>
      </c>
      <c r="AK322" s="1">
        <v>-44580.95</v>
      </c>
      <c r="AL322" s="1">
        <v>2004.0820000000001</v>
      </c>
      <c r="AM322" s="1">
        <v>1653.0609999999999</v>
      </c>
      <c r="AN322" s="1">
        <v>1223.1289999999999</v>
      </c>
      <c r="AO322" s="1">
        <v>1165.9860000000001</v>
      </c>
      <c r="AP322" s="1">
        <v>1503.4010000000001</v>
      </c>
      <c r="AQ322" s="1">
        <v>-44580.95</v>
      </c>
      <c r="AR322" s="1">
        <v>1589.116</v>
      </c>
      <c r="AS322" s="1">
        <v>1306.1220000000001</v>
      </c>
      <c r="AT322" s="1">
        <v>1357.8230000000001</v>
      </c>
      <c r="AU322" s="1">
        <v>-44580.95</v>
      </c>
      <c r="AV322" s="1">
        <v>-44580.95</v>
      </c>
      <c r="AW322" s="1">
        <v>-44580.95</v>
      </c>
      <c r="AX322" s="1">
        <v>1825.85</v>
      </c>
    </row>
    <row r="323" spans="1:50">
      <c r="A323" s="1">
        <v>2502.172</v>
      </c>
      <c r="B323" s="1">
        <v>-2.1000000000000001E-2</v>
      </c>
      <c r="C323" s="1">
        <v>2.0115049999999999E-2</v>
      </c>
      <c r="D323" s="1">
        <v>3.5925840000000001E-2</v>
      </c>
      <c r="E323" s="1">
        <v>-5.4938019999999997E-2</v>
      </c>
      <c r="F323" s="1">
        <v>5.4686919999999998E-3</v>
      </c>
      <c r="G323" s="1">
        <v>3031.2930000000001</v>
      </c>
      <c r="H323" s="1">
        <v>2623.1289999999999</v>
      </c>
      <c r="I323" s="1">
        <v>2730.6120000000001</v>
      </c>
      <c r="J323" s="1">
        <v>2447.6190000000001</v>
      </c>
      <c r="K323" s="1">
        <v>2835.3739999999998</v>
      </c>
      <c r="L323" s="1">
        <v>3059.864</v>
      </c>
      <c r="M323" s="1">
        <v>2749.66</v>
      </c>
      <c r="N323" s="1">
        <v>2731.973</v>
      </c>
      <c r="O323" s="1">
        <v>970.06799999999998</v>
      </c>
      <c r="P323" s="1">
        <v>-129.2517</v>
      </c>
      <c r="Q323" s="1">
        <v>2990.4760000000001</v>
      </c>
      <c r="R323" s="1">
        <v>2448.98</v>
      </c>
      <c r="S323" s="1">
        <v>2406.8029999999999</v>
      </c>
      <c r="T323" s="1">
        <v>1881.633</v>
      </c>
      <c r="U323" s="1">
        <v>1421.769</v>
      </c>
      <c r="V323" s="1">
        <v>1693.8779999999999</v>
      </c>
      <c r="W323" s="1">
        <v>1424.49</v>
      </c>
      <c r="X323" s="1">
        <v>-44580.95</v>
      </c>
      <c r="Y323" s="1">
        <v>1423.1289999999999</v>
      </c>
      <c r="Z323" s="1">
        <v>5229.9319999999998</v>
      </c>
      <c r="AA323" s="1">
        <v>2468.027</v>
      </c>
      <c r="AB323" s="1">
        <v>2487.0749999999998</v>
      </c>
      <c r="AC323" s="1">
        <v>2420.4079999999999</v>
      </c>
      <c r="AD323" s="1">
        <v>2527.8910000000001</v>
      </c>
      <c r="AE323" s="1">
        <v>2658.5030000000002</v>
      </c>
      <c r="AF323" s="1">
        <v>2446.259</v>
      </c>
      <c r="AG323" s="1">
        <v>2359.1840000000002</v>
      </c>
      <c r="AH323" s="1">
        <v>2175.5100000000002</v>
      </c>
      <c r="AI323" s="1">
        <v>1504.7619999999999</v>
      </c>
      <c r="AJ323" s="1">
        <v>1531.973</v>
      </c>
      <c r="AK323" s="1">
        <v>-44580.95</v>
      </c>
      <c r="AL323" s="1">
        <v>2008.163</v>
      </c>
      <c r="AM323" s="1">
        <v>1653.0609999999999</v>
      </c>
      <c r="AN323" s="1">
        <v>1225.8499999999999</v>
      </c>
      <c r="AO323" s="1">
        <v>1164.626</v>
      </c>
      <c r="AP323" s="1">
        <v>1508.8440000000001</v>
      </c>
      <c r="AQ323" s="1">
        <v>-44580.95</v>
      </c>
      <c r="AR323" s="1">
        <v>1586.395</v>
      </c>
      <c r="AS323" s="1">
        <v>1307.4829999999999</v>
      </c>
      <c r="AT323" s="1">
        <v>1357.8230000000001</v>
      </c>
      <c r="AU323" s="1">
        <v>-44580.95</v>
      </c>
      <c r="AV323" s="1">
        <v>-44580.95</v>
      </c>
      <c r="AW323" s="1">
        <v>-44580.95</v>
      </c>
      <c r="AX323" s="1">
        <v>1823.1289999999999</v>
      </c>
    </row>
    <row r="324" spans="1:50">
      <c r="A324" s="1">
        <v>2511.4380000000001</v>
      </c>
      <c r="B324" s="1">
        <v>-2.1000000000000001E-2</v>
      </c>
      <c r="C324" s="1">
        <v>2.0505510000000001E-2</v>
      </c>
      <c r="D324" s="1">
        <v>3.850924E-2</v>
      </c>
      <c r="E324" s="1">
        <v>-5.480761E-2</v>
      </c>
      <c r="F324" s="1">
        <v>4.9450589999999999E-3</v>
      </c>
      <c r="G324" s="1">
        <v>3027.2109999999998</v>
      </c>
      <c r="H324" s="1">
        <v>2623.1289999999999</v>
      </c>
      <c r="I324" s="1">
        <v>2730.6120000000001</v>
      </c>
      <c r="J324" s="1">
        <v>2448.98</v>
      </c>
      <c r="K324" s="1">
        <v>2834.0140000000001</v>
      </c>
      <c r="L324" s="1">
        <v>3059.864</v>
      </c>
      <c r="M324" s="1">
        <v>2749.66</v>
      </c>
      <c r="N324" s="1">
        <v>2731.973</v>
      </c>
      <c r="O324" s="1">
        <v>970.06799999999998</v>
      </c>
      <c r="P324" s="1">
        <v>-176.8707</v>
      </c>
      <c r="Q324" s="1">
        <v>2990.4760000000001</v>
      </c>
      <c r="R324" s="1">
        <v>2447.6190000000001</v>
      </c>
      <c r="S324" s="1">
        <v>2406.8029999999999</v>
      </c>
      <c r="T324" s="1">
        <v>1881.633</v>
      </c>
      <c r="U324" s="1">
        <v>1421.769</v>
      </c>
      <c r="V324" s="1">
        <v>1693.8779999999999</v>
      </c>
      <c r="W324" s="1">
        <v>1425.85</v>
      </c>
      <c r="X324" s="1">
        <v>-44580.95</v>
      </c>
      <c r="Y324" s="1">
        <v>1421.769</v>
      </c>
      <c r="Z324" s="1">
        <v>5227.2110000000002</v>
      </c>
      <c r="AA324" s="1">
        <v>2463.9459999999999</v>
      </c>
      <c r="AB324" s="1">
        <v>2487.0749999999998</v>
      </c>
      <c r="AC324" s="1">
        <v>2423.1289999999999</v>
      </c>
      <c r="AD324" s="1">
        <v>2525.17</v>
      </c>
      <c r="AE324" s="1">
        <v>2657.143</v>
      </c>
      <c r="AF324" s="1">
        <v>2447.6190000000001</v>
      </c>
      <c r="AG324" s="1">
        <v>2360.5439999999999</v>
      </c>
      <c r="AH324" s="1">
        <v>2175.5100000000002</v>
      </c>
      <c r="AI324" s="1">
        <v>1507.4829999999999</v>
      </c>
      <c r="AJ324" s="1">
        <v>1531.973</v>
      </c>
      <c r="AK324" s="1">
        <v>-44580.95</v>
      </c>
      <c r="AL324" s="1">
        <v>2002.721</v>
      </c>
      <c r="AM324" s="1">
        <v>1650.34</v>
      </c>
      <c r="AN324" s="1">
        <v>1224.49</v>
      </c>
      <c r="AO324" s="1">
        <v>1167.347</v>
      </c>
      <c r="AP324" s="1">
        <v>1506.1220000000001</v>
      </c>
      <c r="AQ324" s="1">
        <v>-44580.95</v>
      </c>
      <c r="AR324" s="1">
        <v>1586.395</v>
      </c>
      <c r="AS324" s="1">
        <v>1306.1220000000001</v>
      </c>
      <c r="AT324" s="1">
        <v>1357.8230000000001</v>
      </c>
      <c r="AU324" s="1">
        <v>-44580.95</v>
      </c>
      <c r="AV324" s="1">
        <v>-44580.95</v>
      </c>
      <c r="AW324" s="1">
        <v>-44580.95</v>
      </c>
      <c r="AX324" s="1">
        <v>1824.49</v>
      </c>
    </row>
    <row r="325" spans="1:50">
      <c r="A325" s="1">
        <v>2520.7040000000002</v>
      </c>
      <c r="B325" s="1">
        <v>-7.0000000000000001E-3</v>
      </c>
      <c r="C325" s="1">
        <v>2.0700739999999999E-2</v>
      </c>
      <c r="D325" s="1">
        <v>3.8442999999999998E-2</v>
      </c>
      <c r="E325" s="1">
        <v>-5.4938019999999997E-2</v>
      </c>
      <c r="F325" s="1">
        <v>4.9450589999999999E-3</v>
      </c>
      <c r="G325" s="1">
        <v>3027.2109999999998</v>
      </c>
      <c r="H325" s="1">
        <v>2623.1289999999999</v>
      </c>
      <c r="I325" s="1">
        <v>2730.6120000000001</v>
      </c>
      <c r="J325" s="1">
        <v>2448.98</v>
      </c>
      <c r="K325" s="1">
        <v>2834.0140000000001</v>
      </c>
      <c r="L325" s="1">
        <v>3062.585</v>
      </c>
      <c r="M325" s="1">
        <v>2751.02</v>
      </c>
      <c r="N325" s="1">
        <v>2733.3330000000001</v>
      </c>
      <c r="O325" s="1">
        <v>967.34690000000001</v>
      </c>
      <c r="P325" s="1">
        <v>-179.59180000000001</v>
      </c>
      <c r="Q325" s="1">
        <v>2990.4760000000001</v>
      </c>
      <c r="R325" s="1">
        <v>2448.98</v>
      </c>
      <c r="S325" s="1">
        <v>2408.163</v>
      </c>
      <c r="T325" s="1">
        <v>1881.633</v>
      </c>
      <c r="U325" s="1">
        <v>1421.769</v>
      </c>
      <c r="V325" s="1">
        <v>1695.2380000000001</v>
      </c>
      <c r="W325" s="1">
        <v>1425.85</v>
      </c>
      <c r="X325" s="1">
        <v>-44580.95</v>
      </c>
      <c r="Y325" s="1">
        <v>1421.769</v>
      </c>
      <c r="Z325" s="1">
        <v>5228.5709999999999</v>
      </c>
      <c r="AA325" s="1">
        <v>2468.027</v>
      </c>
      <c r="AB325" s="1">
        <v>2487.0749999999998</v>
      </c>
      <c r="AC325" s="1">
        <v>2421.7689999999998</v>
      </c>
      <c r="AD325" s="1">
        <v>2526.5309999999999</v>
      </c>
      <c r="AE325" s="1">
        <v>2658.5030000000002</v>
      </c>
      <c r="AF325" s="1">
        <v>2447.6190000000001</v>
      </c>
      <c r="AG325" s="1">
        <v>2360.5439999999999</v>
      </c>
      <c r="AH325" s="1">
        <v>2175.5100000000002</v>
      </c>
      <c r="AI325" s="1">
        <v>1506.1220000000001</v>
      </c>
      <c r="AJ325" s="1">
        <v>1531.973</v>
      </c>
      <c r="AK325" s="1">
        <v>-44580.95</v>
      </c>
      <c r="AL325" s="1">
        <v>2008.163</v>
      </c>
      <c r="AM325" s="1">
        <v>1651.701</v>
      </c>
      <c r="AN325" s="1">
        <v>1224.49</v>
      </c>
      <c r="AO325" s="1">
        <v>1167.347</v>
      </c>
      <c r="AP325" s="1">
        <v>1503.4010000000001</v>
      </c>
      <c r="AQ325" s="1">
        <v>-44580.95</v>
      </c>
      <c r="AR325" s="1">
        <v>1590.4760000000001</v>
      </c>
      <c r="AS325" s="1">
        <v>1308.8440000000001</v>
      </c>
      <c r="AT325" s="1">
        <v>1359.184</v>
      </c>
      <c r="AU325" s="1">
        <v>-44580.95</v>
      </c>
      <c r="AV325" s="1">
        <v>-44580.95</v>
      </c>
      <c r="AW325" s="1">
        <v>-44580.95</v>
      </c>
      <c r="AX325" s="1">
        <v>1823.1289999999999</v>
      </c>
    </row>
    <row r="326" spans="1:50">
      <c r="A326" s="1">
        <v>2530.3910000000001</v>
      </c>
      <c r="B326" s="1">
        <v>-7.0000000000000001E-3</v>
      </c>
      <c r="C326" s="1">
        <v>2.0375359999999999E-2</v>
      </c>
      <c r="D326" s="1">
        <v>3.6257049999999999E-2</v>
      </c>
      <c r="E326" s="1">
        <v>-5.4938019999999997E-2</v>
      </c>
      <c r="F326" s="1">
        <v>5.206876E-3</v>
      </c>
      <c r="G326" s="1">
        <v>3029.9319999999998</v>
      </c>
      <c r="H326" s="1">
        <v>2624.49</v>
      </c>
      <c r="I326" s="1">
        <v>2730.6120000000001</v>
      </c>
      <c r="J326" s="1">
        <v>2446.259</v>
      </c>
      <c r="K326" s="1">
        <v>2831.2930000000001</v>
      </c>
      <c r="L326" s="1">
        <v>3061.2240000000002</v>
      </c>
      <c r="M326" s="1">
        <v>2751.02</v>
      </c>
      <c r="N326" s="1">
        <v>2730.6120000000001</v>
      </c>
      <c r="O326" s="1">
        <v>970.06799999999998</v>
      </c>
      <c r="P326" s="1">
        <v>-138.77549999999999</v>
      </c>
      <c r="Q326" s="1">
        <v>2993.1970000000001</v>
      </c>
      <c r="R326" s="1">
        <v>2448.98</v>
      </c>
      <c r="S326" s="1">
        <v>2409.5239999999999</v>
      </c>
      <c r="T326" s="1">
        <v>1882.9929999999999</v>
      </c>
      <c r="U326" s="1">
        <v>1425.85</v>
      </c>
      <c r="V326" s="1">
        <v>1693.8779999999999</v>
      </c>
      <c r="W326" s="1">
        <v>1425.85</v>
      </c>
      <c r="X326" s="1">
        <v>-44580.95</v>
      </c>
      <c r="Y326" s="1">
        <v>1424.49</v>
      </c>
      <c r="Z326" s="1">
        <v>5227.2110000000002</v>
      </c>
      <c r="AA326" s="1">
        <v>2468.027</v>
      </c>
      <c r="AB326" s="1">
        <v>2487.0749999999998</v>
      </c>
      <c r="AC326" s="1">
        <v>2423.1289999999999</v>
      </c>
      <c r="AD326" s="1">
        <v>2526.5309999999999</v>
      </c>
      <c r="AE326" s="1">
        <v>2658.5030000000002</v>
      </c>
      <c r="AF326" s="1">
        <v>2446.259</v>
      </c>
      <c r="AG326" s="1">
        <v>2360.5439999999999</v>
      </c>
      <c r="AH326" s="1">
        <v>2175.5100000000002</v>
      </c>
      <c r="AI326" s="1">
        <v>1507.4829999999999</v>
      </c>
      <c r="AJ326" s="1">
        <v>1534.694</v>
      </c>
      <c r="AK326" s="1">
        <v>-44580.95</v>
      </c>
      <c r="AL326" s="1">
        <v>2004.0820000000001</v>
      </c>
      <c r="AM326" s="1">
        <v>1650.34</v>
      </c>
      <c r="AN326" s="1">
        <v>1225.8499999999999</v>
      </c>
      <c r="AO326" s="1">
        <v>1164.626</v>
      </c>
      <c r="AP326" s="1">
        <v>1503.4010000000001</v>
      </c>
      <c r="AQ326" s="1">
        <v>-44580.95</v>
      </c>
      <c r="AR326" s="1">
        <v>1589.116</v>
      </c>
      <c r="AS326" s="1">
        <v>1306.1220000000001</v>
      </c>
      <c r="AT326" s="1">
        <v>1357.8230000000001</v>
      </c>
      <c r="AU326" s="1">
        <v>-44580.95</v>
      </c>
      <c r="AV326" s="1">
        <v>-44580.95</v>
      </c>
      <c r="AW326" s="1">
        <v>-44580.95</v>
      </c>
      <c r="AX326" s="1">
        <v>1824.49</v>
      </c>
    </row>
    <row r="327" spans="1:50">
      <c r="A327" s="1">
        <v>2539.7350000000001</v>
      </c>
      <c r="B327" s="1">
        <v>-7.0000000000000001E-3</v>
      </c>
      <c r="C327" s="1">
        <v>2.0440440000000001E-2</v>
      </c>
      <c r="D327" s="1">
        <v>3.5992080000000003E-2</v>
      </c>
      <c r="E327" s="1">
        <v>-5.5003219999999999E-2</v>
      </c>
      <c r="F327" s="1">
        <v>5.206876E-3</v>
      </c>
      <c r="G327" s="1">
        <v>3027.2109999999998</v>
      </c>
      <c r="H327" s="1">
        <v>2623.1289999999999</v>
      </c>
      <c r="I327" s="1">
        <v>2730.6120000000001</v>
      </c>
      <c r="J327" s="1">
        <v>2448.98</v>
      </c>
      <c r="K327" s="1">
        <v>2831.2930000000001</v>
      </c>
      <c r="L327" s="1">
        <v>3062.585</v>
      </c>
      <c r="M327" s="1">
        <v>2751.02</v>
      </c>
      <c r="N327" s="1">
        <v>2731.973</v>
      </c>
      <c r="O327" s="1">
        <v>968.70749999999998</v>
      </c>
      <c r="P327" s="1">
        <v>-126.53060000000001</v>
      </c>
      <c r="Q327" s="1">
        <v>2990.4760000000001</v>
      </c>
      <c r="R327" s="1">
        <v>2447.6190000000001</v>
      </c>
      <c r="S327" s="1">
        <v>2406.8029999999999</v>
      </c>
      <c r="T327" s="1">
        <v>1881.633</v>
      </c>
      <c r="U327" s="1">
        <v>1424.49</v>
      </c>
      <c r="V327" s="1">
        <v>1693.8779999999999</v>
      </c>
      <c r="W327" s="1">
        <v>1427.211</v>
      </c>
      <c r="X327" s="1">
        <v>-44580.95</v>
      </c>
      <c r="Y327" s="1">
        <v>1421.769</v>
      </c>
      <c r="Z327" s="1">
        <v>5227.2110000000002</v>
      </c>
      <c r="AA327" s="1">
        <v>2466.6669999999999</v>
      </c>
      <c r="AB327" s="1">
        <v>2488.4349999999999</v>
      </c>
      <c r="AC327" s="1">
        <v>2421.7689999999998</v>
      </c>
      <c r="AD327" s="1">
        <v>2529.252</v>
      </c>
      <c r="AE327" s="1">
        <v>2658.5030000000002</v>
      </c>
      <c r="AF327" s="1">
        <v>2448.98</v>
      </c>
      <c r="AG327" s="1">
        <v>2357.8229999999999</v>
      </c>
      <c r="AH327" s="1">
        <v>2175.5100000000002</v>
      </c>
      <c r="AI327" s="1">
        <v>1506.1220000000001</v>
      </c>
      <c r="AJ327" s="1">
        <v>1536.0540000000001</v>
      </c>
      <c r="AK327" s="1">
        <v>-44580.95</v>
      </c>
      <c r="AL327" s="1">
        <v>2004.0820000000001</v>
      </c>
      <c r="AM327" s="1">
        <v>1651.701</v>
      </c>
      <c r="AN327" s="1">
        <v>1225.8499999999999</v>
      </c>
      <c r="AO327" s="1">
        <v>1167.347</v>
      </c>
      <c r="AP327" s="1">
        <v>1506.1220000000001</v>
      </c>
      <c r="AQ327" s="1">
        <v>-44580.95</v>
      </c>
      <c r="AR327" s="1">
        <v>1591.837</v>
      </c>
      <c r="AS327" s="1">
        <v>1307.4829999999999</v>
      </c>
      <c r="AT327" s="1">
        <v>1357.8230000000001</v>
      </c>
      <c r="AU327" s="1">
        <v>-44580.95</v>
      </c>
      <c r="AV327" s="1">
        <v>-44580.95</v>
      </c>
      <c r="AW327" s="1">
        <v>-44580.95</v>
      </c>
      <c r="AX327" s="1">
        <v>1824.49</v>
      </c>
    </row>
    <row r="328" spans="1:50">
      <c r="A328" s="1">
        <v>2548.9850000000001</v>
      </c>
      <c r="B328" s="1">
        <v>-7.0000000000000001E-3</v>
      </c>
      <c r="C328" s="1">
        <v>2.0700739999999999E-2</v>
      </c>
      <c r="D328" s="1">
        <v>3.5925840000000001E-2</v>
      </c>
      <c r="E328" s="1">
        <v>-5.5003219999999999E-2</v>
      </c>
      <c r="F328" s="1">
        <v>5.4686919999999998E-3</v>
      </c>
      <c r="G328" s="1">
        <v>3029.9319999999998</v>
      </c>
      <c r="H328" s="1">
        <v>2624.49</v>
      </c>
      <c r="I328" s="1">
        <v>2730.6120000000001</v>
      </c>
      <c r="J328" s="1">
        <v>2447.6190000000001</v>
      </c>
      <c r="K328" s="1">
        <v>2832.6529999999998</v>
      </c>
      <c r="L328" s="1">
        <v>3059.864</v>
      </c>
      <c r="M328" s="1">
        <v>2752.3809999999999</v>
      </c>
      <c r="N328" s="1">
        <v>2730.6120000000001</v>
      </c>
      <c r="O328" s="1">
        <v>970.06799999999998</v>
      </c>
      <c r="P328" s="1">
        <v>-122.449</v>
      </c>
      <c r="Q328" s="1">
        <v>2990.4760000000001</v>
      </c>
      <c r="R328" s="1">
        <v>2447.6190000000001</v>
      </c>
      <c r="S328" s="1">
        <v>2409.5239999999999</v>
      </c>
      <c r="T328" s="1">
        <v>1884.354</v>
      </c>
      <c r="U328" s="1">
        <v>1424.49</v>
      </c>
      <c r="V328" s="1">
        <v>1697.9590000000001</v>
      </c>
      <c r="W328" s="1">
        <v>1425.85</v>
      </c>
      <c r="X328" s="1">
        <v>-44580.95</v>
      </c>
      <c r="Y328" s="1">
        <v>1425.85</v>
      </c>
      <c r="Z328" s="1">
        <v>5227.2110000000002</v>
      </c>
      <c r="AA328" s="1">
        <v>2468.027</v>
      </c>
      <c r="AB328" s="1">
        <v>2487.0749999999998</v>
      </c>
      <c r="AC328" s="1">
        <v>2421.7689999999998</v>
      </c>
      <c r="AD328" s="1">
        <v>2529.252</v>
      </c>
      <c r="AE328" s="1">
        <v>2657.143</v>
      </c>
      <c r="AF328" s="1">
        <v>2448.98</v>
      </c>
      <c r="AG328" s="1">
        <v>2360.5439999999999</v>
      </c>
      <c r="AH328" s="1">
        <v>2178.2310000000002</v>
      </c>
      <c r="AI328" s="1">
        <v>1507.4829999999999</v>
      </c>
      <c r="AJ328" s="1">
        <v>1534.694</v>
      </c>
      <c r="AK328" s="1">
        <v>-44580.95</v>
      </c>
      <c r="AL328" s="1">
        <v>2013.605</v>
      </c>
      <c r="AM328" s="1">
        <v>1653.0609999999999</v>
      </c>
      <c r="AN328" s="1">
        <v>1225.8499999999999</v>
      </c>
      <c r="AO328" s="1">
        <v>1164.626</v>
      </c>
      <c r="AP328" s="1">
        <v>1506.1220000000001</v>
      </c>
      <c r="AQ328" s="1">
        <v>-44580.95</v>
      </c>
      <c r="AR328" s="1">
        <v>1590.4760000000001</v>
      </c>
      <c r="AS328" s="1">
        <v>1310.204</v>
      </c>
      <c r="AT328" s="1">
        <v>1360.5440000000001</v>
      </c>
      <c r="AU328" s="1">
        <v>-44580.95</v>
      </c>
      <c r="AV328" s="1">
        <v>-44580.95</v>
      </c>
      <c r="AW328" s="1">
        <v>-44580.95</v>
      </c>
      <c r="AX328" s="1">
        <v>1823.1289999999999</v>
      </c>
    </row>
    <row r="329" spans="1:50">
      <c r="A329" s="1">
        <v>2558.2820000000002</v>
      </c>
      <c r="B329" s="1">
        <v>-2.1000000000000001E-2</v>
      </c>
      <c r="C329" s="1">
        <v>2.0375359999999999E-2</v>
      </c>
      <c r="D329" s="1">
        <v>3.5793360000000003E-2</v>
      </c>
      <c r="E329" s="1">
        <v>-5.5003219999999999E-2</v>
      </c>
      <c r="F329" s="1">
        <v>5.3377839999999999E-3</v>
      </c>
      <c r="G329" s="1">
        <v>3029.9319999999998</v>
      </c>
      <c r="H329" s="1">
        <v>2625.85</v>
      </c>
      <c r="I329" s="1">
        <v>2730.6120000000001</v>
      </c>
      <c r="J329" s="1">
        <v>2447.6190000000001</v>
      </c>
      <c r="K329" s="1">
        <v>2835.3739999999998</v>
      </c>
      <c r="L329" s="1">
        <v>3063.9459999999999</v>
      </c>
      <c r="M329" s="1">
        <v>2751.02</v>
      </c>
      <c r="N329" s="1">
        <v>2730.6120000000001</v>
      </c>
      <c r="O329" s="1">
        <v>972.78909999999996</v>
      </c>
      <c r="P329" s="1">
        <v>-66.666669999999996</v>
      </c>
      <c r="Q329" s="1">
        <v>2993.1970000000001</v>
      </c>
      <c r="R329" s="1">
        <v>2447.6190000000001</v>
      </c>
      <c r="S329" s="1">
        <v>2406.8029999999999</v>
      </c>
      <c r="T329" s="1">
        <v>1881.633</v>
      </c>
      <c r="U329" s="1">
        <v>1424.49</v>
      </c>
      <c r="V329" s="1">
        <v>1695.2380000000001</v>
      </c>
      <c r="W329" s="1">
        <v>1428.5709999999999</v>
      </c>
      <c r="X329" s="1">
        <v>-44580.95</v>
      </c>
      <c r="Y329" s="1">
        <v>1425.85</v>
      </c>
      <c r="Z329" s="1">
        <v>5228.5709999999999</v>
      </c>
      <c r="AA329" s="1">
        <v>2466.6669999999999</v>
      </c>
      <c r="AB329" s="1">
        <v>2489.7959999999998</v>
      </c>
      <c r="AC329" s="1">
        <v>2424.4899999999998</v>
      </c>
      <c r="AD329" s="1">
        <v>2527.8910000000001</v>
      </c>
      <c r="AE329" s="1">
        <v>2658.5030000000002</v>
      </c>
      <c r="AF329" s="1">
        <v>2450.34</v>
      </c>
      <c r="AG329" s="1">
        <v>2360.5439999999999</v>
      </c>
      <c r="AH329" s="1">
        <v>2178.2310000000002</v>
      </c>
      <c r="AI329" s="1">
        <v>1508.8440000000001</v>
      </c>
      <c r="AJ329" s="1">
        <v>1534.694</v>
      </c>
      <c r="AK329" s="1">
        <v>-44580.95</v>
      </c>
      <c r="AL329" s="1">
        <v>2004.0820000000001</v>
      </c>
      <c r="AM329" s="1">
        <v>1653.0609999999999</v>
      </c>
      <c r="AN329" s="1">
        <v>1228.5709999999999</v>
      </c>
      <c r="AO329" s="1">
        <v>1168.7070000000001</v>
      </c>
      <c r="AP329" s="1">
        <v>1506.1220000000001</v>
      </c>
      <c r="AQ329" s="1">
        <v>-44580.95</v>
      </c>
      <c r="AR329" s="1">
        <v>1589.116</v>
      </c>
      <c r="AS329" s="1">
        <v>1310.204</v>
      </c>
      <c r="AT329" s="1">
        <v>1357.8230000000001</v>
      </c>
      <c r="AU329" s="1">
        <v>-44580.95</v>
      </c>
      <c r="AV329" s="1">
        <v>-44580.95</v>
      </c>
      <c r="AW329" s="1">
        <v>-44580.95</v>
      </c>
      <c r="AX329" s="1">
        <v>1825.85</v>
      </c>
    </row>
    <row r="330" spans="1:50">
      <c r="A330" s="1">
        <v>2567.547</v>
      </c>
      <c r="B330" s="1">
        <v>-7.0000000000000001E-3</v>
      </c>
      <c r="C330" s="1">
        <v>2.0375359999999999E-2</v>
      </c>
      <c r="D330" s="1">
        <v>3.5992080000000003E-2</v>
      </c>
      <c r="E330" s="1">
        <v>-5.5003219999999999E-2</v>
      </c>
      <c r="F330" s="1">
        <v>5.2723300000000004E-3</v>
      </c>
      <c r="G330" s="1">
        <v>3029.9319999999998</v>
      </c>
      <c r="H330" s="1">
        <v>2623.1289999999999</v>
      </c>
      <c r="I330" s="1">
        <v>2733.3330000000001</v>
      </c>
      <c r="J330" s="1">
        <v>2447.6190000000001</v>
      </c>
      <c r="K330" s="1">
        <v>2834.0140000000001</v>
      </c>
      <c r="L330" s="1">
        <v>3062.585</v>
      </c>
      <c r="M330" s="1">
        <v>2751.02</v>
      </c>
      <c r="N330" s="1">
        <v>2730.6120000000001</v>
      </c>
      <c r="O330" s="1">
        <v>971.42859999999996</v>
      </c>
      <c r="P330" s="1">
        <v>-122.449</v>
      </c>
      <c r="Q330" s="1">
        <v>2993.1970000000001</v>
      </c>
      <c r="R330" s="1">
        <v>2448.98</v>
      </c>
      <c r="S330" s="1">
        <v>2408.163</v>
      </c>
      <c r="T330" s="1">
        <v>1884.354</v>
      </c>
      <c r="U330" s="1">
        <v>1425.85</v>
      </c>
      <c r="V330" s="1">
        <v>1695.2380000000001</v>
      </c>
      <c r="W330" s="1">
        <v>1427.211</v>
      </c>
      <c r="X330" s="1">
        <v>-44580.95</v>
      </c>
      <c r="Y330" s="1">
        <v>1421.769</v>
      </c>
      <c r="Z330" s="1">
        <v>5229.9319999999998</v>
      </c>
      <c r="AA330" s="1">
        <v>2466.6669999999999</v>
      </c>
      <c r="AB330" s="1">
        <v>2487.0749999999998</v>
      </c>
      <c r="AC330" s="1">
        <v>2423.1289999999999</v>
      </c>
      <c r="AD330" s="1">
        <v>2527.8910000000001</v>
      </c>
      <c r="AE330" s="1">
        <v>2659.864</v>
      </c>
      <c r="AF330" s="1">
        <v>2450.34</v>
      </c>
      <c r="AG330" s="1">
        <v>2360.5439999999999</v>
      </c>
      <c r="AH330" s="1">
        <v>2178.2310000000002</v>
      </c>
      <c r="AI330" s="1">
        <v>1510.204</v>
      </c>
      <c r="AJ330" s="1">
        <v>1534.694</v>
      </c>
      <c r="AK330" s="1">
        <v>-44580.95</v>
      </c>
      <c r="AL330" s="1">
        <v>2008.163</v>
      </c>
      <c r="AM330" s="1">
        <v>1653.0609999999999</v>
      </c>
      <c r="AN330" s="1">
        <v>1228.5709999999999</v>
      </c>
      <c r="AO330" s="1">
        <v>1164.626</v>
      </c>
      <c r="AP330" s="1">
        <v>1506.1220000000001</v>
      </c>
      <c r="AQ330" s="1">
        <v>-44580.95</v>
      </c>
      <c r="AR330" s="1">
        <v>1589.116</v>
      </c>
      <c r="AS330" s="1">
        <v>1308.8440000000001</v>
      </c>
      <c r="AT330" s="1">
        <v>1357.8230000000001</v>
      </c>
      <c r="AU330" s="1">
        <v>-44580.95</v>
      </c>
      <c r="AV330" s="1">
        <v>-44580.95</v>
      </c>
      <c r="AW330" s="1">
        <v>-44580.95</v>
      </c>
      <c r="AX330" s="1">
        <v>1825.85</v>
      </c>
    </row>
    <row r="331" spans="1:50">
      <c r="A331" s="1">
        <v>2576.8130000000001</v>
      </c>
      <c r="B331" s="1">
        <v>-7.0000000000000001E-3</v>
      </c>
      <c r="C331" s="1">
        <v>2.0375359999999999E-2</v>
      </c>
      <c r="D331" s="1">
        <v>3.5925840000000001E-2</v>
      </c>
      <c r="E331" s="1">
        <v>-5.4611989999999999E-2</v>
      </c>
      <c r="F331" s="1">
        <v>5.4686919999999998E-3</v>
      </c>
      <c r="G331" s="1">
        <v>3029.9319999999998</v>
      </c>
      <c r="H331" s="1">
        <v>2623.1289999999999</v>
      </c>
      <c r="I331" s="1">
        <v>2731.973</v>
      </c>
      <c r="J331" s="1">
        <v>2450.34</v>
      </c>
      <c r="K331" s="1">
        <v>2834.0140000000001</v>
      </c>
      <c r="L331" s="1">
        <v>3059.864</v>
      </c>
      <c r="M331" s="1">
        <v>2751.02</v>
      </c>
      <c r="N331" s="1">
        <v>2730.6120000000001</v>
      </c>
      <c r="O331" s="1">
        <v>971.42859999999996</v>
      </c>
      <c r="P331" s="1">
        <v>-130.6122</v>
      </c>
      <c r="Q331" s="1">
        <v>2990.4760000000001</v>
      </c>
      <c r="R331" s="1">
        <v>2450.34</v>
      </c>
      <c r="S331" s="1">
        <v>2406.8029999999999</v>
      </c>
      <c r="T331" s="1">
        <v>1884.354</v>
      </c>
      <c r="U331" s="1">
        <v>1427.211</v>
      </c>
      <c r="V331" s="1">
        <v>1696.5989999999999</v>
      </c>
      <c r="W331" s="1">
        <v>1425.85</v>
      </c>
      <c r="X331" s="1">
        <v>-44580.95</v>
      </c>
      <c r="Y331" s="1">
        <v>1421.769</v>
      </c>
      <c r="Z331" s="1">
        <v>5227.2110000000002</v>
      </c>
      <c r="AA331" s="1">
        <v>2466.6669999999999</v>
      </c>
      <c r="AB331" s="1">
        <v>2487.0749999999998</v>
      </c>
      <c r="AC331" s="1">
        <v>2421.7689999999998</v>
      </c>
      <c r="AD331" s="1">
        <v>2527.8910000000001</v>
      </c>
      <c r="AE331" s="1">
        <v>2659.864</v>
      </c>
      <c r="AF331" s="1">
        <v>2447.6190000000001</v>
      </c>
      <c r="AG331" s="1">
        <v>2360.5439999999999</v>
      </c>
      <c r="AH331" s="1">
        <v>2178.2310000000002</v>
      </c>
      <c r="AI331" s="1">
        <v>1508.8440000000001</v>
      </c>
      <c r="AJ331">
        <v>1.5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B269"/>
  <sheetViews>
    <sheetView workbookViewId="0">
      <selection activeCell="J7" sqref="J7"/>
    </sheetView>
  </sheetViews>
  <sheetFormatPr defaultRowHeight="12.75"/>
  <sheetData>
    <row r="1" spans="2:2">
      <c r="B1" s="2" t="s">
        <v>488</v>
      </c>
    </row>
    <row r="2" spans="2:2">
      <c r="B2" s="2" t="s">
        <v>414</v>
      </c>
    </row>
    <row r="3" spans="2:2">
      <c r="B3" t="s">
        <v>489</v>
      </c>
    </row>
    <row r="4" spans="2:2">
      <c r="B4" t="s">
        <v>490</v>
      </c>
    </row>
    <row r="6" spans="2:2">
      <c r="B6" t="s">
        <v>0</v>
      </c>
    </row>
    <row r="7" spans="2:2">
      <c r="B7" t="s">
        <v>1</v>
      </c>
    </row>
    <row r="8" spans="2:2">
      <c r="B8" t="s">
        <v>377</v>
      </c>
    </row>
    <row r="9" spans="2:2">
      <c r="B9" t="s">
        <v>3</v>
      </c>
    </row>
    <row r="10" spans="2:2">
      <c r="B10" t="s">
        <v>4</v>
      </c>
    </row>
    <row r="11" spans="2:2">
      <c r="B11" t="s">
        <v>5</v>
      </c>
    </row>
    <row r="12" spans="2:2">
      <c r="B12" t="s">
        <v>6</v>
      </c>
    </row>
    <row r="13" spans="2:2">
      <c r="B13" t="s">
        <v>7</v>
      </c>
    </row>
    <row r="14" spans="2:2">
      <c r="B14" t="s">
        <v>8</v>
      </c>
    </row>
    <row r="15" spans="2:2">
      <c r="B15" t="s">
        <v>9</v>
      </c>
    </row>
    <row r="16" spans="2:2">
      <c r="B16" t="s">
        <v>10</v>
      </c>
    </row>
    <row r="17" spans="2:2">
      <c r="B17" t="s">
        <v>11</v>
      </c>
    </row>
    <row r="18" spans="2:2">
      <c r="B18" t="s">
        <v>12</v>
      </c>
    </row>
    <row r="19" spans="2:2">
      <c r="B19" t="s">
        <v>13</v>
      </c>
    </row>
    <row r="20" spans="2:2">
      <c r="B20" t="s">
        <v>14</v>
      </c>
    </row>
    <row r="21" spans="2:2">
      <c r="B21" t="s">
        <v>415</v>
      </c>
    </row>
    <row r="22" spans="2:2">
      <c r="B22" t="s">
        <v>416</v>
      </c>
    </row>
    <row r="23" spans="2:2">
      <c r="B23" t="s">
        <v>417</v>
      </c>
    </row>
    <row r="24" spans="2:2">
      <c r="B24" t="s">
        <v>418</v>
      </c>
    </row>
    <row r="25" spans="2:2">
      <c r="B25" t="s">
        <v>419</v>
      </c>
    </row>
    <row r="26" spans="2:2">
      <c r="B26" t="s">
        <v>420</v>
      </c>
    </row>
    <row r="27" spans="2:2">
      <c r="B27" t="s">
        <v>421</v>
      </c>
    </row>
    <row r="28" spans="2:2">
      <c r="B28" t="s">
        <v>422</v>
      </c>
    </row>
    <row r="29" spans="2:2">
      <c r="B29" t="s">
        <v>423</v>
      </c>
    </row>
    <row r="30" spans="2:2">
      <c r="B30" t="s">
        <v>424</v>
      </c>
    </row>
    <row r="31" spans="2:2">
      <c r="B31" t="s">
        <v>425</v>
      </c>
    </row>
    <row r="32" spans="2:2">
      <c r="B32" t="s">
        <v>426</v>
      </c>
    </row>
    <row r="33" spans="2:2">
      <c r="B33" t="s">
        <v>427</v>
      </c>
    </row>
    <row r="34" spans="2:2">
      <c r="B34" t="s">
        <v>428</v>
      </c>
    </row>
    <row r="35" spans="2:2">
      <c r="B35" t="s">
        <v>429</v>
      </c>
    </row>
    <row r="36" spans="2:2">
      <c r="B36" t="s">
        <v>430</v>
      </c>
    </row>
    <row r="37" spans="2:2">
      <c r="B37" t="s">
        <v>431</v>
      </c>
    </row>
    <row r="38" spans="2:2">
      <c r="B38" t="s">
        <v>432</v>
      </c>
    </row>
    <row r="39" spans="2:2">
      <c r="B39" t="s">
        <v>433</v>
      </c>
    </row>
    <row r="40" spans="2:2">
      <c r="B40" t="s">
        <v>434</v>
      </c>
    </row>
    <row r="41" spans="2:2">
      <c r="B41" t="s">
        <v>435</v>
      </c>
    </row>
    <row r="42" spans="2:2">
      <c r="B42" t="s">
        <v>436</v>
      </c>
    </row>
    <row r="43" spans="2:2">
      <c r="B43" t="s">
        <v>437</v>
      </c>
    </row>
    <row r="44" spans="2:2">
      <c r="B44" t="s">
        <v>438</v>
      </c>
    </row>
    <row r="45" spans="2:2">
      <c r="B45" t="s">
        <v>439</v>
      </c>
    </row>
    <row r="46" spans="2:2">
      <c r="B46" t="s">
        <v>440</v>
      </c>
    </row>
    <row r="47" spans="2:2">
      <c r="B47" t="s">
        <v>441</v>
      </c>
    </row>
    <row r="48" spans="2:2">
      <c r="B48" t="s">
        <v>442</v>
      </c>
    </row>
    <row r="49" spans="2:2">
      <c r="B49" t="s">
        <v>443</v>
      </c>
    </row>
    <row r="50" spans="2:2">
      <c r="B50" t="s">
        <v>444</v>
      </c>
    </row>
    <row r="51" spans="2:2">
      <c r="B51" t="s">
        <v>445</v>
      </c>
    </row>
    <row r="52" spans="2:2">
      <c r="B52" t="s">
        <v>446</v>
      </c>
    </row>
    <row r="53" spans="2:2">
      <c r="B53" t="s">
        <v>447</v>
      </c>
    </row>
    <row r="54" spans="2:2">
      <c r="B54" t="s">
        <v>448</v>
      </c>
    </row>
    <row r="55" spans="2:2">
      <c r="B55" t="s">
        <v>449</v>
      </c>
    </row>
    <row r="56" spans="2:2">
      <c r="B56" t="s">
        <v>450</v>
      </c>
    </row>
    <row r="57" spans="2:2">
      <c r="B57" t="s">
        <v>451</v>
      </c>
    </row>
    <row r="58" spans="2:2">
      <c r="B58" t="s">
        <v>452</v>
      </c>
    </row>
    <row r="59" spans="2:2">
      <c r="B59" t="s">
        <v>453</v>
      </c>
    </row>
    <row r="60" spans="2:2">
      <c r="B60" t="s">
        <v>454</v>
      </c>
    </row>
    <row r="61" spans="2:2">
      <c r="B61" t="s">
        <v>455</v>
      </c>
    </row>
    <row r="62" spans="2:2">
      <c r="B62" t="s">
        <v>456</v>
      </c>
    </row>
    <row r="63" spans="2:2">
      <c r="B63" t="s">
        <v>457</v>
      </c>
    </row>
    <row r="64" spans="2:2">
      <c r="B64" t="s">
        <v>458</v>
      </c>
    </row>
    <row r="65" spans="2:2">
      <c r="B65" t="s">
        <v>459</v>
      </c>
    </row>
    <row r="66" spans="2:2">
      <c r="B66" t="s">
        <v>460</v>
      </c>
    </row>
    <row r="67" spans="2:2">
      <c r="B67" t="s">
        <v>461</v>
      </c>
    </row>
    <row r="68" spans="2:2">
      <c r="B68" t="s">
        <v>462</v>
      </c>
    </row>
    <row r="69" spans="2:2">
      <c r="B69" t="s">
        <v>463</v>
      </c>
    </row>
    <row r="70" spans="2:2">
      <c r="B70" t="s">
        <v>464</v>
      </c>
    </row>
    <row r="71" spans="2:2">
      <c r="B71" t="s">
        <v>465</v>
      </c>
    </row>
    <row r="72" spans="2:2">
      <c r="B72" t="s">
        <v>466</v>
      </c>
    </row>
    <row r="73" spans="2:2">
      <c r="B73" t="s">
        <v>467</v>
      </c>
    </row>
    <row r="74" spans="2:2">
      <c r="B74" t="s">
        <v>468</v>
      </c>
    </row>
    <row r="75" spans="2:2">
      <c r="B75" t="s">
        <v>469</v>
      </c>
    </row>
    <row r="76" spans="2:2">
      <c r="B76" t="s">
        <v>470</v>
      </c>
    </row>
    <row r="77" spans="2:2">
      <c r="B77" t="s">
        <v>471</v>
      </c>
    </row>
    <row r="78" spans="2:2">
      <c r="B78" t="s">
        <v>472</v>
      </c>
    </row>
    <row r="79" spans="2:2">
      <c r="B79" t="s">
        <v>473</v>
      </c>
    </row>
    <row r="80" spans="2:2">
      <c r="B80" t="s">
        <v>474</v>
      </c>
    </row>
    <row r="81" spans="1:80">
      <c r="B81" t="s">
        <v>475</v>
      </c>
    </row>
    <row r="82" spans="1:80">
      <c r="B82" t="s">
        <v>476</v>
      </c>
    </row>
    <row r="83" spans="1:80">
      <c r="B83" t="s">
        <v>477</v>
      </c>
    </row>
    <row r="84" spans="1:80">
      <c r="B84" t="s">
        <v>478</v>
      </c>
    </row>
    <row r="85" spans="1:80">
      <c r="B85" t="s">
        <v>479</v>
      </c>
    </row>
    <row r="86" spans="1:80">
      <c r="B86" t="s">
        <v>480</v>
      </c>
    </row>
    <row r="90" spans="1:80">
      <c r="A90" t="s">
        <v>79</v>
      </c>
      <c r="B90" t="s">
        <v>80</v>
      </c>
      <c r="C90" t="s">
        <v>81</v>
      </c>
      <c r="D90" t="s">
        <v>82</v>
      </c>
      <c r="E90" t="s">
        <v>83</v>
      </c>
      <c r="F90" t="s">
        <v>84</v>
      </c>
      <c r="G90" t="s">
        <v>85</v>
      </c>
      <c r="H90" t="s">
        <v>86</v>
      </c>
      <c r="I90" t="s">
        <v>87</v>
      </c>
      <c r="J90" t="s">
        <v>88</v>
      </c>
      <c r="K90" t="s">
        <v>89</v>
      </c>
      <c r="L90" t="s">
        <v>90</v>
      </c>
      <c r="M90" t="s">
        <v>91</v>
      </c>
      <c r="N90" t="s">
        <v>92</v>
      </c>
      <c r="O90" t="s">
        <v>93</v>
      </c>
      <c r="P90" t="s">
        <v>94</v>
      </c>
      <c r="Q90" t="s">
        <v>95</v>
      </c>
      <c r="R90" t="s">
        <v>96</v>
      </c>
      <c r="S90" t="s">
        <v>97</v>
      </c>
      <c r="T90" t="s">
        <v>98</v>
      </c>
      <c r="U90" t="s">
        <v>99</v>
      </c>
      <c r="V90" t="s">
        <v>100</v>
      </c>
      <c r="W90" t="s">
        <v>101</v>
      </c>
      <c r="X90" t="s">
        <v>102</v>
      </c>
      <c r="Y90" t="s">
        <v>103</v>
      </c>
      <c r="Z90" t="s">
        <v>104</v>
      </c>
      <c r="AA90" t="s">
        <v>105</v>
      </c>
      <c r="AB90" t="s">
        <v>106</v>
      </c>
      <c r="AC90" t="s">
        <v>107</v>
      </c>
      <c r="AD90" t="s">
        <v>108</v>
      </c>
      <c r="AE90" t="s">
        <v>109</v>
      </c>
      <c r="AF90" t="s">
        <v>110</v>
      </c>
      <c r="AG90" t="s">
        <v>111</v>
      </c>
      <c r="AH90" t="s">
        <v>112</v>
      </c>
      <c r="AI90" t="s">
        <v>113</v>
      </c>
      <c r="AJ90" t="s">
        <v>114</v>
      </c>
      <c r="AK90" t="s">
        <v>115</v>
      </c>
      <c r="AL90" t="s">
        <v>116</v>
      </c>
      <c r="AM90" t="s">
        <v>117</v>
      </c>
      <c r="AN90" t="s">
        <v>118</v>
      </c>
      <c r="AO90" t="s">
        <v>119</v>
      </c>
      <c r="AP90" t="s">
        <v>120</v>
      </c>
      <c r="AQ90" t="s">
        <v>121</v>
      </c>
      <c r="AR90" t="s">
        <v>122</v>
      </c>
      <c r="AS90" t="s">
        <v>123</v>
      </c>
      <c r="AT90" t="s">
        <v>124</v>
      </c>
      <c r="AU90" t="s">
        <v>125</v>
      </c>
      <c r="AV90" t="s">
        <v>126</v>
      </c>
      <c r="AW90" t="s">
        <v>127</v>
      </c>
      <c r="AX90" t="s">
        <v>128</v>
      </c>
      <c r="AY90" t="s">
        <v>129</v>
      </c>
      <c r="AZ90" t="s">
        <v>130</v>
      </c>
      <c r="BA90" t="s">
        <v>131</v>
      </c>
      <c r="BB90" t="s">
        <v>132</v>
      </c>
      <c r="BC90" t="s">
        <v>133</v>
      </c>
      <c r="BD90" t="s">
        <v>134</v>
      </c>
      <c r="BE90" t="s">
        <v>135</v>
      </c>
      <c r="BF90" t="s">
        <v>136</v>
      </c>
      <c r="BG90" t="s">
        <v>137</v>
      </c>
      <c r="BH90" t="s">
        <v>138</v>
      </c>
      <c r="BI90" t="s">
        <v>139</v>
      </c>
      <c r="BJ90" t="s">
        <v>140</v>
      </c>
      <c r="BK90" t="s">
        <v>141</v>
      </c>
      <c r="BL90" t="s">
        <v>142</v>
      </c>
      <c r="BM90" t="s">
        <v>143</v>
      </c>
      <c r="BN90" t="s">
        <v>144</v>
      </c>
      <c r="BO90" t="s">
        <v>145</v>
      </c>
      <c r="BP90" t="s">
        <v>146</v>
      </c>
      <c r="BQ90" t="s">
        <v>147</v>
      </c>
      <c r="BR90" t="s">
        <v>148</v>
      </c>
      <c r="BS90" t="s">
        <v>149</v>
      </c>
      <c r="BT90" t="s">
        <v>150</v>
      </c>
      <c r="BU90" t="s">
        <v>151</v>
      </c>
      <c r="BV90" t="s">
        <v>152</v>
      </c>
      <c r="BW90" t="s">
        <v>153</v>
      </c>
      <c r="BX90" t="s">
        <v>154</v>
      </c>
      <c r="BY90" t="s">
        <v>155</v>
      </c>
      <c r="BZ90" t="s">
        <v>156</v>
      </c>
      <c r="CA90" t="s">
        <v>481</v>
      </c>
      <c r="CB90" t="s">
        <v>482</v>
      </c>
    </row>
    <row r="91" spans="1:80">
      <c r="A91" t="s">
        <v>157</v>
      </c>
      <c r="B91" t="s">
        <v>243</v>
      </c>
      <c r="C91" t="s">
        <v>158</v>
      </c>
      <c r="D91" t="s">
        <v>159</v>
      </c>
      <c r="E91" t="s">
        <v>160</v>
      </c>
      <c r="F91" t="s">
        <v>161</v>
      </c>
      <c r="G91" t="s">
        <v>162</v>
      </c>
      <c r="H91" t="s">
        <v>163</v>
      </c>
      <c r="I91" t="s">
        <v>164</v>
      </c>
      <c r="J91" t="s">
        <v>165</v>
      </c>
      <c r="K91" t="s">
        <v>166</v>
      </c>
      <c r="L91" t="s">
        <v>167</v>
      </c>
      <c r="M91" t="s">
        <v>168</v>
      </c>
      <c r="N91" t="s">
        <v>169</v>
      </c>
      <c r="O91" t="s">
        <v>311</v>
      </c>
      <c r="P91" t="s">
        <v>312</v>
      </c>
      <c r="Q91" t="s">
        <v>313</v>
      </c>
      <c r="R91" t="s">
        <v>314</v>
      </c>
      <c r="S91" t="s">
        <v>315</v>
      </c>
      <c r="T91" t="s">
        <v>316</v>
      </c>
      <c r="U91" t="s">
        <v>317</v>
      </c>
      <c r="V91" t="s">
        <v>318</v>
      </c>
      <c r="W91" t="s">
        <v>319</v>
      </c>
      <c r="X91" t="s">
        <v>320</v>
      </c>
      <c r="Y91" t="s">
        <v>321</v>
      </c>
      <c r="Z91" t="s">
        <v>322</v>
      </c>
      <c r="AA91" t="s">
        <v>323</v>
      </c>
      <c r="AB91" t="s">
        <v>324</v>
      </c>
      <c r="AC91" t="s">
        <v>325</v>
      </c>
      <c r="AD91">
        <v>81</v>
      </c>
      <c r="AE91" t="s">
        <v>326</v>
      </c>
      <c r="AF91" t="s">
        <v>327</v>
      </c>
      <c r="AG91" t="s">
        <v>328</v>
      </c>
      <c r="AH91" t="s">
        <v>329</v>
      </c>
      <c r="AI91" t="s">
        <v>330</v>
      </c>
      <c r="AJ91" t="s">
        <v>331</v>
      </c>
      <c r="AK91" t="s">
        <v>332</v>
      </c>
      <c r="AL91" t="s">
        <v>333</v>
      </c>
      <c r="AM91" t="s">
        <v>334</v>
      </c>
      <c r="AN91" t="s">
        <v>335</v>
      </c>
      <c r="AO91" t="s">
        <v>336</v>
      </c>
      <c r="AP91" t="s">
        <v>337</v>
      </c>
      <c r="AQ91" t="s">
        <v>338</v>
      </c>
      <c r="AR91" t="s">
        <v>339</v>
      </c>
      <c r="AS91" t="s">
        <v>340</v>
      </c>
      <c r="AT91" t="s">
        <v>341</v>
      </c>
      <c r="AU91" t="s">
        <v>342</v>
      </c>
      <c r="AV91" t="s">
        <v>343</v>
      </c>
      <c r="AW91" t="s">
        <v>344</v>
      </c>
      <c r="AX91" t="s">
        <v>345</v>
      </c>
      <c r="AY91" t="s">
        <v>346</v>
      </c>
      <c r="AZ91" t="s">
        <v>347</v>
      </c>
      <c r="BA91" t="s">
        <v>348</v>
      </c>
      <c r="BB91" t="s">
        <v>349</v>
      </c>
      <c r="BC91" t="s">
        <v>350</v>
      </c>
      <c r="BD91" t="s">
        <v>351</v>
      </c>
      <c r="BE91" t="s">
        <v>352</v>
      </c>
      <c r="BF91" t="s">
        <v>353</v>
      </c>
      <c r="BG91" t="s">
        <v>354</v>
      </c>
      <c r="BH91" t="s">
        <v>355</v>
      </c>
      <c r="BI91" t="s">
        <v>356</v>
      </c>
      <c r="BJ91" t="s">
        <v>357</v>
      </c>
      <c r="BK91" t="s">
        <v>358</v>
      </c>
      <c r="BL91" t="s">
        <v>359</v>
      </c>
      <c r="BM91" t="s">
        <v>360</v>
      </c>
      <c r="BN91" t="s">
        <v>361</v>
      </c>
      <c r="BO91" t="s">
        <v>362</v>
      </c>
      <c r="BP91" t="s">
        <v>363</v>
      </c>
      <c r="BQ91" t="s">
        <v>364</v>
      </c>
      <c r="BR91" t="s">
        <v>365</v>
      </c>
      <c r="BS91" t="s">
        <v>366</v>
      </c>
      <c r="BT91" t="s">
        <v>367</v>
      </c>
      <c r="BU91" t="s">
        <v>368</v>
      </c>
      <c r="BV91" t="s">
        <v>369</v>
      </c>
      <c r="BW91" t="s">
        <v>370</v>
      </c>
      <c r="BX91" t="s">
        <v>371</v>
      </c>
      <c r="BY91" t="s">
        <v>372</v>
      </c>
      <c r="BZ91" t="s">
        <v>373</v>
      </c>
      <c r="CA91" t="s">
        <v>374</v>
      </c>
      <c r="CB91" t="s">
        <v>375</v>
      </c>
    </row>
    <row r="92" spans="1:80">
      <c r="A92" t="s">
        <v>234</v>
      </c>
      <c r="B92" t="s">
        <v>235</v>
      </c>
      <c r="C92" t="s">
        <v>236</v>
      </c>
      <c r="D92" t="s">
        <v>236</v>
      </c>
      <c r="E92" t="s">
        <v>236</v>
      </c>
      <c r="F92" t="s">
        <v>236</v>
      </c>
      <c r="G92" t="s">
        <v>237</v>
      </c>
      <c r="H92" t="s">
        <v>237</v>
      </c>
      <c r="I92" t="s">
        <v>237</v>
      </c>
      <c r="J92" t="s">
        <v>237</v>
      </c>
      <c r="K92" t="s">
        <v>237</v>
      </c>
      <c r="L92" t="s">
        <v>237</v>
      </c>
      <c r="M92" t="s">
        <v>237</v>
      </c>
      <c r="N92" t="s">
        <v>237</v>
      </c>
      <c r="O92" t="s">
        <v>237</v>
      </c>
      <c r="P92" t="s">
        <v>237</v>
      </c>
      <c r="Q92" t="s">
        <v>237</v>
      </c>
      <c r="R92" t="s">
        <v>237</v>
      </c>
      <c r="S92" t="s">
        <v>237</v>
      </c>
      <c r="T92" t="s">
        <v>237</v>
      </c>
      <c r="U92" t="s">
        <v>237</v>
      </c>
      <c r="V92" t="s">
        <v>237</v>
      </c>
      <c r="W92" t="s">
        <v>237</v>
      </c>
      <c r="X92" t="s">
        <v>237</v>
      </c>
      <c r="Y92" t="s">
        <v>237</v>
      </c>
      <c r="Z92" t="s">
        <v>237</v>
      </c>
      <c r="AA92" t="s">
        <v>237</v>
      </c>
      <c r="AB92" t="s">
        <v>237</v>
      </c>
      <c r="AC92" t="s">
        <v>237</v>
      </c>
      <c r="AD92" t="s">
        <v>237</v>
      </c>
      <c r="AE92" t="s">
        <v>237</v>
      </c>
      <c r="AF92" t="s">
        <v>237</v>
      </c>
      <c r="AG92" t="s">
        <v>237</v>
      </c>
      <c r="AH92" t="s">
        <v>237</v>
      </c>
      <c r="AI92" t="s">
        <v>237</v>
      </c>
      <c r="AJ92" t="s">
        <v>237</v>
      </c>
      <c r="AK92" t="s">
        <v>237</v>
      </c>
      <c r="AL92" t="s">
        <v>237</v>
      </c>
      <c r="AM92" t="s">
        <v>237</v>
      </c>
      <c r="AN92" t="s">
        <v>237</v>
      </c>
      <c r="AO92" t="s">
        <v>237</v>
      </c>
      <c r="AP92" t="s">
        <v>237</v>
      </c>
      <c r="AQ92" t="s">
        <v>237</v>
      </c>
      <c r="AR92" t="s">
        <v>237</v>
      </c>
      <c r="AS92" t="s">
        <v>237</v>
      </c>
      <c r="AT92" t="s">
        <v>237</v>
      </c>
      <c r="AU92" t="s">
        <v>237</v>
      </c>
      <c r="AV92" t="s">
        <v>237</v>
      </c>
      <c r="AW92" t="s">
        <v>237</v>
      </c>
      <c r="AX92" t="s">
        <v>237</v>
      </c>
      <c r="AY92" t="s">
        <v>237</v>
      </c>
      <c r="AZ92" t="s">
        <v>237</v>
      </c>
      <c r="BA92" t="s">
        <v>237</v>
      </c>
      <c r="BB92" t="s">
        <v>237</v>
      </c>
      <c r="BC92" t="s">
        <v>237</v>
      </c>
      <c r="BD92" t="s">
        <v>237</v>
      </c>
      <c r="BE92" t="s">
        <v>237</v>
      </c>
      <c r="BF92" t="s">
        <v>237</v>
      </c>
      <c r="BG92" t="s">
        <v>237</v>
      </c>
      <c r="BH92" t="s">
        <v>237</v>
      </c>
      <c r="BI92" t="s">
        <v>237</v>
      </c>
      <c r="BJ92" t="s">
        <v>237</v>
      </c>
      <c r="BK92" t="s">
        <v>237</v>
      </c>
      <c r="BL92" t="s">
        <v>237</v>
      </c>
      <c r="BM92" t="s">
        <v>237</v>
      </c>
      <c r="BN92" t="s">
        <v>237</v>
      </c>
      <c r="BO92" t="s">
        <v>237</v>
      </c>
      <c r="BP92" t="s">
        <v>237</v>
      </c>
      <c r="BQ92" t="s">
        <v>237</v>
      </c>
      <c r="BR92" t="s">
        <v>237</v>
      </c>
      <c r="BS92" t="s">
        <v>237</v>
      </c>
      <c r="BT92" t="s">
        <v>237</v>
      </c>
      <c r="BU92" t="s">
        <v>237</v>
      </c>
      <c r="BV92" t="s">
        <v>237</v>
      </c>
      <c r="BW92" t="s">
        <v>237</v>
      </c>
      <c r="BX92" t="s">
        <v>237</v>
      </c>
      <c r="BY92" t="s">
        <v>237</v>
      </c>
      <c r="BZ92" t="s">
        <v>237</v>
      </c>
      <c r="CA92" t="s">
        <v>237</v>
      </c>
      <c r="CB92" t="s">
        <v>237</v>
      </c>
    </row>
    <row r="93" spans="1:80">
      <c r="A93" s="1">
        <v>149.18799999999999</v>
      </c>
      <c r="B93" s="1">
        <v>-4.9000000000000002E-2</v>
      </c>
      <c r="C93" s="1">
        <v>1.198053E-2</v>
      </c>
      <c r="D93" s="1">
        <v>4.8975329999999997E-2</v>
      </c>
      <c r="E93" s="1">
        <v>-4.6787460000000003E-2</v>
      </c>
      <c r="F93" s="1">
        <v>2.4578030000000002E-3</v>
      </c>
      <c r="G93" s="1">
        <v>2957.8229999999999</v>
      </c>
      <c r="H93" s="1">
        <v>2574.15</v>
      </c>
      <c r="I93" s="1">
        <v>2700.68</v>
      </c>
      <c r="J93" s="1">
        <v>2410.884</v>
      </c>
      <c r="K93" s="1">
        <v>2801.3609999999999</v>
      </c>
      <c r="L93" s="1">
        <v>3031.2930000000001</v>
      </c>
      <c r="M93" s="1">
        <v>2704.7620000000002</v>
      </c>
      <c r="N93" s="1">
        <v>2693.8780000000002</v>
      </c>
      <c r="O93" s="1">
        <v>1930.6120000000001</v>
      </c>
      <c r="P93" s="1">
        <v>5035.3739999999998</v>
      </c>
      <c r="Q93" s="1">
        <v>2621.7689999999998</v>
      </c>
      <c r="R93" s="1">
        <v>2247.6190000000001</v>
      </c>
      <c r="S93" s="1">
        <v>2187.7550000000001</v>
      </c>
      <c r="T93" s="1">
        <v>2108.8440000000001</v>
      </c>
      <c r="U93" s="1">
        <v>1702.0409999999999</v>
      </c>
      <c r="V93" s="1">
        <v>2858.5030000000002</v>
      </c>
      <c r="W93" s="1">
        <v>2195.9180000000001</v>
      </c>
      <c r="X93" s="1">
        <v>2100.6799999999998</v>
      </c>
      <c r="Y93" s="1">
        <v>1684.354</v>
      </c>
      <c r="Z93" s="1">
        <v>4353.741</v>
      </c>
      <c r="AA93" s="1">
        <v>2748.299</v>
      </c>
      <c r="AB93" s="1">
        <v>1895.2380000000001</v>
      </c>
      <c r="AC93" s="1">
        <v>-14.96599</v>
      </c>
      <c r="AD93" s="1">
        <v>1819.048</v>
      </c>
      <c r="AE93" s="1">
        <v>2242.1770000000001</v>
      </c>
      <c r="AF93" s="1">
        <v>2051.701</v>
      </c>
      <c r="AG93" s="1">
        <v>2359.1840000000002</v>
      </c>
      <c r="AH93" s="1">
        <v>1951.02</v>
      </c>
      <c r="AI93" s="1">
        <v>-96.598640000000003</v>
      </c>
      <c r="AJ93" s="1">
        <v>2138.7759999999998</v>
      </c>
      <c r="AK93" s="1">
        <v>2262.585</v>
      </c>
      <c r="AL93" s="1">
        <v>-44580.95</v>
      </c>
      <c r="AM93" s="1">
        <v>2718.3670000000002</v>
      </c>
      <c r="AN93" s="1">
        <v>2239.4560000000001</v>
      </c>
      <c r="AO93" s="1">
        <v>2727.8910000000001</v>
      </c>
      <c r="AP93" s="1">
        <v>2752.3809999999999</v>
      </c>
      <c r="AQ93" s="1">
        <v>2473.4690000000001</v>
      </c>
      <c r="AR93" s="1">
        <v>2681.6329999999998</v>
      </c>
      <c r="AS93" s="1">
        <v>2655.7820000000002</v>
      </c>
      <c r="AT93" s="1">
        <v>2164.6260000000002</v>
      </c>
      <c r="AU93" s="1">
        <v>2395.9180000000001</v>
      </c>
      <c r="AV93" s="1">
        <v>2258.5030000000002</v>
      </c>
      <c r="AW93" s="1">
        <v>2082.9929999999999</v>
      </c>
      <c r="AX93" s="1">
        <v>2234.0140000000001</v>
      </c>
      <c r="AY93" s="1">
        <v>3061.2240000000002</v>
      </c>
      <c r="AZ93" s="1">
        <v>2707.4830000000002</v>
      </c>
      <c r="BA93" s="1">
        <v>2121.0880000000002</v>
      </c>
      <c r="BB93" s="1">
        <v>1948.299</v>
      </c>
      <c r="BC93" s="1">
        <v>2638.0949999999998</v>
      </c>
      <c r="BD93" s="1">
        <v>2348.299</v>
      </c>
      <c r="BE93" s="1">
        <v>1461.2239999999999</v>
      </c>
      <c r="BF93" s="1">
        <v>3165.9859999999999</v>
      </c>
      <c r="BG93" s="1">
        <v>1247.6189999999999</v>
      </c>
      <c r="BH93" s="1">
        <v>1306.1220000000001</v>
      </c>
      <c r="BI93" s="1">
        <v>1746.9390000000001</v>
      </c>
      <c r="BJ93" s="1">
        <v>1463.9459999999999</v>
      </c>
      <c r="BK93" s="1">
        <v>1300.68</v>
      </c>
      <c r="BL93" s="1">
        <v>1733.3330000000001</v>
      </c>
      <c r="BM93" s="1">
        <v>1508.8440000000001</v>
      </c>
      <c r="BN93" s="1">
        <v>1299.32</v>
      </c>
      <c r="BO93" s="1">
        <v>-44580.95</v>
      </c>
      <c r="BP93" s="1">
        <v>1478.912</v>
      </c>
      <c r="BQ93" s="1">
        <v>1327.8910000000001</v>
      </c>
      <c r="BR93" s="1">
        <v>1355.1020000000001</v>
      </c>
      <c r="BS93" s="1">
        <v>1417.6869999999999</v>
      </c>
      <c r="BT93" s="1">
        <v>1461.2239999999999</v>
      </c>
      <c r="BU93" s="1">
        <v>4538.7759999999998</v>
      </c>
      <c r="BV93" s="1">
        <v>1371.4290000000001</v>
      </c>
      <c r="BW93" s="1">
        <v>3065.306</v>
      </c>
      <c r="BX93" s="1">
        <v>1782.3130000000001</v>
      </c>
      <c r="BY93" s="1">
        <v>1146.9390000000001</v>
      </c>
      <c r="BZ93" s="1">
        <v>1371.4290000000001</v>
      </c>
      <c r="CA93" s="1">
        <v>-44580.95</v>
      </c>
      <c r="CB93" s="1">
        <v>1578.231</v>
      </c>
    </row>
    <row r="94" spans="1:80">
      <c r="A94" s="1">
        <v>164.09399999999999</v>
      </c>
      <c r="B94" s="1">
        <v>-4.9000000000000002E-2</v>
      </c>
      <c r="C94" s="1">
        <v>1.230591E-2</v>
      </c>
      <c r="D94" s="1">
        <v>4.6060730000000001E-2</v>
      </c>
      <c r="E94" s="1">
        <v>-4.6787460000000003E-2</v>
      </c>
      <c r="F94" s="1">
        <v>2.4578030000000002E-3</v>
      </c>
      <c r="G94" s="1">
        <v>2960.5439999999999</v>
      </c>
      <c r="H94" s="1">
        <v>2578.2310000000002</v>
      </c>
      <c r="I94" s="1">
        <v>2700.68</v>
      </c>
      <c r="J94" s="1">
        <v>2413.605</v>
      </c>
      <c r="K94" s="1">
        <v>2800</v>
      </c>
      <c r="L94" s="1">
        <v>3034.0140000000001</v>
      </c>
      <c r="M94" s="1">
        <v>2703.4009999999998</v>
      </c>
      <c r="N94" s="1">
        <v>2693.8780000000002</v>
      </c>
      <c r="O94" s="1">
        <v>1930.6120000000001</v>
      </c>
      <c r="P94" s="1">
        <v>5035.3739999999998</v>
      </c>
      <c r="Q94" s="1">
        <v>2627.2109999999998</v>
      </c>
      <c r="R94" s="1">
        <v>2247.6190000000001</v>
      </c>
      <c r="S94" s="1">
        <v>2189.116</v>
      </c>
      <c r="T94" s="1">
        <v>2097.9589999999998</v>
      </c>
      <c r="U94" s="1">
        <v>1704.7619999999999</v>
      </c>
      <c r="V94" s="1">
        <v>2854.422</v>
      </c>
      <c r="W94" s="1">
        <v>2191.837</v>
      </c>
      <c r="X94" s="1">
        <v>2102.0410000000002</v>
      </c>
      <c r="Y94" s="1">
        <v>1681.633</v>
      </c>
      <c r="Z94" s="1">
        <v>4353.741</v>
      </c>
      <c r="AA94" s="1">
        <v>2748.299</v>
      </c>
      <c r="AB94" s="1">
        <v>1899.32</v>
      </c>
      <c r="AC94" s="1">
        <v>5.442177</v>
      </c>
      <c r="AD94" s="1">
        <v>1816.327</v>
      </c>
      <c r="AE94" s="1">
        <v>2242.1770000000001</v>
      </c>
      <c r="AF94" s="1">
        <v>2054.422</v>
      </c>
      <c r="AG94" s="1">
        <v>2364.6260000000002</v>
      </c>
      <c r="AH94" s="1">
        <v>1953.741</v>
      </c>
      <c r="AI94" s="1">
        <v>-73.469390000000004</v>
      </c>
      <c r="AJ94" s="1">
        <v>2138.7759999999998</v>
      </c>
      <c r="AK94" s="1">
        <v>2265.306</v>
      </c>
      <c r="AL94" s="1">
        <v>-44580.95</v>
      </c>
      <c r="AM94" s="1">
        <v>2718.3670000000002</v>
      </c>
      <c r="AN94" s="1">
        <v>2239.4560000000001</v>
      </c>
      <c r="AO94" s="1">
        <v>2729.252</v>
      </c>
      <c r="AP94" s="1">
        <v>2755.1019999999999</v>
      </c>
      <c r="AQ94" s="1">
        <v>2477.5509999999999</v>
      </c>
      <c r="AR94" s="1">
        <v>2685.7139999999999</v>
      </c>
      <c r="AS94" s="1">
        <v>2657.143</v>
      </c>
      <c r="AT94" s="1">
        <v>2167.3470000000002</v>
      </c>
      <c r="AU94" s="1">
        <v>2398.6390000000001</v>
      </c>
      <c r="AV94" s="1">
        <v>2257.143</v>
      </c>
      <c r="AW94" s="1">
        <v>2084.3539999999998</v>
      </c>
      <c r="AX94" s="1">
        <v>2240.8159999999998</v>
      </c>
      <c r="AY94" s="1">
        <v>3065.306</v>
      </c>
      <c r="AZ94" s="1">
        <v>2707.4830000000002</v>
      </c>
      <c r="BA94" s="1">
        <v>2121.0880000000002</v>
      </c>
      <c r="BB94" s="1">
        <v>1948.299</v>
      </c>
      <c r="BC94" s="1">
        <v>2640.8159999999998</v>
      </c>
      <c r="BD94" s="1">
        <v>2348.299</v>
      </c>
      <c r="BE94" s="1">
        <v>1462.585</v>
      </c>
      <c r="BF94" s="1">
        <v>3160.5439999999999</v>
      </c>
      <c r="BG94" s="1">
        <v>1244.8979999999999</v>
      </c>
      <c r="BH94" s="1">
        <v>1306.1220000000001</v>
      </c>
      <c r="BI94" s="1">
        <v>1745.578</v>
      </c>
      <c r="BJ94" s="1">
        <v>1461.2239999999999</v>
      </c>
      <c r="BK94" s="1">
        <v>1303.4010000000001</v>
      </c>
      <c r="BL94" s="1">
        <v>1734.694</v>
      </c>
      <c r="BM94" s="1">
        <v>1507.4829999999999</v>
      </c>
      <c r="BN94" s="1">
        <v>1300.68</v>
      </c>
      <c r="BO94" s="1">
        <v>-44580.95</v>
      </c>
      <c r="BP94" s="1">
        <v>1477.5509999999999</v>
      </c>
      <c r="BQ94" s="1">
        <v>1330.6120000000001</v>
      </c>
      <c r="BR94" s="1">
        <v>1356.463</v>
      </c>
      <c r="BS94" s="1">
        <v>1419.048</v>
      </c>
      <c r="BT94" s="1">
        <v>1459.864</v>
      </c>
      <c r="BU94" s="1">
        <v>4668.027</v>
      </c>
      <c r="BV94" s="1">
        <v>1374.15</v>
      </c>
      <c r="BW94" s="1">
        <v>3055.7820000000002</v>
      </c>
      <c r="BX94" s="1">
        <v>1783.673</v>
      </c>
      <c r="BY94" s="1">
        <v>1146.9390000000001</v>
      </c>
      <c r="BZ94" s="1">
        <v>1371.4290000000001</v>
      </c>
      <c r="CA94" s="1">
        <v>-44580.95</v>
      </c>
      <c r="CB94" s="1">
        <v>1580.952</v>
      </c>
    </row>
    <row r="95" spans="1:80">
      <c r="A95" s="1">
        <v>179</v>
      </c>
      <c r="B95" s="1">
        <v>-4.9000000000000002E-2</v>
      </c>
      <c r="C95" s="1">
        <v>1.2240829999999999E-2</v>
      </c>
      <c r="D95" s="1">
        <v>4.8114200000000003E-2</v>
      </c>
      <c r="E95" s="1">
        <v>-4.691787E-2</v>
      </c>
      <c r="F95" s="1">
        <v>2.654165E-3</v>
      </c>
      <c r="G95" s="1">
        <v>2960.5439999999999</v>
      </c>
      <c r="H95" s="1">
        <v>2575.5100000000002</v>
      </c>
      <c r="I95" s="1">
        <v>2700.68</v>
      </c>
      <c r="J95" s="1">
        <v>2412.2449999999999</v>
      </c>
      <c r="K95" s="1">
        <v>2798.6390000000001</v>
      </c>
      <c r="L95" s="1">
        <v>3032.6529999999998</v>
      </c>
      <c r="M95" s="1">
        <v>2703.4009999999998</v>
      </c>
      <c r="N95" s="1">
        <v>2692.5169999999998</v>
      </c>
      <c r="O95" s="1">
        <v>1933.3330000000001</v>
      </c>
      <c r="P95" s="1">
        <v>5034.0140000000001</v>
      </c>
      <c r="Q95" s="1">
        <v>2624.49</v>
      </c>
      <c r="R95" s="1">
        <v>2246.259</v>
      </c>
      <c r="S95" s="1">
        <v>2190.4760000000001</v>
      </c>
      <c r="T95" s="1">
        <v>2106.1219999999998</v>
      </c>
      <c r="U95" s="1">
        <v>1702.0409999999999</v>
      </c>
      <c r="V95" s="1">
        <v>2857.143</v>
      </c>
      <c r="W95" s="1">
        <v>2193.1970000000001</v>
      </c>
      <c r="X95" s="1">
        <v>2102.0410000000002</v>
      </c>
      <c r="Y95" s="1">
        <v>1685.7139999999999</v>
      </c>
      <c r="Z95" s="1">
        <v>4355.1019999999999</v>
      </c>
      <c r="AA95" s="1">
        <v>2751.02</v>
      </c>
      <c r="AB95" s="1">
        <v>1895.2380000000001</v>
      </c>
      <c r="AC95" s="1">
        <v>-21.768709999999999</v>
      </c>
      <c r="AD95" s="1">
        <v>1817.6869999999999</v>
      </c>
      <c r="AE95" s="1">
        <v>2242.1770000000001</v>
      </c>
      <c r="AF95" s="1">
        <v>2051.701</v>
      </c>
      <c r="AG95" s="1">
        <v>2360.5439999999999</v>
      </c>
      <c r="AH95" s="1">
        <v>1952.3810000000001</v>
      </c>
      <c r="AI95" s="1">
        <v>-117.0068</v>
      </c>
      <c r="AJ95" s="1">
        <v>2138.7759999999998</v>
      </c>
      <c r="AK95" s="1">
        <v>2265.306</v>
      </c>
      <c r="AL95" s="1">
        <v>-44580.95</v>
      </c>
      <c r="AM95" s="1">
        <v>2718.3670000000002</v>
      </c>
      <c r="AN95" s="1">
        <v>2239.4560000000001</v>
      </c>
      <c r="AO95" s="1">
        <v>2727.8910000000001</v>
      </c>
      <c r="AP95" s="1">
        <v>2749.66</v>
      </c>
      <c r="AQ95" s="1">
        <v>2477.5509999999999</v>
      </c>
      <c r="AR95" s="1">
        <v>2684.3539999999998</v>
      </c>
      <c r="AS95" s="1">
        <v>2657.143</v>
      </c>
      <c r="AT95" s="1">
        <v>2168.7069999999999</v>
      </c>
      <c r="AU95" s="1">
        <v>2398.6390000000001</v>
      </c>
      <c r="AV95" s="1">
        <v>2257.143</v>
      </c>
      <c r="AW95" s="1">
        <v>2082.9929999999999</v>
      </c>
      <c r="AX95" s="1">
        <v>2238.0949999999998</v>
      </c>
      <c r="AY95" s="1">
        <v>3063.9459999999999</v>
      </c>
      <c r="AZ95" s="1">
        <v>2708.8440000000001</v>
      </c>
      <c r="BA95" s="1">
        <v>2121.0880000000002</v>
      </c>
      <c r="BB95" s="1">
        <v>1948.299</v>
      </c>
      <c r="BC95" s="1">
        <v>2643.5369999999998</v>
      </c>
      <c r="BD95" s="1">
        <v>2349.66</v>
      </c>
      <c r="BE95" s="1">
        <v>1463.9459999999999</v>
      </c>
      <c r="BF95" s="1">
        <v>3163.2649999999999</v>
      </c>
      <c r="BG95" s="1">
        <v>1246.259</v>
      </c>
      <c r="BH95" s="1">
        <v>1306.1220000000001</v>
      </c>
      <c r="BI95" s="1">
        <v>1745.578</v>
      </c>
      <c r="BJ95" s="1">
        <v>1459.864</v>
      </c>
      <c r="BK95" s="1">
        <v>1302.0409999999999</v>
      </c>
      <c r="BL95" s="1">
        <v>1731.973</v>
      </c>
      <c r="BM95" s="1">
        <v>1506.1220000000001</v>
      </c>
      <c r="BN95" s="1">
        <v>1299.32</v>
      </c>
      <c r="BO95" s="1">
        <v>-44580.95</v>
      </c>
      <c r="BP95" s="1">
        <v>1477.5509999999999</v>
      </c>
      <c r="BQ95" s="1">
        <v>1330.6120000000001</v>
      </c>
      <c r="BR95" s="1">
        <v>1353.741</v>
      </c>
      <c r="BS95" s="1">
        <v>1419.048</v>
      </c>
      <c r="BT95" s="1">
        <v>1457.143</v>
      </c>
      <c r="BU95" s="1">
        <v>4529.2520000000004</v>
      </c>
      <c r="BV95" s="1">
        <v>1371.4290000000001</v>
      </c>
      <c r="BW95" s="1">
        <v>3062.585</v>
      </c>
      <c r="BX95" s="1">
        <v>1783.673</v>
      </c>
      <c r="BY95" s="1">
        <v>1145.578</v>
      </c>
      <c r="BZ95" s="1">
        <v>1368.7070000000001</v>
      </c>
      <c r="CA95" s="1">
        <v>-44580.95</v>
      </c>
      <c r="CB95" s="1">
        <v>1578.231</v>
      </c>
    </row>
    <row r="96" spans="1:80">
      <c r="A96" s="1">
        <v>193.90700000000001</v>
      </c>
      <c r="B96" s="1">
        <v>-4.9000000000000002E-2</v>
      </c>
      <c r="C96" s="1">
        <v>1.295667E-2</v>
      </c>
      <c r="D96" s="1">
        <v>4.7849240000000001E-2</v>
      </c>
      <c r="E96" s="1">
        <v>-4.6983070000000002E-2</v>
      </c>
      <c r="F96" s="1">
        <v>2.195986E-3</v>
      </c>
      <c r="G96" s="1">
        <v>2960.5439999999999</v>
      </c>
      <c r="H96" s="1">
        <v>2578.2310000000002</v>
      </c>
      <c r="I96" s="1">
        <v>2700.68</v>
      </c>
      <c r="J96" s="1">
        <v>2412.2449999999999</v>
      </c>
      <c r="K96" s="1">
        <v>2801.3609999999999</v>
      </c>
      <c r="L96" s="1">
        <v>3034.0140000000001</v>
      </c>
      <c r="M96" s="1">
        <v>2703.4009999999998</v>
      </c>
      <c r="N96" s="1">
        <v>2692.5169999999998</v>
      </c>
      <c r="O96" s="1">
        <v>1929.252</v>
      </c>
      <c r="P96" s="1">
        <v>5034.0140000000001</v>
      </c>
      <c r="Q96" s="1">
        <v>2623.1289999999999</v>
      </c>
      <c r="R96" s="1">
        <v>2248.98</v>
      </c>
      <c r="S96" s="1">
        <v>2190.4760000000001</v>
      </c>
      <c r="T96" s="1">
        <v>2111.5650000000001</v>
      </c>
      <c r="U96" s="1">
        <v>1700.68</v>
      </c>
      <c r="V96" s="1">
        <v>2859.864</v>
      </c>
      <c r="W96" s="1">
        <v>2194.558</v>
      </c>
      <c r="X96" s="1">
        <v>2102.0410000000002</v>
      </c>
      <c r="Y96" s="1">
        <v>1682.9929999999999</v>
      </c>
      <c r="Z96" s="1">
        <v>4355.1019999999999</v>
      </c>
      <c r="AA96" s="1">
        <v>2749.66</v>
      </c>
      <c r="AB96" s="1">
        <v>1899.32</v>
      </c>
      <c r="AC96" s="1">
        <v>-21.768709999999999</v>
      </c>
      <c r="AD96" s="1">
        <v>1817.6869999999999</v>
      </c>
      <c r="AE96" s="1">
        <v>2244.8980000000001</v>
      </c>
      <c r="AF96" s="1">
        <v>2055.7820000000002</v>
      </c>
      <c r="AG96" s="1">
        <v>2360.5439999999999</v>
      </c>
      <c r="AH96" s="1">
        <v>1955.1020000000001</v>
      </c>
      <c r="AI96" s="1">
        <v>-114.28570000000001</v>
      </c>
      <c r="AJ96" s="1">
        <v>2137.415</v>
      </c>
      <c r="AK96" s="1">
        <v>2262.585</v>
      </c>
      <c r="AL96" s="1">
        <v>-44580.95</v>
      </c>
      <c r="AM96" s="1">
        <v>2718.3670000000002</v>
      </c>
      <c r="AN96" s="1">
        <v>2243.5369999999998</v>
      </c>
      <c r="AO96" s="1">
        <v>2729.252</v>
      </c>
      <c r="AP96" s="1">
        <v>2753.741</v>
      </c>
      <c r="AQ96" s="1">
        <v>2476.19</v>
      </c>
      <c r="AR96" s="1">
        <v>2687.0749999999998</v>
      </c>
      <c r="AS96" s="1">
        <v>2658.5030000000002</v>
      </c>
      <c r="AT96" s="1">
        <v>2167.3470000000002</v>
      </c>
      <c r="AU96" s="1">
        <v>2397.279</v>
      </c>
      <c r="AV96" s="1">
        <v>2257.143</v>
      </c>
      <c r="AW96" s="1">
        <v>2082.9929999999999</v>
      </c>
      <c r="AX96" s="1">
        <v>2236.7350000000001</v>
      </c>
      <c r="AY96" s="1">
        <v>3062.585</v>
      </c>
      <c r="AZ96" s="1">
        <v>2704.7620000000002</v>
      </c>
      <c r="BA96" s="1">
        <v>2123.81</v>
      </c>
      <c r="BB96" s="1">
        <v>1948.299</v>
      </c>
      <c r="BC96" s="1">
        <v>2642.1770000000001</v>
      </c>
      <c r="BD96" s="1">
        <v>2348.299</v>
      </c>
      <c r="BE96" s="1">
        <v>1462.585</v>
      </c>
      <c r="BF96" s="1">
        <v>3161.9050000000002</v>
      </c>
      <c r="BG96" s="1">
        <v>1247.6189999999999</v>
      </c>
      <c r="BH96" s="1">
        <v>1304.7619999999999</v>
      </c>
      <c r="BI96" s="1">
        <v>1745.578</v>
      </c>
      <c r="BJ96" s="1">
        <v>1461.2239999999999</v>
      </c>
      <c r="BK96" s="1">
        <v>1303.4010000000001</v>
      </c>
      <c r="BL96" s="1">
        <v>1734.694</v>
      </c>
      <c r="BM96" s="1">
        <v>1508.8440000000001</v>
      </c>
      <c r="BN96" s="1">
        <v>1300.68</v>
      </c>
      <c r="BO96" s="1">
        <v>-44580.95</v>
      </c>
      <c r="BP96" s="1">
        <v>1477.5509999999999</v>
      </c>
      <c r="BQ96" s="1">
        <v>1327.8910000000001</v>
      </c>
      <c r="BR96" s="1">
        <v>1355.1020000000001</v>
      </c>
      <c r="BS96" s="1">
        <v>1416.327</v>
      </c>
      <c r="BT96" s="1">
        <v>1459.864</v>
      </c>
      <c r="BU96" s="1">
        <v>4401.3609999999999</v>
      </c>
      <c r="BV96" s="1">
        <v>1371.4290000000001</v>
      </c>
      <c r="BW96" s="1">
        <v>3058.5030000000002</v>
      </c>
      <c r="BX96" s="1">
        <v>1785.0340000000001</v>
      </c>
      <c r="BY96" s="1">
        <v>1145.578</v>
      </c>
      <c r="BZ96" s="1">
        <v>1371.4290000000001</v>
      </c>
      <c r="CA96" s="1">
        <v>-44580.95</v>
      </c>
      <c r="CB96" s="1">
        <v>1578.231</v>
      </c>
    </row>
    <row r="97" spans="1:80">
      <c r="A97" s="1">
        <v>208.81299999999999</v>
      </c>
      <c r="B97" s="1">
        <v>3.5000000000000003E-2</v>
      </c>
      <c r="C97" s="1">
        <v>1.3737589999999999E-2</v>
      </c>
      <c r="D97" s="1">
        <v>4.5332070000000002E-2</v>
      </c>
      <c r="E97" s="1">
        <v>-4.691787E-2</v>
      </c>
      <c r="F97" s="1">
        <v>2.195986E-3</v>
      </c>
      <c r="G97" s="1">
        <v>2963.2649999999999</v>
      </c>
      <c r="H97" s="1">
        <v>2579.5920000000001</v>
      </c>
      <c r="I97" s="1">
        <v>2703.4009999999998</v>
      </c>
      <c r="J97" s="1">
        <v>2414.9659999999999</v>
      </c>
      <c r="K97" s="1">
        <v>2800</v>
      </c>
      <c r="L97" s="1">
        <v>3032.6529999999998</v>
      </c>
      <c r="M97" s="1">
        <v>2703.4009999999998</v>
      </c>
      <c r="N97" s="1">
        <v>2693.8780000000002</v>
      </c>
      <c r="O97" s="1">
        <v>1929.252</v>
      </c>
      <c r="P97" s="1">
        <v>5034.0140000000001</v>
      </c>
      <c r="Q97" s="1">
        <v>2625.85</v>
      </c>
      <c r="R97" s="1">
        <v>2254.422</v>
      </c>
      <c r="S97" s="1">
        <v>2191.837</v>
      </c>
      <c r="T97" s="1">
        <v>2110.2040000000002</v>
      </c>
      <c r="U97" s="1">
        <v>1700.68</v>
      </c>
      <c r="V97" s="1">
        <v>2859.864</v>
      </c>
      <c r="W97" s="1">
        <v>2194.558</v>
      </c>
      <c r="X97" s="1">
        <v>2103.4009999999998</v>
      </c>
      <c r="Y97" s="1">
        <v>1684.354</v>
      </c>
      <c r="Z97" s="1">
        <v>4355.1019999999999</v>
      </c>
      <c r="AA97" s="1">
        <v>2749.66</v>
      </c>
      <c r="AB97" s="1">
        <v>1899.32</v>
      </c>
      <c r="AC97" s="1">
        <v>4.0816330000000001</v>
      </c>
      <c r="AD97" s="1">
        <v>1817.6869999999999</v>
      </c>
      <c r="AE97" s="1">
        <v>2244.8980000000001</v>
      </c>
      <c r="AF97" s="1">
        <v>2054.422</v>
      </c>
      <c r="AG97" s="1">
        <v>2360.5439999999999</v>
      </c>
      <c r="AH97" s="1">
        <v>1956.463</v>
      </c>
      <c r="AI97" s="1">
        <v>-97.959180000000003</v>
      </c>
      <c r="AJ97" s="1">
        <v>2140.136</v>
      </c>
      <c r="AK97" s="1">
        <v>2262.585</v>
      </c>
      <c r="AL97" s="1">
        <v>-44580.95</v>
      </c>
      <c r="AM97" s="1">
        <v>2718.3670000000002</v>
      </c>
      <c r="AN97" s="1">
        <v>2240.8159999999998</v>
      </c>
      <c r="AO97" s="1">
        <v>2733.3330000000001</v>
      </c>
      <c r="AP97" s="1">
        <v>2751.02</v>
      </c>
      <c r="AQ97" s="1">
        <v>2478.9119999999998</v>
      </c>
      <c r="AR97" s="1">
        <v>2685.7139999999999</v>
      </c>
      <c r="AS97" s="1">
        <v>2657.143</v>
      </c>
      <c r="AT97" s="1">
        <v>2167.3470000000002</v>
      </c>
      <c r="AU97" s="1">
        <v>2397.279</v>
      </c>
      <c r="AV97" s="1">
        <v>2255.7820000000002</v>
      </c>
      <c r="AW97" s="1">
        <v>2085.7139999999999</v>
      </c>
      <c r="AX97" s="1">
        <v>2236.7350000000001</v>
      </c>
      <c r="AY97" s="1">
        <v>3062.585</v>
      </c>
      <c r="AZ97" s="1">
        <v>2708.8440000000001</v>
      </c>
      <c r="BA97" s="1">
        <v>2123.81</v>
      </c>
      <c r="BB97" s="1">
        <v>1948.299</v>
      </c>
      <c r="BC97" s="1">
        <v>2640.8159999999998</v>
      </c>
      <c r="BD97" s="1">
        <v>2348.299</v>
      </c>
      <c r="BE97" s="1">
        <v>1465.306</v>
      </c>
      <c r="BF97" s="1">
        <v>3160.5439999999999</v>
      </c>
      <c r="BG97" s="1">
        <v>1246.259</v>
      </c>
      <c r="BH97" s="1">
        <v>1307.4829999999999</v>
      </c>
      <c r="BI97" s="1">
        <v>1748.299</v>
      </c>
      <c r="BJ97" s="1">
        <v>1459.864</v>
      </c>
      <c r="BK97" s="1">
        <v>1300.68</v>
      </c>
      <c r="BL97" s="1">
        <v>1734.694</v>
      </c>
      <c r="BM97" s="1">
        <v>1506.1220000000001</v>
      </c>
      <c r="BN97" s="1">
        <v>1297.9590000000001</v>
      </c>
      <c r="BO97" s="1">
        <v>-44580.95</v>
      </c>
      <c r="BP97" s="1">
        <v>1477.5509999999999</v>
      </c>
      <c r="BQ97" s="1">
        <v>1329.252</v>
      </c>
      <c r="BR97" s="1">
        <v>1355.1020000000001</v>
      </c>
      <c r="BS97" s="1">
        <v>1420.4079999999999</v>
      </c>
      <c r="BT97" s="1">
        <v>1461.2239999999999</v>
      </c>
      <c r="BU97" s="1">
        <v>4763.2650000000003</v>
      </c>
      <c r="BV97" s="1">
        <v>1372.789</v>
      </c>
      <c r="BW97" s="1">
        <v>3059.864</v>
      </c>
      <c r="BX97" s="1">
        <v>1783.673</v>
      </c>
      <c r="BY97" s="1">
        <v>1146.9390000000001</v>
      </c>
      <c r="BZ97" s="1">
        <v>1371.4290000000001</v>
      </c>
      <c r="CA97" s="1">
        <v>-44580.95</v>
      </c>
      <c r="CB97" s="1">
        <v>1582.3130000000001</v>
      </c>
    </row>
    <row r="98" spans="1:80">
      <c r="A98" s="1">
        <v>223.71899999999999</v>
      </c>
      <c r="B98" s="1">
        <v>-4.9000000000000002E-2</v>
      </c>
      <c r="C98" s="1">
        <v>1.321698E-2</v>
      </c>
      <c r="D98" s="1">
        <v>4.5067110000000001E-2</v>
      </c>
      <c r="E98" s="1">
        <v>-4.7113479999999999E-2</v>
      </c>
      <c r="F98" s="1">
        <v>2.195986E-3</v>
      </c>
      <c r="G98" s="1">
        <v>2963.2649999999999</v>
      </c>
      <c r="H98" s="1">
        <v>2576.8710000000001</v>
      </c>
      <c r="I98" s="1">
        <v>2700.68</v>
      </c>
      <c r="J98" s="1">
        <v>2414.9659999999999</v>
      </c>
      <c r="K98" s="1">
        <v>2800</v>
      </c>
      <c r="L98" s="1">
        <v>3032.6529999999998</v>
      </c>
      <c r="M98" s="1">
        <v>2703.4009999999998</v>
      </c>
      <c r="N98" s="1">
        <v>2695.2379999999998</v>
      </c>
      <c r="O98" s="1">
        <v>1931.973</v>
      </c>
      <c r="P98" s="1">
        <v>5035.3739999999998</v>
      </c>
      <c r="Q98" s="1">
        <v>2625.85</v>
      </c>
      <c r="R98" s="1">
        <v>2250.34</v>
      </c>
      <c r="S98" s="1">
        <v>2190.4760000000001</v>
      </c>
      <c r="T98" s="1">
        <v>2111.5650000000001</v>
      </c>
      <c r="U98" s="1">
        <v>1702.0409999999999</v>
      </c>
      <c r="V98" s="1">
        <v>2861.2240000000002</v>
      </c>
      <c r="W98" s="1">
        <v>2195.9180000000001</v>
      </c>
      <c r="X98" s="1">
        <v>2103.4009999999998</v>
      </c>
      <c r="Y98" s="1">
        <v>1684.354</v>
      </c>
      <c r="Z98" s="1">
        <v>4356.4629999999997</v>
      </c>
      <c r="AA98" s="1">
        <v>2749.66</v>
      </c>
      <c r="AB98" s="1">
        <v>1897.9590000000001</v>
      </c>
      <c r="AC98" s="1">
        <v>9.5238099999999992</v>
      </c>
      <c r="AD98" s="1">
        <v>1817.6869999999999</v>
      </c>
      <c r="AE98" s="1">
        <v>2244.8980000000001</v>
      </c>
      <c r="AF98" s="1">
        <v>2055.7820000000002</v>
      </c>
      <c r="AG98" s="1">
        <v>2360.5439999999999</v>
      </c>
      <c r="AH98" s="1">
        <v>1953.741</v>
      </c>
      <c r="AI98" s="1">
        <v>-96.598640000000003</v>
      </c>
      <c r="AJ98" s="1">
        <v>2137.415</v>
      </c>
      <c r="AK98" s="1">
        <v>2262.585</v>
      </c>
      <c r="AL98" s="1">
        <v>-44580.95</v>
      </c>
      <c r="AM98" s="1">
        <v>2718.3670000000002</v>
      </c>
      <c r="AN98" s="1">
        <v>2242.1770000000001</v>
      </c>
      <c r="AO98" s="1">
        <v>2729.252</v>
      </c>
      <c r="AP98" s="1">
        <v>2751.02</v>
      </c>
      <c r="AQ98" s="1">
        <v>2476.19</v>
      </c>
      <c r="AR98" s="1">
        <v>2684.3539999999998</v>
      </c>
      <c r="AS98" s="1">
        <v>2657.143</v>
      </c>
      <c r="AT98" s="1">
        <v>2167.3470000000002</v>
      </c>
      <c r="AU98" s="1">
        <v>2397.279</v>
      </c>
      <c r="AV98" s="1">
        <v>2255.7820000000002</v>
      </c>
      <c r="AW98" s="1">
        <v>2085.7139999999999</v>
      </c>
      <c r="AX98" s="1">
        <v>2238.0949999999998</v>
      </c>
      <c r="AY98" s="1">
        <v>3063.9459999999999</v>
      </c>
      <c r="AZ98" s="1">
        <v>2706.1219999999998</v>
      </c>
      <c r="BA98" s="1">
        <v>2121.0880000000002</v>
      </c>
      <c r="BB98" s="1">
        <v>1948.299</v>
      </c>
      <c r="BC98" s="1">
        <v>2642.1770000000001</v>
      </c>
      <c r="BD98" s="1">
        <v>2349.66</v>
      </c>
      <c r="BE98" s="1">
        <v>1462.585</v>
      </c>
      <c r="BF98" s="1">
        <v>3163.2649999999999</v>
      </c>
      <c r="BG98" s="1">
        <v>1247.6189999999999</v>
      </c>
      <c r="BH98" s="1">
        <v>1306.1220000000001</v>
      </c>
      <c r="BI98" s="1">
        <v>1745.578</v>
      </c>
      <c r="BJ98" s="1">
        <v>1459.864</v>
      </c>
      <c r="BK98" s="1">
        <v>1300.68</v>
      </c>
      <c r="BL98" s="1">
        <v>1733.3330000000001</v>
      </c>
      <c r="BM98" s="1">
        <v>1511.5650000000001</v>
      </c>
      <c r="BN98" s="1">
        <v>1300.68</v>
      </c>
      <c r="BO98" s="1">
        <v>-44580.95</v>
      </c>
      <c r="BP98" s="1">
        <v>1477.5509999999999</v>
      </c>
      <c r="BQ98" s="1">
        <v>1327.8910000000001</v>
      </c>
      <c r="BR98" s="1">
        <v>1352.3810000000001</v>
      </c>
      <c r="BS98" s="1">
        <v>1419.048</v>
      </c>
      <c r="BT98" s="1">
        <v>1458.5029999999999</v>
      </c>
      <c r="BU98" s="1">
        <v>4919.7280000000001</v>
      </c>
      <c r="BV98" s="1">
        <v>1370.068</v>
      </c>
      <c r="BW98" s="1">
        <v>2987.7550000000001</v>
      </c>
      <c r="BX98" s="1">
        <v>1785.0340000000001</v>
      </c>
      <c r="BY98" s="1">
        <v>1146.9390000000001</v>
      </c>
      <c r="BZ98" s="1">
        <v>1371.4290000000001</v>
      </c>
      <c r="CA98" s="1">
        <v>-44580.95</v>
      </c>
      <c r="CB98" s="1">
        <v>1578.231</v>
      </c>
    </row>
    <row r="99" spans="1:80">
      <c r="A99" s="1">
        <v>238.625</v>
      </c>
      <c r="B99" s="1">
        <v>0.189</v>
      </c>
      <c r="C99" s="1">
        <v>1.5559720000000001E-2</v>
      </c>
      <c r="D99" s="1">
        <v>4.705434E-2</v>
      </c>
      <c r="E99" s="1">
        <v>-4.7048279999999998E-2</v>
      </c>
      <c r="F99" s="1">
        <v>2.195986E-3</v>
      </c>
      <c r="G99" s="1">
        <v>2965.9859999999999</v>
      </c>
      <c r="H99" s="1">
        <v>2582.3130000000001</v>
      </c>
      <c r="I99" s="1">
        <v>2703.4009999999998</v>
      </c>
      <c r="J99" s="1">
        <v>2417.6869999999999</v>
      </c>
      <c r="K99" s="1">
        <v>2800</v>
      </c>
      <c r="L99" s="1">
        <v>3034.0140000000001</v>
      </c>
      <c r="M99" s="1">
        <v>2703.4009999999998</v>
      </c>
      <c r="N99" s="1">
        <v>2692.5169999999998</v>
      </c>
      <c r="O99" s="1">
        <v>1925.17</v>
      </c>
      <c r="P99" s="1">
        <v>5042.1769999999997</v>
      </c>
      <c r="Q99" s="1">
        <v>2632.6529999999998</v>
      </c>
      <c r="R99" s="1">
        <v>2265.306</v>
      </c>
      <c r="S99" s="1">
        <v>2198.6390000000001</v>
      </c>
      <c r="T99" s="1">
        <v>2125.17</v>
      </c>
      <c r="U99" s="1">
        <v>1700.68</v>
      </c>
      <c r="V99" s="1">
        <v>2870.748</v>
      </c>
      <c r="W99" s="1">
        <v>2205.442</v>
      </c>
      <c r="X99" s="1">
        <v>2110.2040000000002</v>
      </c>
      <c r="Y99" s="1">
        <v>1681.633</v>
      </c>
      <c r="Z99" s="1">
        <v>4356.4629999999997</v>
      </c>
      <c r="AA99" s="1">
        <v>2753.741</v>
      </c>
      <c r="AB99" s="1">
        <v>1900.68</v>
      </c>
      <c r="AC99" s="1">
        <v>-34.01361</v>
      </c>
      <c r="AD99" s="1">
        <v>1817.6869999999999</v>
      </c>
      <c r="AE99" s="1">
        <v>2247.6190000000001</v>
      </c>
      <c r="AF99" s="1">
        <v>2057.143</v>
      </c>
      <c r="AG99" s="1">
        <v>2363.2649999999999</v>
      </c>
      <c r="AH99" s="1">
        <v>1956.463</v>
      </c>
      <c r="AI99" s="1">
        <v>-129.2517</v>
      </c>
      <c r="AJ99" s="1">
        <v>2138.7759999999998</v>
      </c>
      <c r="AK99" s="1">
        <v>2265.306</v>
      </c>
      <c r="AL99" s="1">
        <v>-44580.95</v>
      </c>
      <c r="AM99" s="1">
        <v>2721.0880000000002</v>
      </c>
      <c r="AN99" s="1">
        <v>2242.1770000000001</v>
      </c>
      <c r="AO99" s="1">
        <v>2730.6120000000001</v>
      </c>
      <c r="AP99" s="1">
        <v>2751.02</v>
      </c>
      <c r="AQ99" s="1">
        <v>2481.6329999999998</v>
      </c>
      <c r="AR99" s="1">
        <v>2689.7959999999998</v>
      </c>
      <c r="AS99" s="1">
        <v>2658.5030000000002</v>
      </c>
      <c r="AT99" s="1">
        <v>2171.4290000000001</v>
      </c>
      <c r="AU99" s="1">
        <v>2401.3609999999999</v>
      </c>
      <c r="AV99" s="1">
        <v>2258.5030000000002</v>
      </c>
      <c r="AW99" s="1">
        <v>2085.7139999999999</v>
      </c>
      <c r="AX99" s="1">
        <v>2239.4560000000001</v>
      </c>
      <c r="AY99" s="1">
        <v>3065.306</v>
      </c>
      <c r="AZ99" s="1">
        <v>2707.4830000000002</v>
      </c>
      <c r="BA99" s="1">
        <v>2126.5309999999999</v>
      </c>
      <c r="BB99" s="1">
        <v>1949.66</v>
      </c>
      <c r="BC99" s="1">
        <v>2642.1770000000001</v>
      </c>
      <c r="BD99" s="1">
        <v>2349.66</v>
      </c>
      <c r="BE99" s="1">
        <v>1463.9459999999999</v>
      </c>
      <c r="BF99" s="1">
        <v>3160.5439999999999</v>
      </c>
      <c r="BG99" s="1">
        <v>1244.8979999999999</v>
      </c>
      <c r="BH99" s="1">
        <v>1303.4010000000001</v>
      </c>
      <c r="BI99" s="1">
        <v>1745.578</v>
      </c>
      <c r="BJ99" s="1">
        <v>1459.864</v>
      </c>
      <c r="BK99" s="1">
        <v>1300.68</v>
      </c>
      <c r="BL99" s="1">
        <v>1733.3330000000001</v>
      </c>
      <c r="BM99" s="1">
        <v>1508.8440000000001</v>
      </c>
      <c r="BN99" s="1">
        <v>1297.9590000000001</v>
      </c>
      <c r="BO99" s="1">
        <v>-44580.95</v>
      </c>
      <c r="BP99" s="1">
        <v>1476.19</v>
      </c>
      <c r="BQ99" s="1">
        <v>1311.5650000000001</v>
      </c>
      <c r="BR99" s="1">
        <v>1340.136</v>
      </c>
      <c r="BS99" s="1">
        <v>1406.8030000000001</v>
      </c>
      <c r="BT99" s="1">
        <v>1451.701</v>
      </c>
      <c r="BU99" s="1">
        <v>4704.7619999999997</v>
      </c>
      <c r="BV99" s="1">
        <v>1364.626</v>
      </c>
      <c r="BW99" s="1">
        <v>3032.6529999999998</v>
      </c>
      <c r="BX99" s="1">
        <v>1783.673</v>
      </c>
      <c r="BY99" s="1">
        <v>1145.578</v>
      </c>
      <c r="BZ99" s="1">
        <v>1375.51</v>
      </c>
      <c r="CA99" s="1">
        <v>-44580.95</v>
      </c>
      <c r="CB99" s="1">
        <v>1580.952</v>
      </c>
    </row>
    <row r="100" spans="1:80">
      <c r="A100" s="1">
        <v>253.53200000000001</v>
      </c>
      <c r="B100" s="1">
        <v>0.245</v>
      </c>
      <c r="C100" s="1">
        <v>1.6731090000000001E-2</v>
      </c>
      <c r="D100" s="1">
        <v>4.4802149999999999E-2</v>
      </c>
      <c r="E100" s="1">
        <v>-4.691787E-2</v>
      </c>
      <c r="F100" s="1">
        <v>2.1305320000000001E-3</v>
      </c>
      <c r="G100" s="1">
        <v>2967.3470000000002</v>
      </c>
      <c r="H100" s="1">
        <v>2585.0340000000001</v>
      </c>
      <c r="I100" s="1">
        <v>2706.1219999999998</v>
      </c>
      <c r="J100" s="1">
        <v>2419.0479999999998</v>
      </c>
      <c r="K100" s="1">
        <v>2804.0819999999999</v>
      </c>
      <c r="L100" s="1">
        <v>3034.0140000000001</v>
      </c>
      <c r="M100" s="1">
        <v>2703.4009999999998</v>
      </c>
      <c r="N100" s="1">
        <v>2692.5169999999998</v>
      </c>
      <c r="O100" s="1">
        <v>1923.81</v>
      </c>
      <c r="P100" s="1">
        <v>5042.1769999999997</v>
      </c>
      <c r="Q100" s="1">
        <v>2635.3739999999998</v>
      </c>
      <c r="R100" s="1">
        <v>2272.1089999999999</v>
      </c>
      <c r="S100" s="1">
        <v>2204.0819999999999</v>
      </c>
      <c r="T100" s="1">
        <v>2126.5309999999999</v>
      </c>
      <c r="U100" s="1">
        <v>1696.5989999999999</v>
      </c>
      <c r="V100" s="1">
        <v>2873.4690000000001</v>
      </c>
      <c r="W100" s="1">
        <v>2204.0819999999999</v>
      </c>
      <c r="X100" s="1">
        <v>2111.5650000000001</v>
      </c>
      <c r="Y100" s="1">
        <v>1681.633</v>
      </c>
      <c r="Z100" s="1">
        <v>4355.1019999999999</v>
      </c>
      <c r="AA100" s="1">
        <v>2756.4630000000002</v>
      </c>
      <c r="AB100" s="1">
        <v>1900.68</v>
      </c>
      <c r="AC100" s="1">
        <v>10.88435</v>
      </c>
      <c r="AD100" s="1">
        <v>1819.048</v>
      </c>
      <c r="AE100" s="1">
        <v>2244.8980000000001</v>
      </c>
      <c r="AF100" s="1">
        <v>2058.5030000000002</v>
      </c>
      <c r="AG100" s="1">
        <v>2363.2649999999999</v>
      </c>
      <c r="AH100" s="1">
        <v>1955.1020000000001</v>
      </c>
      <c r="AI100" s="1">
        <v>-100.6803</v>
      </c>
      <c r="AJ100" s="1">
        <v>2137.415</v>
      </c>
      <c r="AK100" s="1">
        <v>2266.6669999999999</v>
      </c>
      <c r="AL100" s="1">
        <v>-44580.95</v>
      </c>
      <c r="AM100" s="1">
        <v>2718.3670000000002</v>
      </c>
      <c r="AN100" s="1">
        <v>2240.8159999999998</v>
      </c>
      <c r="AO100" s="1">
        <v>2733.3330000000001</v>
      </c>
      <c r="AP100" s="1">
        <v>2753.741</v>
      </c>
      <c r="AQ100" s="1">
        <v>2482.9929999999999</v>
      </c>
      <c r="AR100" s="1">
        <v>2688.4349999999999</v>
      </c>
      <c r="AS100" s="1">
        <v>2658.5030000000002</v>
      </c>
      <c r="AT100" s="1">
        <v>2172.7890000000002</v>
      </c>
      <c r="AU100" s="1">
        <v>2402.721</v>
      </c>
      <c r="AV100" s="1">
        <v>2257.143</v>
      </c>
      <c r="AW100" s="1">
        <v>2085.7139999999999</v>
      </c>
      <c r="AX100" s="1">
        <v>2238.0949999999998</v>
      </c>
      <c r="AY100" s="1">
        <v>3065.306</v>
      </c>
      <c r="AZ100" s="1">
        <v>2708.8440000000001</v>
      </c>
      <c r="BA100" s="1">
        <v>2122.4490000000001</v>
      </c>
      <c r="BB100" s="1">
        <v>1952.3810000000001</v>
      </c>
      <c r="BC100" s="1">
        <v>2643.5369999999998</v>
      </c>
      <c r="BD100" s="1">
        <v>2348.299</v>
      </c>
      <c r="BE100" s="1">
        <v>1463.9459999999999</v>
      </c>
      <c r="BF100" s="1">
        <v>3164.6260000000002</v>
      </c>
      <c r="BG100" s="1">
        <v>1247.6189999999999</v>
      </c>
      <c r="BH100" s="1">
        <v>1304.7619999999999</v>
      </c>
      <c r="BI100" s="1">
        <v>1745.578</v>
      </c>
      <c r="BJ100" s="1">
        <v>1457.143</v>
      </c>
      <c r="BK100" s="1">
        <v>1300.68</v>
      </c>
      <c r="BL100" s="1">
        <v>1730.6120000000001</v>
      </c>
      <c r="BM100" s="1">
        <v>1507.4829999999999</v>
      </c>
      <c r="BN100" s="1">
        <v>1297.9590000000001</v>
      </c>
      <c r="BO100" s="1">
        <v>-44580.95</v>
      </c>
      <c r="BP100" s="1">
        <v>1476.19</v>
      </c>
      <c r="BQ100" s="1">
        <v>1311.5650000000001</v>
      </c>
      <c r="BR100" s="1">
        <v>1337.415</v>
      </c>
      <c r="BS100" s="1">
        <v>1405.442</v>
      </c>
      <c r="BT100" s="1">
        <v>1451.701</v>
      </c>
      <c r="BU100" s="1">
        <v>6356.4629999999997</v>
      </c>
      <c r="BV100" s="1">
        <v>1365.9860000000001</v>
      </c>
      <c r="BW100" s="1">
        <v>3034.0140000000001</v>
      </c>
      <c r="BX100" s="1">
        <v>1782.3130000000001</v>
      </c>
      <c r="BY100" s="1">
        <v>1145.578</v>
      </c>
      <c r="BZ100" s="1">
        <v>1375.51</v>
      </c>
      <c r="CA100" s="1">
        <v>-44580.95</v>
      </c>
      <c r="CB100" s="1">
        <v>1580.952</v>
      </c>
    </row>
    <row r="101" spans="1:80">
      <c r="A101" s="1">
        <v>268.43799999999999</v>
      </c>
      <c r="B101" s="1">
        <v>0.245</v>
      </c>
      <c r="C101" s="1">
        <v>1.6535859999999999E-2</v>
      </c>
      <c r="D101" s="1">
        <v>4.6723140000000003E-2</v>
      </c>
      <c r="E101" s="1">
        <v>-4.6852659999999997E-2</v>
      </c>
      <c r="F101" s="1">
        <v>2.195986E-3</v>
      </c>
      <c r="G101" s="1">
        <v>2967.3470000000002</v>
      </c>
      <c r="H101" s="1">
        <v>2585.0340000000001</v>
      </c>
      <c r="I101" s="1">
        <v>2704.7620000000002</v>
      </c>
      <c r="J101" s="1">
        <v>2420.4079999999999</v>
      </c>
      <c r="K101" s="1">
        <v>2802.721</v>
      </c>
      <c r="L101" s="1">
        <v>3034.0140000000001</v>
      </c>
      <c r="M101" s="1">
        <v>2703.4009999999998</v>
      </c>
      <c r="N101" s="1">
        <v>2692.5169999999998</v>
      </c>
      <c r="O101" s="1">
        <v>1922.4490000000001</v>
      </c>
      <c r="P101" s="1">
        <v>5043.5370000000003</v>
      </c>
      <c r="Q101" s="1">
        <v>2636.7350000000001</v>
      </c>
      <c r="R101" s="1">
        <v>2268.027</v>
      </c>
      <c r="S101" s="1">
        <v>2202.721</v>
      </c>
      <c r="T101" s="1">
        <v>2126.5309999999999</v>
      </c>
      <c r="U101" s="1">
        <v>1700.68</v>
      </c>
      <c r="V101" s="1">
        <v>2872.1089999999999</v>
      </c>
      <c r="W101" s="1">
        <v>2204.0819999999999</v>
      </c>
      <c r="X101" s="1">
        <v>2111.5650000000001</v>
      </c>
      <c r="Y101" s="1">
        <v>1684.354</v>
      </c>
      <c r="Z101" s="1">
        <v>4356.4629999999997</v>
      </c>
      <c r="AA101" s="1">
        <v>2757.8229999999999</v>
      </c>
      <c r="AB101" s="1">
        <v>1900.68</v>
      </c>
      <c r="AC101" s="1">
        <v>-24.489799999999999</v>
      </c>
      <c r="AD101" s="1">
        <v>1817.6869999999999</v>
      </c>
      <c r="AE101" s="1">
        <v>2244.8980000000001</v>
      </c>
      <c r="AF101" s="1">
        <v>2055.7820000000002</v>
      </c>
      <c r="AG101" s="1">
        <v>2363.2649999999999</v>
      </c>
      <c r="AH101" s="1">
        <v>1955.1020000000001</v>
      </c>
      <c r="AI101" s="1">
        <v>-125.17010000000001</v>
      </c>
      <c r="AJ101" s="1">
        <v>2137.415</v>
      </c>
      <c r="AK101" s="1">
        <v>2266.6669999999999</v>
      </c>
      <c r="AL101" s="1">
        <v>-44580.95</v>
      </c>
      <c r="AM101" s="1">
        <v>2721.0880000000002</v>
      </c>
      <c r="AN101" s="1">
        <v>2242.1770000000001</v>
      </c>
      <c r="AO101" s="1">
        <v>2730.6120000000001</v>
      </c>
      <c r="AP101" s="1">
        <v>2752.3809999999999</v>
      </c>
      <c r="AQ101" s="1">
        <v>2478.9119999999998</v>
      </c>
      <c r="AR101" s="1">
        <v>2688.4349999999999</v>
      </c>
      <c r="AS101" s="1">
        <v>2657.143</v>
      </c>
      <c r="AT101" s="1">
        <v>2170.0680000000002</v>
      </c>
      <c r="AU101" s="1">
        <v>2398.6390000000001</v>
      </c>
      <c r="AV101" s="1">
        <v>2257.143</v>
      </c>
      <c r="AW101" s="1">
        <v>2085.7139999999999</v>
      </c>
      <c r="AX101" s="1">
        <v>2239.4560000000001</v>
      </c>
      <c r="AY101" s="1">
        <v>3065.306</v>
      </c>
      <c r="AZ101" s="1">
        <v>2708.8440000000001</v>
      </c>
      <c r="BA101" s="1">
        <v>2122.4490000000001</v>
      </c>
      <c r="BB101" s="1">
        <v>1952.3810000000001</v>
      </c>
      <c r="BC101" s="1">
        <v>2644.8980000000001</v>
      </c>
      <c r="BD101" s="1">
        <v>2348.299</v>
      </c>
      <c r="BE101" s="1">
        <v>1463.9459999999999</v>
      </c>
      <c r="BF101" s="1">
        <v>3163.2649999999999</v>
      </c>
      <c r="BG101" s="1">
        <v>1244.8979999999999</v>
      </c>
      <c r="BH101" s="1">
        <v>1304.7619999999999</v>
      </c>
      <c r="BI101" s="1">
        <v>1744.2180000000001</v>
      </c>
      <c r="BJ101" s="1">
        <v>1459.864</v>
      </c>
      <c r="BK101" s="1">
        <v>1300.68</v>
      </c>
      <c r="BL101" s="1">
        <v>1730.6120000000001</v>
      </c>
      <c r="BM101" s="1">
        <v>1507.4829999999999</v>
      </c>
      <c r="BN101" s="1">
        <v>1297.9590000000001</v>
      </c>
      <c r="BO101" s="1">
        <v>-44580.95</v>
      </c>
      <c r="BP101" s="1">
        <v>1473.4690000000001</v>
      </c>
      <c r="BQ101" s="1">
        <v>1310.204</v>
      </c>
      <c r="BR101" s="1">
        <v>1334.694</v>
      </c>
      <c r="BS101" s="1">
        <v>1405.442</v>
      </c>
      <c r="BT101" s="1">
        <v>1451.701</v>
      </c>
      <c r="BU101" s="1">
        <v>5078.9120000000003</v>
      </c>
      <c r="BV101" s="1">
        <v>1363.2650000000001</v>
      </c>
      <c r="BW101" s="1">
        <v>3024.49</v>
      </c>
      <c r="BX101" s="1">
        <v>1783.673</v>
      </c>
      <c r="BY101" s="1">
        <v>1148.299</v>
      </c>
      <c r="BZ101" s="1">
        <v>1376.8710000000001</v>
      </c>
      <c r="CA101" s="1">
        <v>-44580.95</v>
      </c>
      <c r="CB101" s="1">
        <v>1582.3130000000001</v>
      </c>
    </row>
    <row r="102" spans="1:80">
      <c r="A102" s="1">
        <v>283.34399999999999</v>
      </c>
      <c r="B102" s="1">
        <v>0.28699999999999998</v>
      </c>
      <c r="C102" s="1">
        <v>1.549464E-2</v>
      </c>
      <c r="D102" s="1">
        <v>4.4338460000000003E-2</v>
      </c>
      <c r="E102" s="1">
        <v>-4.7048279999999998E-2</v>
      </c>
      <c r="F102" s="1">
        <v>2.26144E-3</v>
      </c>
      <c r="G102" s="1">
        <v>2967.3470000000002</v>
      </c>
      <c r="H102" s="1">
        <v>2582.3130000000001</v>
      </c>
      <c r="I102" s="1">
        <v>2704.7620000000002</v>
      </c>
      <c r="J102" s="1">
        <v>2420.4079999999999</v>
      </c>
      <c r="K102" s="1">
        <v>2802.721</v>
      </c>
      <c r="L102" s="1">
        <v>3034.0140000000001</v>
      </c>
      <c r="M102" s="1">
        <v>2703.4009999999998</v>
      </c>
      <c r="N102" s="1">
        <v>2692.5169999999998</v>
      </c>
      <c r="O102" s="1">
        <v>1925.17</v>
      </c>
      <c r="P102" s="1">
        <v>5042.1769999999997</v>
      </c>
      <c r="Q102" s="1">
        <v>2639.4560000000001</v>
      </c>
      <c r="R102" s="1">
        <v>2272.1089999999999</v>
      </c>
      <c r="S102" s="1">
        <v>2205.442</v>
      </c>
      <c r="T102" s="1">
        <v>2129.252</v>
      </c>
      <c r="U102" s="1">
        <v>1699.32</v>
      </c>
      <c r="V102" s="1">
        <v>2872.1089999999999</v>
      </c>
      <c r="W102" s="1">
        <v>2204.0819999999999</v>
      </c>
      <c r="X102" s="1">
        <v>2111.5650000000001</v>
      </c>
      <c r="Y102" s="1">
        <v>1681.633</v>
      </c>
      <c r="Z102" s="1">
        <v>4355.1019999999999</v>
      </c>
      <c r="AA102" s="1">
        <v>2756.4630000000002</v>
      </c>
      <c r="AB102" s="1">
        <v>1900.68</v>
      </c>
      <c r="AC102" s="1">
        <v>5.442177</v>
      </c>
      <c r="AD102" s="1">
        <v>1817.6869999999999</v>
      </c>
      <c r="AE102" s="1">
        <v>2246.259</v>
      </c>
      <c r="AF102" s="1">
        <v>2057.143</v>
      </c>
      <c r="AG102" s="1">
        <v>2363.2649999999999</v>
      </c>
      <c r="AH102" s="1">
        <v>1955.1020000000001</v>
      </c>
      <c r="AI102" s="1">
        <v>-99.319730000000007</v>
      </c>
      <c r="AJ102" s="1">
        <v>2137.415</v>
      </c>
      <c r="AK102" s="1">
        <v>2263.9459999999999</v>
      </c>
      <c r="AL102" s="1">
        <v>-44580.95</v>
      </c>
      <c r="AM102" s="1">
        <v>2718.3670000000002</v>
      </c>
      <c r="AN102" s="1">
        <v>2242.1770000000001</v>
      </c>
      <c r="AO102" s="1">
        <v>2734.694</v>
      </c>
      <c r="AP102" s="1">
        <v>2755.1019999999999</v>
      </c>
      <c r="AQ102" s="1">
        <v>2481.6329999999998</v>
      </c>
      <c r="AR102" s="1">
        <v>2689.7959999999998</v>
      </c>
      <c r="AS102" s="1">
        <v>2658.5030000000002</v>
      </c>
      <c r="AT102" s="1">
        <v>2170.0680000000002</v>
      </c>
      <c r="AU102" s="1">
        <v>2401.3609999999999</v>
      </c>
      <c r="AV102" s="1">
        <v>2257.143</v>
      </c>
      <c r="AW102" s="1">
        <v>2085.7139999999999</v>
      </c>
      <c r="AX102" s="1">
        <v>2236.7350000000001</v>
      </c>
      <c r="AY102" s="1">
        <v>3066.6669999999999</v>
      </c>
      <c r="AZ102" s="1">
        <v>2707.4830000000002</v>
      </c>
      <c r="BA102" s="1">
        <v>2121.0880000000002</v>
      </c>
      <c r="BB102" s="1">
        <v>1952.3810000000001</v>
      </c>
      <c r="BC102" s="1">
        <v>2640.8159999999998</v>
      </c>
      <c r="BD102" s="1">
        <v>2348.299</v>
      </c>
      <c r="BE102" s="1">
        <v>1462.585</v>
      </c>
      <c r="BF102" s="1">
        <v>3164.6260000000002</v>
      </c>
      <c r="BG102" s="1">
        <v>1246.259</v>
      </c>
      <c r="BH102" s="1">
        <v>1304.7619999999999</v>
      </c>
      <c r="BI102" s="1">
        <v>1745.578</v>
      </c>
      <c r="BJ102" s="1">
        <v>1457.143</v>
      </c>
      <c r="BK102" s="1">
        <v>1300.68</v>
      </c>
      <c r="BL102" s="1">
        <v>1730.6120000000001</v>
      </c>
      <c r="BM102" s="1">
        <v>1506.1220000000001</v>
      </c>
      <c r="BN102" s="1">
        <v>1300.68</v>
      </c>
      <c r="BO102" s="1">
        <v>-44580.95</v>
      </c>
      <c r="BP102" s="1">
        <v>1474.83</v>
      </c>
      <c r="BQ102" s="1">
        <v>1310.204</v>
      </c>
      <c r="BR102" s="1">
        <v>1336.0540000000001</v>
      </c>
      <c r="BS102" s="1">
        <v>1405.442</v>
      </c>
      <c r="BT102" s="1">
        <v>1453.0609999999999</v>
      </c>
      <c r="BU102" s="1">
        <v>4746.9390000000003</v>
      </c>
      <c r="BV102" s="1">
        <v>1361.905</v>
      </c>
      <c r="BW102" s="1">
        <v>3042.1770000000001</v>
      </c>
      <c r="BX102" s="1">
        <v>1782.3130000000001</v>
      </c>
      <c r="BY102" s="1">
        <v>1145.578</v>
      </c>
      <c r="BZ102" s="1">
        <v>1375.51</v>
      </c>
      <c r="CA102" s="1">
        <v>-44580.95</v>
      </c>
      <c r="CB102" s="1">
        <v>1580.952</v>
      </c>
    </row>
    <row r="103" spans="1:80">
      <c r="A103" s="1">
        <v>298.25</v>
      </c>
      <c r="B103" s="1">
        <v>0.30099999999999999</v>
      </c>
      <c r="C103" s="1">
        <v>1.5234340000000001E-2</v>
      </c>
      <c r="D103" s="1">
        <v>4.6590659999999999E-2</v>
      </c>
      <c r="E103" s="1">
        <v>-4.7113479999999999E-2</v>
      </c>
      <c r="F103" s="1">
        <v>2.195986E-3</v>
      </c>
      <c r="G103" s="1">
        <v>2968.7069999999999</v>
      </c>
      <c r="H103" s="1">
        <v>2582.3130000000001</v>
      </c>
      <c r="I103" s="1">
        <v>2706.1219999999998</v>
      </c>
      <c r="J103" s="1">
        <v>2419.0479999999998</v>
      </c>
      <c r="K103" s="1">
        <v>2802.721</v>
      </c>
      <c r="L103" s="1">
        <v>3034.0140000000001</v>
      </c>
      <c r="M103" s="1">
        <v>2703.4009999999998</v>
      </c>
      <c r="N103" s="1">
        <v>2692.5169999999998</v>
      </c>
      <c r="O103" s="1">
        <v>1925.17</v>
      </c>
      <c r="P103" s="1">
        <v>5043.5370000000003</v>
      </c>
      <c r="Q103" s="1">
        <v>2639.4560000000001</v>
      </c>
      <c r="R103" s="1">
        <v>2270.748</v>
      </c>
      <c r="S103" s="1">
        <v>2204.0819999999999</v>
      </c>
      <c r="T103" s="1">
        <v>2126.5309999999999</v>
      </c>
      <c r="U103" s="1">
        <v>1700.68</v>
      </c>
      <c r="V103" s="1">
        <v>2872.1089999999999</v>
      </c>
      <c r="W103" s="1">
        <v>2205.442</v>
      </c>
      <c r="X103" s="1">
        <v>2112.9250000000002</v>
      </c>
      <c r="Y103" s="1">
        <v>1685.7139999999999</v>
      </c>
      <c r="Z103" s="1">
        <v>4356.4629999999997</v>
      </c>
      <c r="AA103" s="1">
        <v>2756.4630000000002</v>
      </c>
      <c r="AB103" s="1">
        <v>1900.68</v>
      </c>
      <c r="AC103" s="1">
        <v>-35.37415</v>
      </c>
      <c r="AD103" s="1">
        <v>1820.4079999999999</v>
      </c>
      <c r="AE103" s="1">
        <v>2247.6190000000001</v>
      </c>
      <c r="AF103" s="1">
        <v>2057.143</v>
      </c>
      <c r="AG103" s="1">
        <v>2365.9859999999999</v>
      </c>
      <c r="AH103" s="1">
        <v>1956.463</v>
      </c>
      <c r="AI103" s="1">
        <v>-134.69390000000001</v>
      </c>
      <c r="AJ103" s="1">
        <v>2137.415</v>
      </c>
      <c r="AK103" s="1">
        <v>2262.585</v>
      </c>
      <c r="AL103" s="1">
        <v>-44580.95</v>
      </c>
      <c r="AM103" s="1">
        <v>2718.3670000000002</v>
      </c>
      <c r="AN103" s="1">
        <v>2242.1770000000001</v>
      </c>
      <c r="AO103" s="1">
        <v>2733.3330000000001</v>
      </c>
      <c r="AP103" s="1">
        <v>2756.4630000000002</v>
      </c>
      <c r="AQ103" s="1">
        <v>2481.6329999999998</v>
      </c>
      <c r="AR103" s="1">
        <v>2689.7959999999998</v>
      </c>
      <c r="AS103" s="1">
        <v>2658.5030000000002</v>
      </c>
      <c r="AT103" s="1">
        <v>2170.0680000000002</v>
      </c>
      <c r="AU103" s="1">
        <v>2402.721</v>
      </c>
      <c r="AV103" s="1">
        <v>2257.143</v>
      </c>
      <c r="AW103" s="1">
        <v>2085.7139999999999</v>
      </c>
      <c r="AX103" s="1">
        <v>2240.8159999999998</v>
      </c>
      <c r="AY103" s="1">
        <v>3065.306</v>
      </c>
      <c r="AZ103" s="1">
        <v>2707.4830000000002</v>
      </c>
      <c r="BA103" s="1">
        <v>2122.4490000000001</v>
      </c>
      <c r="BB103" s="1">
        <v>1951.02</v>
      </c>
      <c r="BC103" s="1">
        <v>2643.5369999999998</v>
      </c>
      <c r="BD103" s="1">
        <v>2349.66</v>
      </c>
      <c r="BE103" s="1">
        <v>1465.306</v>
      </c>
      <c r="BF103" s="1">
        <v>3163.2649999999999</v>
      </c>
      <c r="BG103" s="1">
        <v>1247.6189999999999</v>
      </c>
      <c r="BH103" s="1">
        <v>1303.4010000000001</v>
      </c>
      <c r="BI103" s="1">
        <v>1748.299</v>
      </c>
      <c r="BJ103" s="1">
        <v>1459.864</v>
      </c>
      <c r="BK103" s="1">
        <v>1303.4010000000001</v>
      </c>
      <c r="BL103" s="1">
        <v>1733.3330000000001</v>
      </c>
      <c r="BM103" s="1">
        <v>1507.4829999999999</v>
      </c>
      <c r="BN103" s="1">
        <v>1300.68</v>
      </c>
      <c r="BO103" s="1">
        <v>-44580.95</v>
      </c>
      <c r="BP103" s="1">
        <v>1473.4690000000001</v>
      </c>
      <c r="BQ103" s="1">
        <v>1308.8440000000001</v>
      </c>
      <c r="BR103" s="1">
        <v>1336.0540000000001</v>
      </c>
      <c r="BS103" s="1">
        <v>1405.442</v>
      </c>
      <c r="BT103" s="1">
        <v>1451.701</v>
      </c>
      <c r="BU103" s="1">
        <v>4493.8779999999997</v>
      </c>
      <c r="BV103" s="1">
        <v>1364.626</v>
      </c>
      <c r="BW103" s="1">
        <v>3021.7689999999998</v>
      </c>
      <c r="BX103" s="1">
        <v>1783.673</v>
      </c>
      <c r="BY103" s="1">
        <v>1145.578</v>
      </c>
      <c r="BZ103" s="1">
        <v>1375.51</v>
      </c>
      <c r="CA103" s="1">
        <v>-44580.95</v>
      </c>
      <c r="CB103" s="1">
        <v>1580.952</v>
      </c>
    </row>
    <row r="104" spans="1:80">
      <c r="A104" s="1">
        <v>313.15699999999998</v>
      </c>
      <c r="B104" s="1">
        <v>0.52500000000000002</v>
      </c>
      <c r="C104" s="1">
        <v>1.7967540000000001E-2</v>
      </c>
      <c r="D104" s="1">
        <v>4.407349E-2</v>
      </c>
      <c r="E104" s="1">
        <v>-4.7113479999999999E-2</v>
      </c>
      <c r="F104" s="1">
        <v>1.7378070000000001E-3</v>
      </c>
      <c r="G104" s="1">
        <v>2975.51</v>
      </c>
      <c r="H104" s="1">
        <v>2586.395</v>
      </c>
      <c r="I104" s="1">
        <v>2707.4830000000002</v>
      </c>
      <c r="J104" s="1">
        <v>2420.4079999999999</v>
      </c>
      <c r="K104" s="1">
        <v>2805.442</v>
      </c>
      <c r="L104" s="1">
        <v>3036.7350000000001</v>
      </c>
      <c r="M104" s="1">
        <v>2703.4009999999998</v>
      </c>
      <c r="N104" s="1">
        <v>2692.5169999999998</v>
      </c>
      <c r="O104" s="1">
        <v>1917.0070000000001</v>
      </c>
      <c r="P104" s="1">
        <v>5043.5370000000003</v>
      </c>
      <c r="Q104" s="1">
        <v>2647.6190000000001</v>
      </c>
      <c r="R104" s="1">
        <v>2281.6329999999998</v>
      </c>
      <c r="S104" s="1">
        <v>2208.163</v>
      </c>
      <c r="T104" s="1">
        <v>2137.415</v>
      </c>
      <c r="U104" s="1">
        <v>1699.32</v>
      </c>
      <c r="V104" s="1">
        <v>2880.2719999999999</v>
      </c>
      <c r="W104" s="1">
        <v>2212.2449999999999</v>
      </c>
      <c r="X104" s="1">
        <v>2112.9250000000002</v>
      </c>
      <c r="Y104" s="1">
        <v>1681.633</v>
      </c>
      <c r="Z104" s="1">
        <v>4356.4629999999997</v>
      </c>
      <c r="AA104" s="1">
        <v>2759.1840000000002</v>
      </c>
      <c r="AB104" s="1">
        <v>1903.4010000000001</v>
      </c>
      <c r="AC104" s="1">
        <v>-2.721088</v>
      </c>
      <c r="AD104" s="1">
        <v>1817.6869999999999</v>
      </c>
      <c r="AE104" s="1">
        <v>2246.259</v>
      </c>
      <c r="AF104" s="1">
        <v>2058.5030000000002</v>
      </c>
      <c r="AG104" s="1">
        <v>2363.2649999999999</v>
      </c>
      <c r="AH104" s="1">
        <v>1957.8230000000001</v>
      </c>
      <c r="AI104" s="1">
        <v>-108.84350000000001</v>
      </c>
      <c r="AJ104" s="1">
        <v>2137.415</v>
      </c>
      <c r="AK104" s="1">
        <v>2263.9459999999999</v>
      </c>
      <c r="AL104" s="1">
        <v>-44580.95</v>
      </c>
      <c r="AM104" s="1">
        <v>2718.3670000000002</v>
      </c>
      <c r="AN104" s="1">
        <v>2239.4560000000001</v>
      </c>
      <c r="AO104" s="1">
        <v>2733.3330000000001</v>
      </c>
      <c r="AP104" s="1">
        <v>2753.741</v>
      </c>
      <c r="AQ104" s="1">
        <v>2484.3539999999998</v>
      </c>
      <c r="AR104" s="1">
        <v>2689.7959999999998</v>
      </c>
      <c r="AS104" s="1">
        <v>2662.585</v>
      </c>
      <c r="AT104" s="1">
        <v>2171.4290000000001</v>
      </c>
      <c r="AU104" s="1">
        <v>2401.3609999999999</v>
      </c>
      <c r="AV104" s="1">
        <v>2257.143</v>
      </c>
      <c r="AW104" s="1">
        <v>2088.4349999999999</v>
      </c>
      <c r="AX104" s="1">
        <v>2239.4560000000001</v>
      </c>
      <c r="AY104" s="1">
        <v>3065.306</v>
      </c>
      <c r="AZ104" s="1">
        <v>2710.2040000000002</v>
      </c>
      <c r="BA104" s="1">
        <v>2123.81</v>
      </c>
      <c r="BB104" s="1">
        <v>1951.02</v>
      </c>
      <c r="BC104" s="1">
        <v>2646.259</v>
      </c>
      <c r="BD104" s="1">
        <v>2349.66</v>
      </c>
      <c r="BE104" s="1">
        <v>1463.9459999999999</v>
      </c>
      <c r="BF104" s="1">
        <v>3160.5439999999999</v>
      </c>
      <c r="BG104" s="1">
        <v>1244.8979999999999</v>
      </c>
      <c r="BH104" s="1">
        <v>1304.7619999999999</v>
      </c>
      <c r="BI104" s="1">
        <v>1746.9390000000001</v>
      </c>
      <c r="BJ104" s="1">
        <v>1457.143</v>
      </c>
      <c r="BK104" s="1">
        <v>1300.68</v>
      </c>
      <c r="BL104" s="1">
        <v>1730.6120000000001</v>
      </c>
      <c r="BM104" s="1">
        <v>1506.1220000000001</v>
      </c>
      <c r="BN104" s="1">
        <v>1300.68</v>
      </c>
      <c r="BO104" s="1">
        <v>-44580.95</v>
      </c>
      <c r="BP104" s="1">
        <v>1473.4690000000001</v>
      </c>
      <c r="BQ104" s="1">
        <v>1296.5989999999999</v>
      </c>
      <c r="BR104" s="1">
        <v>1322.4490000000001</v>
      </c>
      <c r="BS104" s="1">
        <v>1400</v>
      </c>
      <c r="BT104" s="1">
        <v>1447.6189999999999</v>
      </c>
      <c r="BU104" s="1">
        <v>5681.6329999999998</v>
      </c>
      <c r="BV104" s="1">
        <v>1357.8230000000001</v>
      </c>
      <c r="BW104" s="1">
        <v>3053.0610000000001</v>
      </c>
      <c r="BX104" s="1">
        <v>1780.952</v>
      </c>
      <c r="BY104" s="1">
        <v>1145.578</v>
      </c>
      <c r="BZ104" s="1">
        <v>1379.5920000000001</v>
      </c>
      <c r="CA104" s="1">
        <v>-44580.95</v>
      </c>
      <c r="CB104" s="1">
        <v>1583.673</v>
      </c>
    </row>
    <row r="105" spans="1:80">
      <c r="A105" s="1">
        <v>328.06299999999999</v>
      </c>
      <c r="B105" s="1">
        <v>1.0009999999999999</v>
      </c>
      <c r="C105" s="1">
        <v>2.3564089999999999E-2</v>
      </c>
      <c r="D105" s="1">
        <v>4.6325690000000003E-2</v>
      </c>
      <c r="E105" s="1">
        <v>-4.672225E-2</v>
      </c>
      <c r="F105" s="1">
        <v>9.5235760000000002E-4</v>
      </c>
      <c r="G105" s="1">
        <v>2985.0340000000001</v>
      </c>
      <c r="H105" s="1">
        <v>2597.279</v>
      </c>
      <c r="I105" s="1">
        <v>2715.6460000000002</v>
      </c>
      <c r="J105" s="1">
        <v>2425.85</v>
      </c>
      <c r="K105" s="1">
        <v>2802.721</v>
      </c>
      <c r="L105" s="1">
        <v>3034.0140000000001</v>
      </c>
      <c r="M105" s="1">
        <v>2703.4009999999998</v>
      </c>
      <c r="N105" s="1">
        <v>2692.5169999999998</v>
      </c>
      <c r="O105" s="1">
        <v>1903.4010000000001</v>
      </c>
      <c r="P105" s="1">
        <v>5054.4219999999996</v>
      </c>
      <c r="Q105" s="1">
        <v>2661.2240000000002</v>
      </c>
      <c r="R105" s="1">
        <v>2312.9250000000002</v>
      </c>
      <c r="S105" s="1">
        <v>2227.2109999999998</v>
      </c>
      <c r="T105" s="1">
        <v>2160.5439999999999</v>
      </c>
      <c r="U105" s="1">
        <v>1692.5170000000001</v>
      </c>
      <c r="V105" s="1">
        <v>2895.2379999999998</v>
      </c>
      <c r="W105" s="1">
        <v>2228.5709999999999</v>
      </c>
      <c r="X105" s="1">
        <v>2121.0880000000002</v>
      </c>
      <c r="Y105" s="1">
        <v>1678.912</v>
      </c>
      <c r="Z105" s="1">
        <v>4360.5439999999999</v>
      </c>
      <c r="AA105" s="1">
        <v>2771.4290000000001</v>
      </c>
      <c r="AB105" s="1">
        <v>1911.5650000000001</v>
      </c>
      <c r="AC105" s="1">
        <v>-35.37415</v>
      </c>
      <c r="AD105" s="1">
        <v>1819.048</v>
      </c>
      <c r="AE105" s="1">
        <v>2250.34</v>
      </c>
      <c r="AF105" s="1">
        <v>2058.5030000000002</v>
      </c>
      <c r="AG105" s="1">
        <v>2367.3470000000002</v>
      </c>
      <c r="AH105" s="1">
        <v>1956.463</v>
      </c>
      <c r="AI105" s="1">
        <v>-149.65989999999999</v>
      </c>
      <c r="AJ105" s="1">
        <v>2134.694</v>
      </c>
      <c r="AK105" s="1">
        <v>2265.306</v>
      </c>
      <c r="AL105" s="1">
        <v>-44580.95</v>
      </c>
      <c r="AM105" s="1">
        <v>2718.3670000000002</v>
      </c>
      <c r="AN105" s="1">
        <v>2239.4560000000001</v>
      </c>
      <c r="AO105" s="1">
        <v>2736.0540000000001</v>
      </c>
      <c r="AP105" s="1">
        <v>2755.1019999999999</v>
      </c>
      <c r="AQ105" s="1">
        <v>2487.0749999999998</v>
      </c>
      <c r="AR105" s="1">
        <v>2693.8780000000002</v>
      </c>
      <c r="AS105" s="1">
        <v>2663.9459999999999</v>
      </c>
      <c r="AT105" s="1">
        <v>2175.5100000000002</v>
      </c>
      <c r="AU105" s="1">
        <v>2406.8029999999999</v>
      </c>
      <c r="AV105" s="1">
        <v>2258.5030000000002</v>
      </c>
      <c r="AW105" s="1">
        <v>2089.7959999999998</v>
      </c>
      <c r="AX105" s="1">
        <v>2242.1770000000001</v>
      </c>
      <c r="AY105" s="1">
        <v>3068.027</v>
      </c>
      <c r="AZ105" s="1">
        <v>2710.2040000000002</v>
      </c>
      <c r="BA105" s="1">
        <v>2123.81</v>
      </c>
      <c r="BB105" s="1">
        <v>1951.02</v>
      </c>
      <c r="BC105" s="1">
        <v>2643.5369999999998</v>
      </c>
      <c r="BD105" s="1">
        <v>2349.66</v>
      </c>
      <c r="BE105" s="1">
        <v>1462.585</v>
      </c>
      <c r="BF105" s="1">
        <v>3164.6260000000002</v>
      </c>
      <c r="BG105" s="1">
        <v>1243.537</v>
      </c>
      <c r="BH105" s="1">
        <v>1299.32</v>
      </c>
      <c r="BI105" s="1">
        <v>1745.578</v>
      </c>
      <c r="BJ105" s="1">
        <v>1457.143</v>
      </c>
      <c r="BK105" s="1">
        <v>1300.68</v>
      </c>
      <c r="BL105" s="1">
        <v>1730.6120000000001</v>
      </c>
      <c r="BM105" s="1">
        <v>1504.7619999999999</v>
      </c>
      <c r="BN105" s="1">
        <v>1297.9590000000001</v>
      </c>
      <c r="BO105" s="1">
        <v>-44580.95</v>
      </c>
      <c r="BP105" s="1">
        <v>1472.1089999999999</v>
      </c>
      <c r="BQ105" s="1">
        <v>1272.1089999999999</v>
      </c>
      <c r="BR105" s="1">
        <v>1302.0409999999999</v>
      </c>
      <c r="BS105" s="1">
        <v>1382.3130000000001</v>
      </c>
      <c r="BT105" s="1">
        <v>1439.4559999999999</v>
      </c>
      <c r="BU105" s="1">
        <v>4892.5169999999998</v>
      </c>
      <c r="BV105" s="1">
        <v>1348.299</v>
      </c>
      <c r="BW105" s="1">
        <v>3006.8029999999999</v>
      </c>
      <c r="BX105" s="1">
        <v>1776.8710000000001</v>
      </c>
      <c r="BY105" s="1">
        <v>1144.2180000000001</v>
      </c>
      <c r="BZ105" s="1">
        <v>1385.0340000000001</v>
      </c>
      <c r="CA105" s="1">
        <v>-44580.95</v>
      </c>
      <c r="CB105" s="1">
        <v>1580.952</v>
      </c>
    </row>
    <row r="106" spans="1:80">
      <c r="A106" s="1">
        <v>342.96899999999999</v>
      </c>
      <c r="B106" s="1">
        <v>1.0009999999999999</v>
      </c>
      <c r="C106" s="1">
        <v>2.3629170000000001E-2</v>
      </c>
      <c r="D106" s="1">
        <v>4.407349E-2</v>
      </c>
      <c r="E106" s="1">
        <v>-4.6591840000000002E-2</v>
      </c>
      <c r="F106" s="1">
        <v>1.083266E-3</v>
      </c>
      <c r="G106" s="1">
        <v>2986.395</v>
      </c>
      <c r="H106" s="1">
        <v>2597.279</v>
      </c>
      <c r="I106" s="1">
        <v>2714.2860000000001</v>
      </c>
      <c r="J106" s="1">
        <v>2424.4899999999998</v>
      </c>
      <c r="K106" s="1">
        <v>2802.721</v>
      </c>
      <c r="L106" s="1">
        <v>3036.7350000000001</v>
      </c>
      <c r="M106" s="1">
        <v>2703.4009999999998</v>
      </c>
      <c r="N106" s="1">
        <v>2692.5169999999998</v>
      </c>
      <c r="O106" s="1">
        <v>1904.7619999999999</v>
      </c>
      <c r="P106" s="1">
        <v>5054.4219999999996</v>
      </c>
      <c r="Q106" s="1">
        <v>2661.2240000000002</v>
      </c>
      <c r="R106" s="1">
        <v>2312.9250000000002</v>
      </c>
      <c r="S106" s="1">
        <v>2227.2109999999998</v>
      </c>
      <c r="T106" s="1">
        <v>2160.5439999999999</v>
      </c>
      <c r="U106" s="1">
        <v>1692.5170000000001</v>
      </c>
      <c r="V106" s="1">
        <v>2895.2379999999998</v>
      </c>
      <c r="W106" s="1">
        <v>2225.85</v>
      </c>
      <c r="X106" s="1">
        <v>2121.0880000000002</v>
      </c>
      <c r="Y106" s="1">
        <v>1681.633</v>
      </c>
      <c r="Z106" s="1">
        <v>4359.1840000000002</v>
      </c>
      <c r="AA106" s="1">
        <v>2771.4290000000001</v>
      </c>
      <c r="AB106" s="1">
        <v>1910.204</v>
      </c>
      <c r="AC106" s="1">
        <v>-4.0816330000000001</v>
      </c>
      <c r="AD106" s="1">
        <v>1817.6869999999999</v>
      </c>
      <c r="AE106" s="1">
        <v>2250.34</v>
      </c>
      <c r="AF106" s="1">
        <v>2059.864</v>
      </c>
      <c r="AG106" s="1">
        <v>2368.7069999999999</v>
      </c>
      <c r="AH106" s="1">
        <v>1956.463</v>
      </c>
      <c r="AI106" s="1">
        <v>-115.6463</v>
      </c>
      <c r="AJ106" s="1">
        <v>2137.415</v>
      </c>
      <c r="AK106" s="1">
        <v>2265.306</v>
      </c>
      <c r="AL106" s="1">
        <v>-44580.95</v>
      </c>
      <c r="AM106" s="1">
        <v>2718.3670000000002</v>
      </c>
      <c r="AN106" s="1">
        <v>2242.1770000000001</v>
      </c>
      <c r="AO106" s="1">
        <v>2734.694</v>
      </c>
      <c r="AP106" s="1">
        <v>2753.741</v>
      </c>
      <c r="AQ106" s="1">
        <v>2485.7139999999999</v>
      </c>
      <c r="AR106" s="1">
        <v>2693.8780000000002</v>
      </c>
      <c r="AS106" s="1">
        <v>2665.306</v>
      </c>
      <c r="AT106" s="1">
        <v>2179.5920000000001</v>
      </c>
      <c r="AU106" s="1">
        <v>2406.8029999999999</v>
      </c>
      <c r="AV106" s="1">
        <v>2258.5030000000002</v>
      </c>
      <c r="AW106" s="1">
        <v>2089.7959999999998</v>
      </c>
      <c r="AX106" s="1">
        <v>2243.5369999999998</v>
      </c>
      <c r="AY106" s="1">
        <v>3070.748</v>
      </c>
      <c r="AZ106" s="1">
        <v>2710.2040000000002</v>
      </c>
      <c r="BA106" s="1">
        <v>2127.8910000000001</v>
      </c>
      <c r="BB106" s="1">
        <v>1953.741</v>
      </c>
      <c r="BC106" s="1">
        <v>2646.259</v>
      </c>
      <c r="BD106" s="1">
        <v>2349.66</v>
      </c>
      <c r="BE106" s="1">
        <v>1462.585</v>
      </c>
      <c r="BF106" s="1">
        <v>3163.2649999999999</v>
      </c>
      <c r="BG106" s="1">
        <v>1244.8979999999999</v>
      </c>
      <c r="BH106" s="1">
        <v>1302.0409999999999</v>
      </c>
      <c r="BI106" s="1">
        <v>1744.2180000000001</v>
      </c>
      <c r="BJ106" s="1">
        <v>1457.143</v>
      </c>
      <c r="BK106" s="1">
        <v>1300.68</v>
      </c>
      <c r="BL106" s="1">
        <v>1727.8910000000001</v>
      </c>
      <c r="BM106" s="1">
        <v>1503.4010000000001</v>
      </c>
      <c r="BN106" s="1">
        <v>1300.68</v>
      </c>
      <c r="BO106" s="1">
        <v>-44580.95</v>
      </c>
      <c r="BP106" s="1">
        <v>1470.748</v>
      </c>
      <c r="BQ106" s="1">
        <v>1272.1089999999999</v>
      </c>
      <c r="BR106" s="1">
        <v>1302.0409999999999</v>
      </c>
      <c r="BS106" s="1">
        <v>1382.3130000000001</v>
      </c>
      <c r="BT106" s="1">
        <v>1436.7349999999999</v>
      </c>
      <c r="BU106" s="1">
        <v>4775.51</v>
      </c>
      <c r="BV106" s="1">
        <v>1351.02</v>
      </c>
      <c r="BW106" s="1">
        <v>3009.5239999999999</v>
      </c>
      <c r="BX106" s="1">
        <v>1779.5920000000001</v>
      </c>
      <c r="BY106" s="1">
        <v>1146.9390000000001</v>
      </c>
      <c r="BZ106" s="1">
        <v>1385.0340000000001</v>
      </c>
      <c r="CA106" s="1">
        <v>-44580.95</v>
      </c>
      <c r="CB106" s="1">
        <v>1580.952</v>
      </c>
    </row>
    <row r="107" spans="1:80">
      <c r="A107" s="1">
        <v>357.875</v>
      </c>
      <c r="B107" s="1">
        <v>1.0009999999999999</v>
      </c>
      <c r="C107" s="1">
        <v>2.3629170000000001E-2</v>
      </c>
      <c r="D107" s="1">
        <v>4.3941010000000003E-2</v>
      </c>
      <c r="E107" s="1">
        <v>-4.6591840000000002E-2</v>
      </c>
      <c r="F107" s="1">
        <v>1.541445E-3</v>
      </c>
      <c r="G107" s="1">
        <v>2987.7550000000001</v>
      </c>
      <c r="H107" s="1">
        <v>2598.6390000000001</v>
      </c>
      <c r="I107" s="1">
        <v>2715.6460000000002</v>
      </c>
      <c r="J107" s="1">
        <v>2429.9319999999998</v>
      </c>
      <c r="K107" s="1">
        <v>2802.721</v>
      </c>
      <c r="L107" s="1">
        <v>3038.0949999999998</v>
      </c>
      <c r="M107" s="1">
        <v>2706.1219999999998</v>
      </c>
      <c r="N107" s="1">
        <v>2692.5169999999998</v>
      </c>
      <c r="O107" s="1">
        <v>1906.1220000000001</v>
      </c>
      <c r="P107" s="1">
        <v>5057.143</v>
      </c>
      <c r="Q107" s="1">
        <v>2661.2240000000002</v>
      </c>
      <c r="R107" s="1">
        <v>2311.5650000000001</v>
      </c>
      <c r="S107" s="1">
        <v>2227.2109999999998</v>
      </c>
      <c r="T107" s="1">
        <v>2163.2649999999999</v>
      </c>
      <c r="U107" s="1">
        <v>1691.1559999999999</v>
      </c>
      <c r="V107" s="1">
        <v>2899.32</v>
      </c>
      <c r="W107" s="1">
        <v>2227.2109999999998</v>
      </c>
      <c r="X107" s="1">
        <v>2121.0880000000002</v>
      </c>
      <c r="Y107" s="1">
        <v>1681.633</v>
      </c>
      <c r="Z107" s="1">
        <v>4363.2650000000003</v>
      </c>
      <c r="AA107" s="1">
        <v>2770.0680000000002</v>
      </c>
      <c r="AB107" s="1">
        <v>1910.204</v>
      </c>
      <c r="AC107" s="1">
        <v>-1.360544</v>
      </c>
      <c r="AD107" s="1">
        <v>1817.6869999999999</v>
      </c>
      <c r="AE107" s="1">
        <v>2250.34</v>
      </c>
      <c r="AF107" s="1">
        <v>2062.585</v>
      </c>
      <c r="AG107" s="1">
        <v>2367.3470000000002</v>
      </c>
      <c r="AH107" s="1">
        <v>1956.463</v>
      </c>
      <c r="AI107" s="1">
        <v>-114.28570000000001</v>
      </c>
      <c r="AJ107" s="1">
        <v>2137.415</v>
      </c>
      <c r="AK107" s="1">
        <v>2266.6669999999999</v>
      </c>
      <c r="AL107" s="1">
        <v>-44580.95</v>
      </c>
      <c r="AM107" s="1">
        <v>2718.3670000000002</v>
      </c>
      <c r="AN107" s="1">
        <v>2240.8159999999998</v>
      </c>
      <c r="AO107" s="1">
        <v>2736.0540000000001</v>
      </c>
      <c r="AP107" s="1">
        <v>2753.741</v>
      </c>
      <c r="AQ107" s="1">
        <v>2487.0749999999998</v>
      </c>
      <c r="AR107" s="1">
        <v>2692.5169999999998</v>
      </c>
      <c r="AS107" s="1">
        <v>2663.9459999999999</v>
      </c>
      <c r="AT107" s="1">
        <v>2175.5100000000002</v>
      </c>
      <c r="AU107" s="1">
        <v>2404.0819999999999</v>
      </c>
      <c r="AV107" s="1">
        <v>2261.2240000000002</v>
      </c>
      <c r="AW107" s="1">
        <v>2089.7959999999998</v>
      </c>
      <c r="AX107" s="1">
        <v>2243.5369999999998</v>
      </c>
      <c r="AY107" s="1">
        <v>3068.027</v>
      </c>
      <c r="AZ107" s="1">
        <v>2715.6460000000002</v>
      </c>
      <c r="BA107" s="1">
        <v>2126.5309999999999</v>
      </c>
      <c r="BB107" s="1">
        <v>1955.1020000000001</v>
      </c>
      <c r="BC107" s="1">
        <v>2647.6190000000001</v>
      </c>
      <c r="BD107" s="1">
        <v>2349.66</v>
      </c>
      <c r="BE107" s="1">
        <v>1463.9459999999999</v>
      </c>
      <c r="BF107" s="1">
        <v>3163.2649999999999</v>
      </c>
      <c r="BG107" s="1">
        <v>1243.537</v>
      </c>
      <c r="BH107" s="1">
        <v>1302.0409999999999</v>
      </c>
      <c r="BI107" s="1">
        <v>1745.578</v>
      </c>
      <c r="BJ107" s="1">
        <v>1458.5029999999999</v>
      </c>
      <c r="BK107" s="1">
        <v>1300.68</v>
      </c>
      <c r="BL107" s="1">
        <v>1727.8910000000001</v>
      </c>
      <c r="BM107" s="1">
        <v>1507.4829999999999</v>
      </c>
      <c r="BN107" s="1">
        <v>1299.32</v>
      </c>
      <c r="BO107" s="1">
        <v>-44580.95</v>
      </c>
      <c r="BP107" s="1">
        <v>1473.4690000000001</v>
      </c>
      <c r="BQ107" s="1">
        <v>1272.1089999999999</v>
      </c>
      <c r="BR107" s="1">
        <v>1299.32</v>
      </c>
      <c r="BS107" s="1">
        <v>1382.3130000000001</v>
      </c>
      <c r="BT107" s="1">
        <v>1439.4559999999999</v>
      </c>
      <c r="BU107" s="1">
        <v>4768.7070000000003</v>
      </c>
      <c r="BV107" s="1">
        <v>1349.66</v>
      </c>
      <c r="BW107" s="1">
        <v>2987.7550000000001</v>
      </c>
      <c r="BX107" s="1">
        <v>1778.231</v>
      </c>
      <c r="BY107" s="1">
        <v>1148.299</v>
      </c>
      <c r="BZ107" s="1">
        <v>1385.0340000000001</v>
      </c>
      <c r="CA107" s="1">
        <v>-44580.95</v>
      </c>
      <c r="CB107" s="1">
        <v>1580.952</v>
      </c>
    </row>
    <row r="108" spans="1:80">
      <c r="A108" s="1">
        <v>372.78199999999998</v>
      </c>
      <c r="B108" s="1">
        <v>1.0009999999999999</v>
      </c>
      <c r="C108" s="1">
        <v>2.3303790000000001E-2</v>
      </c>
      <c r="D108" s="1">
        <v>4.6060730000000001E-2</v>
      </c>
      <c r="E108" s="1">
        <v>-4.6591840000000002E-2</v>
      </c>
      <c r="F108" s="1">
        <v>1.541445E-3</v>
      </c>
      <c r="G108" s="1">
        <v>2985.0340000000001</v>
      </c>
      <c r="H108" s="1">
        <v>2601.3609999999999</v>
      </c>
      <c r="I108" s="1">
        <v>2717.0070000000001</v>
      </c>
      <c r="J108" s="1">
        <v>2427.2109999999998</v>
      </c>
      <c r="K108" s="1">
        <v>2802.721</v>
      </c>
      <c r="L108" s="1">
        <v>3036.7350000000001</v>
      </c>
      <c r="M108" s="1">
        <v>2703.4009999999998</v>
      </c>
      <c r="N108" s="1">
        <v>2695.2379999999998</v>
      </c>
      <c r="O108" s="1">
        <v>1904.7619999999999</v>
      </c>
      <c r="P108" s="1">
        <v>5055.7820000000002</v>
      </c>
      <c r="Q108" s="1">
        <v>2665.306</v>
      </c>
      <c r="R108" s="1">
        <v>2312.9250000000002</v>
      </c>
      <c r="S108" s="1">
        <v>2227.2109999999998</v>
      </c>
      <c r="T108" s="1">
        <v>2161.9050000000002</v>
      </c>
      <c r="U108" s="1">
        <v>1692.5170000000001</v>
      </c>
      <c r="V108" s="1">
        <v>2895.2379999999998</v>
      </c>
      <c r="W108" s="1">
        <v>2227.2109999999998</v>
      </c>
      <c r="X108" s="1">
        <v>2123.81</v>
      </c>
      <c r="Y108" s="1">
        <v>1681.633</v>
      </c>
      <c r="Z108" s="1">
        <v>4361.9049999999997</v>
      </c>
      <c r="AA108" s="1">
        <v>2772.7890000000002</v>
      </c>
      <c r="AB108" s="1">
        <v>1910.204</v>
      </c>
      <c r="AC108" s="1">
        <v>-39.455779999999997</v>
      </c>
      <c r="AD108" s="1">
        <v>1820.4079999999999</v>
      </c>
      <c r="AE108" s="1">
        <v>2250.34</v>
      </c>
      <c r="AF108" s="1">
        <v>2061.2240000000002</v>
      </c>
      <c r="AG108" s="1">
        <v>2365.9859999999999</v>
      </c>
      <c r="AH108" s="1">
        <v>1956.463</v>
      </c>
      <c r="AI108" s="1">
        <v>-148.29929999999999</v>
      </c>
      <c r="AJ108" s="1">
        <v>2134.694</v>
      </c>
      <c r="AK108" s="1">
        <v>2266.6669999999999</v>
      </c>
      <c r="AL108" s="1">
        <v>-44580.95</v>
      </c>
      <c r="AM108" s="1">
        <v>2719.7280000000001</v>
      </c>
      <c r="AN108" s="1">
        <v>2243.5369999999998</v>
      </c>
      <c r="AO108" s="1">
        <v>2736.0540000000001</v>
      </c>
      <c r="AP108" s="1">
        <v>2753.741</v>
      </c>
      <c r="AQ108" s="1">
        <v>2488.4349999999999</v>
      </c>
      <c r="AR108" s="1">
        <v>2692.5169999999998</v>
      </c>
      <c r="AS108" s="1">
        <v>2666.6669999999999</v>
      </c>
      <c r="AT108" s="1">
        <v>2178.2310000000002</v>
      </c>
      <c r="AU108" s="1">
        <v>2404.0819999999999</v>
      </c>
      <c r="AV108" s="1">
        <v>2257.143</v>
      </c>
      <c r="AW108" s="1">
        <v>2089.7959999999998</v>
      </c>
      <c r="AX108" s="1">
        <v>2242.1770000000001</v>
      </c>
      <c r="AY108" s="1">
        <v>3069.3879999999999</v>
      </c>
      <c r="AZ108" s="1">
        <v>2712.9250000000002</v>
      </c>
      <c r="BA108" s="1">
        <v>2125.17</v>
      </c>
      <c r="BB108" s="1">
        <v>1953.741</v>
      </c>
      <c r="BC108" s="1">
        <v>2646.259</v>
      </c>
      <c r="BD108" s="1">
        <v>2349.66</v>
      </c>
      <c r="BE108" s="1">
        <v>1462.585</v>
      </c>
      <c r="BF108" s="1">
        <v>3163.2649999999999</v>
      </c>
      <c r="BG108" s="1">
        <v>1243.537</v>
      </c>
      <c r="BH108" s="1">
        <v>1297.9590000000001</v>
      </c>
      <c r="BI108" s="1">
        <v>1744.2180000000001</v>
      </c>
      <c r="BJ108" s="1">
        <v>1455.7819999999999</v>
      </c>
      <c r="BK108" s="1">
        <v>1300.68</v>
      </c>
      <c r="BL108" s="1">
        <v>1729.252</v>
      </c>
      <c r="BM108" s="1">
        <v>1507.4829999999999</v>
      </c>
      <c r="BN108" s="1">
        <v>1297.9590000000001</v>
      </c>
      <c r="BO108" s="1">
        <v>-44580.95</v>
      </c>
      <c r="BP108" s="1">
        <v>1470.748</v>
      </c>
      <c r="BQ108" s="1">
        <v>1273.4690000000001</v>
      </c>
      <c r="BR108" s="1">
        <v>1302.0409999999999</v>
      </c>
      <c r="BS108" s="1">
        <v>1382.3130000000001</v>
      </c>
      <c r="BT108" s="1">
        <v>1438.095</v>
      </c>
      <c r="BU108" s="1">
        <v>4575.51</v>
      </c>
      <c r="BV108" s="1">
        <v>1349.66</v>
      </c>
      <c r="BW108" s="1">
        <v>2995.9180000000001</v>
      </c>
      <c r="BX108" s="1">
        <v>1779.5920000000001</v>
      </c>
      <c r="BY108" s="1">
        <v>1146.9390000000001</v>
      </c>
      <c r="BZ108" s="1">
        <v>1385.0340000000001</v>
      </c>
      <c r="CA108" s="1">
        <v>-44580.95</v>
      </c>
      <c r="CB108" s="1">
        <v>1580.952</v>
      </c>
    </row>
    <row r="109" spans="1:80">
      <c r="A109" s="1">
        <v>387.71899999999999</v>
      </c>
      <c r="B109" s="1">
        <v>1.0009999999999999</v>
      </c>
      <c r="C109" s="1">
        <v>2.3368860000000002E-2</v>
      </c>
      <c r="D109" s="1">
        <v>4.5928240000000002E-2</v>
      </c>
      <c r="E109" s="1">
        <v>-4.6591840000000002E-2</v>
      </c>
      <c r="F109" s="1">
        <v>1.4759910000000001E-3</v>
      </c>
      <c r="G109" s="1">
        <v>2985.0340000000001</v>
      </c>
      <c r="H109" s="1">
        <v>2597.279</v>
      </c>
      <c r="I109" s="1">
        <v>2715.6460000000002</v>
      </c>
      <c r="J109" s="1">
        <v>2429.9319999999998</v>
      </c>
      <c r="K109" s="1">
        <v>2802.721</v>
      </c>
      <c r="L109" s="1">
        <v>3038.0949999999998</v>
      </c>
      <c r="M109" s="1">
        <v>2704.7620000000002</v>
      </c>
      <c r="N109" s="1">
        <v>2692.5169999999998</v>
      </c>
      <c r="O109" s="1">
        <v>1906.1220000000001</v>
      </c>
      <c r="P109" s="1">
        <v>5058.5029999999997</v>
      </c>
      <c r="Q109" s="1">
        <v>2662.585</v>
      </c>
      <c r="R109" s="1">
        <v>2311.5650000000001</v>
      </c>
      <c r="S109" s="1">
        <v>2227.2109999999998</v>
      </c>
      <c r="T109" s="1">
        <v>2163.2649999999999</v>
      </c>
      <c r="U109" s="1">
        <v>1692.5170000000001</v>
      </c>
      <c r="V109" s="1">
        <v>2895.2379999999998</v>
      </c>
      <c r="W109" s="1">
        <v>2225.85</v>
      </c>
      <c r="X109" s="1">
        <v>2123.81</v>
      </c>
      <c r="Y109" s="1">
        <v>1681.633</v>
      </c>
      <c r="Z109" s="1">
        <v>4364.6260000000002</v>
      </c>
      <c r="AA109" s="1">
        <v>2770.0680000000002</v>
      </c>
      <c r="AB109" s="1">
        <v>1912.925</v>
      </c>
      <c r="AC109" s="1">
        <v>-36.734690000000001</v>
      </c>
      <c r="AD109" s="1">
        <v>1820.4079999999999</v>
      </c>
      <c r="AE109" s="1">
        <v>2251.701</v>
      </c>
      <c r="AF109" s="1">
        <v>2061.2240000000002</v>
      </c>
      <c r="AG109" s="1">
        <v>2367.3470000000002</v>
      </c>
      <c r="AH109" s="1">
        <v>1959.184</v>
      </c>
      <c r="AI109" s="1">
        <v>-149.65989999999999</v>
      </c>
      <c r="AJ109" s="1">
        <v>2137.415</v>
      </c>
      <c r="AK109" s="1">
        <v>2265.306</v>
      </c>
      <c r="AL109" s="1">
        <v>-44580.95</v>
      </c>
      <c r="AM109" s="1">
        <v>2718.3670000000002</v>
      </c>
      <c r="AN109" s="1">
        <v>2243.5369999999998</v>
      </c>
      <c r="AO109" s="1">
        <v>2738.7759999999998</v>
      </c>
      <c r="AP109" s="1">
        <v>2753.741</v>
      </c>
      <c r="AQ109" s="1">
        <v>2488.4349999999999</v>
      </c>
      <c r="AR109" s="1">
        <v>2692.5169999999998</v>
      </c>
      <c r="AS109" s="1">
        <v>2663.9459999999999</v>
      </c>
      <c r="AT109" s="1">
        <v>2178.2310000000002</v>
      </c>
      <c r="AU109" s="1">
        <v>2405.442</v>
      </c>
      <c r="AV109" s="1">
        <v>2261.2240000000002</v>
      </c>
      <c r="AW109" s="1">
        <v>2092.5169999999998</v>
      </c>
      <c r="AX109" s="1">
        <v>2242.1770000000001</v>
      </c>
      <c r="AY109" s="1">
        <v>3068.027</v>
      </c>
      <c r="AZ109" s="1">
        <v>2715.6460000000002</v>
      </c>
      <c r="BA109" s="1">
        <v>2129.252</v>
      </c>
      <c r="BB109" s="1">
        <v>1953.741</v>
      </c>
      <c r="BC109" s="1">
        <v>2648.98</v>
      </c>
      <c r="BD109" s="1">
        <v>2349.66</v>
      </c>
      <c r="BE109" s="1">
        <v>1462.585</v>
      </c>
      <c r="BF109" s="1">
        <v>3165.9859999999999</v>
      </c>
      <c r="BG109" s="1">
        <v>1244.8979999999999</v>
      </c>
      <c r="BH109" s="1">
        <v>1300.68</v>
      </c>
      <c r="BI109" s="1">
        <v>1746.9390000000001</v>
      </c>
      <c r="BJ109" s="1">
        <v>1458.5029999999999</v>
      </c>
      <c r="BK109" s="1">
        <v>1302.0409999999999</v>
      </c>
      <c r="BL109" s="1">
        <v>1731.973</v>
      </c>
      <c r="BM109" s="1">
        <v>1506.1220000000001</v>
      </c>
      <c r="BN109" s="1">
        <v>1297.9590000000001</v>
      </c>
      <c r="BO109" s="1">
        <v>-44580.95</v>
      </c>
      <c r="BP109" s="1">
        <v>1473.4690000000001</v>
      </c>
      <c r="BQ109" s="1">
        <v>1273.4690000000001</v>
      </c>
      <c r="BR109" s="1">
        <v>1300.68</v>
      </c>
      <c r="BS109" s="1">
        <v>1382.3130000000001</v>
      </c>
      <c r="BT109" s="1">
        <v>1438.095</v>
      </c>
      <c r="BU109" s="1">
        <v>4280.2719999999999</v>
      </c>
      <c r="BV109" s="1">
        <v>1349.66</v>
      </c>
      <c r="BW109" s="1">
        <v>2983.6729999999998</v>
      </c>
      <c r="BX109" s="1">
        <v>1779.5920000000001</v>
      </c>
      <c r="BY109" s="1">
        <v>1146.9390000000001</v>
      </c>
      <c r="BZ109" s="1">
        <v>1389.116</v>
      </c>
      <c r="CA109" s="1">
        <v>-44580.95</v>
      </c>
      <c r="CB109" s="1">
        <v>1580.952</v>
      </c>
    </row>
    <row r="110" spans="1:80">
      <c r="A110" s="1">
        <v>402.61</v>
      </c>
      <c r="B110" s="1">
        <v>1.0009999999999999</v>
      </c>
      <c r="C110" s="1">
        <v>2.3368860000000002E-2</v>
      </c>
      <c r="D110" s="1">
        <v>4.3543569999999997E-2</v>
      </c>
      <c r="E110" s="1">
        <v>-4.6396229999999997E-2</v>
      </c>
      <c r="F110" s="1">
        <v>1.541445E-3</v>
      </c>
      <c r="G110" s="1">
        <v>2987.7550000000001</v>
      </c>
      <c r="H110" s="1">
        <v>2597.279</v>
      </c>
      <c r="I110" s="1">
        <v>2717.0070000000001</v>
      </c>
      <c r="J110" s="1">
        <v>2428.5709999999999</v>
      </c>
      <c r="K110" s="1">
        <v>2802.721</v>
      </c>
      <c r="L110" s="1">
        <v>3036.7350000000001</v>
      </c>
      <c r="M110" s="1">
        <v>2703.4009999999998</v>
      </c>
      <c r="N110" s="1">
        <v>2692.5169999999998</v>
      </c>
      <c r="O110" s="1">
        <v>1904.7619999999999</v>
      </c>
      <c r="P110" s="1">
        <v>5057.143</v>
      </c>
      <c r="Q110" s="1">
        <v>2665.306</v>
      </c>
      <c r="R110" s="1">
        <v>2311.5650000000001</v>
      </c>
      <c r="S110" s="1">
        <v>2229.9319999999998</v>
      </c>
      <c r="T110" s="1">
        <v>2163.2649999999999</v>
      </c>
      <c r="U110" s="1">
        <v>1696.5989999999999</v>
      </c>
      <c r="V110" s="1">
        <v>2895.2379999999998</v>
      </c>
      <c r="W110" s="1">
        <v>2227.2109999999998</v>
      </c>
      <c r="X110" s="1">
        <v>2123.81</v>
      </c>
      <c r="Y110" s="1">
        <v>1681.633</v>
      </c>
      <c r="Z110" s="1">
        <v>4364.6260000000002</v>
      </c>
      <c r="AA110" s="1">
        <v>2772.7890000000002</v>
      </c>
      <c r="AB110" s="1">
        <v>1910.204</v>
      </c>
      <c r="AC110" s="1">
        <v>-19.047619999999998</v>
      </c>
      <c r="AD110" s="1">
        <v>1823.1289999999999</v>
      </c>
      <c r="AE110" s="1">
        <v>2251.701</v>
      </c>
      <c r="AF110" s="1">
        <v>2063.9459999999999</v>
      </c>
      <c r="AG110" s="1">
        <v>2368.7069999999999</v>
      </c>
      <c r="AH110" s="1">
        <v>1959.184</v>
      </c>
      <c r="AI110" s="1">
        <v>-121.08839999999999</v>
      </c>
      <c r="AJ110" s="1">
        <v>2137.415</v>
      </c>
      <c r="AK110" s="1">
        <v>2269.3879999999999</v>
      </c>
      <c r="AL110" s="1">
        <v>-44580.95</v>
      </c>
      <c r="AM110" s="1">
        <v>2718.3670000000002</v>
      </c>
      <c r="AN110" s="1">
        <v>2240.8159999999998</v>
      </c>
      <c r="AO110" s="1">
        <v>2737.415</v>
      </c>
      <c r="AP110" s="1">
        <v>2753.741</v>
      </c>
      <c r="AQ110" s="1">
        <v>2485.7139999999999</v>
      </c>
      <c r="AR110" s="1">
        <v>2692.5169999999998</v>
      </c>
      <c r="AS110" s="1">
        <v>2663.9459999999999</v>
      </c>
      <c r="AT110" s="1">
        <v>2176.8710000000001</v>
      </c>
      <c r="AU110" s="1">
        <v>2405.442</v>
      </c>
      <c r="AV110" s="1">
        <v>2261.2240000000002</v>
      </c>
      <c r="AW110" s="1">
        <v>2089.7959999999998</v>
      </c>
      <c r="AX110" s="1">
        <v>2243.5369999999998</v>
      </c>
      <c r="AY110" s="1">
        <v>3068.027</v>
      </c>
      <c r="AZ110" s="1">
        <v>2711.5650000000001</v>
      </c>
      <c r="BA110" s="1">
        <v>2126.5309999999999</v>
      </c>
      <c r="BB110" s="1">
        <v>1953.741</v>
      </c>
      <c r="BC110" s="1">
        <v>2648.98</v>
      </c>
      <c r="BD110" s="1">
        <v>2349.66</v>
      </c>
      <c r="BE110" s="1">
        <v>1462.585</v>
      </c>
      <c r="BF110" s="1">
        <v>3163.2649999999999</v>
      </c>
      <c r="BG110" s="1">
        <v>1243.537</v>
      </c>
      <c r="BH110" s="1">
        <v>1302.0409999999999</v>
      </c>
      <c r="BI110" s="1">
        <v>1745.578</v>
      </c>
      <c r="BJ110" s="1">
        <v>1458.5029999999999</v>
      </c>
      <c r="BK110" s="1">
        <v>1300.68</v>
      </c>
      <c r="BL110" s="1">
        <v>1727.8910000000001</v>
      </c>
      <c r="BM110" s="1">
        <v>1506.1220000000001</v>
      </c>
      <c r="BN110" s="1">
        <v>1297.9590000000001</v>
      </c>
      <c r="BO110" s="1">
        <v>-44580.95</v>
      </c>
      <c r="BP110" s="1">
        <v>1470.748</v>
      </c>
      <c r="BQ110" s="1">
        <v>1272.1089999999999</v>
      </c>
      <c r="BR110" s="1">
        <v>1302.0409999999999</v>
      </c>
      <c r="BS110" s="1">
        <v>1382.3130000000001</v>
      </c>
      <c r="BT110" s="1">
        <v>1440.816</v>
      </c>
      <c r="BU110" s="1">
        <v>4751.0200000000004</v>
      </c>
      <c r="BV110" s="1">
        <v>1351.02</v>
      </c>
      <c r="BW110" s="1">
        <v>3004.0819999999999</v>
      </c>
      <c r="BX110" s="1">
        <v>1778.231</v>
      </c>
      <c r="BY110" s="1">
        <v>1145.578</v>
      </c>
      <c r="BZ110" s="1">
        <v>1386.395</v>
      </c>
      <c r="CA110" s="1">
        <v>-44580.95</v>
      </c>
      <c r="CB110" s="1">
        <v>1582.3130000000001</v>
      </c>
    </row>
    <row r="111" spans="1:80">
      <c r="A111" s="1">
        <v>417.51600000000002</v>
      </c>
      <c r="B111" s="1">
        <v>1.0009999999999999</v>
      </c>
      <c r="C111" s="1">
        <v>2.3629170000000001E-2</v>
      </c>
      <c r="D111" s="1">
        <v>4.5795759999999998E-2</v>
      </c>
      <c r="E111" s="1">
        <v>-4.6591840000000002E-2</v>
      </c>
      <c r="F111" s="1">
        <v>1.541445E-3</v>
      </c>
      <c r="G111" s="1">
        <v>2986.395</v>
      </c>
      <c r="H111" s="1">
        <v>2600</v>
      </c>
      <c r="I111" s="1">
        <v>2717.0070000000001</v>
      </c>
      <c r="J111" s="1">
        <v>2427.2109999999998</v>
      </c>
      <c r="K111" s="1">
        <v>2802.721</v>
      </c>
      <c r="L111" s="1">
        <v>3038.0949999999998</v>
      </c>
      <c r="M111" s="1">
        <v>2706.1219999999998</v>
      </c>
      <c r="N111" s="1">
        <v>2695.2379999999998</v>
      </c>
      <c r="O111" s="1">
        <v>1904.7619999999999</v>
      </c>
      <c r="P111" s="1">
        <v>5059.8639999999996</v>
      </c>
      <c r="Q111" s="1">
        <v>2663.9459999999999</v>
      </c>
      <c r="R111" s="1">
        <v>2311.5650000000001</v>
      </c>
      <c r="S111" s="1">
        <v>2227.2109999999998</v>
      </c>
      <c r="T111" s="1">
        <v>2160.5439999999999</v>
      </c>
      <c r="U111" s="1">
        <v>1697.9590000000001</v>
      </c>
      <c r="V111" s="1">
        <v>2897.9589999999998</v>
      </c>
      <c r="W111" s="1">
        <v>2228.5709999999999</v>
      </c>
      <c r="X111" s="1">
        <v>2125.17</v>
      </c>
      <c r="Y111" s="1">
        <v>1681.633</v>
      </c>
      <c r="Z111" s="1">
        <v>4364.6260000000002</v>
      </c>
      <c r="AA111" s="1">
        <v>2770.0680000000002</v>
      </c>
      <c r="AB111" s="1">
        <v>1910.204</v>
      </c>
      <c r="AC111" s="1">
        <v>-42.176870000000001</v>
      </c>
      <c r="AD111" s="1">
        <v>1820.4079999999999</v>
      </c>
      <c r="AE111" s="1">
        <v>2250.34</v>
      </c>
      <c r="AF111" s="1">
        <v>2063.9459999999999</v>
      </c>
      <c r="AG111" s="1">
        <v>2370.0680000000002</v>
      </c>
      <c r="AH111" s="1">
        <v>1959.184</v>
      </c>
      <c r="AI111" s="1">
        <v>-152.381</v>
      </c>
      <c r="AJ111" s="1">
        <v>2137.415</v>
      </c>
      <c r="AK111" s="1">
        <v>2268.027</v>
      </c>
      <c r="AL111" s="1">
        <v>-44580.95</v>
      </c>
      <c r="AM111" s="1">
        <v>2718.3670000000002</v>
      </c>
      <c r="AN111" s="1">
        <v>2240.8159999999998</v>
      </c>
      <c r="AO111" s="1">
        <v>2736.0540000000001</v>
      </c>
      <c r="AP111" s="1">
        <v>2756.4630000000002</v>
      </c>
      <c r="AQ111" s="1">
        <v>2488.4349999999999</v>
      </c>
      <c r="AR111" s="1">
        <v>2692.5169999999998</v>
      </c>
      <c r="AS111" s="1">
        <v>2666.6669999999999</v>
      </c>
      <c r="AT111" s="1">
        <v>2179.5920000000001</v>
      </c>
      <c r="AU111" s="1">
        <v>2404.0819999999999</v>
      </c>
      <c r="AV111" s="1">
        <v>2259.864</v>
      </c>
      <c r="AW111" s="1">
        <v>2089.7959999999998</v>
      </c>
      <c r="AX111" s="1">
        <v>2243.5369999999998</v>
      </c>
      <c r="AY111" s="1">
        <v>3068.027</v>
      </c>
      <c r="AZ111" s="1">
        <v>2715.6460000000002</v>
      </c>
      <c r="BA111" s="1">
        <v>2126.5309999999999</v>
      </c>
      <c r="BB111" s="1">
        <v>1955.1020000000001</v>
      </c>
      <c r="BC111" s="1">
        <v>2646.259</v>
      </c>
      <c r="BD111" s="1">
        <v>2349.66</v>
      </c>
      <c r="BE111" s="1">
        <v>1462.585</v>
      </c>
      <c r="BF111" s="1">
        <v>3163.2649999999999</v>
      </c>
      <c r="BG111" s="1">
        <v>1246.259</v>
      </c>
      <c r="BH111" s="1">
        <v>1299.32</v>
      </c>
      <c r="BI111" s="1">
        <v>1745.578</v>
      </c>
      <c r="BJ111" s="1">
        <v>1458.5029999999999</v>
      </c>
      <c r="BK111" s="1">
        <v>1300.68</v>
      </c>
      <c r="BL111" s="1">
        <v>1729.252</v>
      </c>
      <c r="BM111" s="1">
        <v>1506.1220000000001</v>
      </c>
      <c r="BN111" s="1">
        <v>1297.9590000000001</v>
      </c>
      <c r="BO111" s="1">
        <v>-44580.95</v>
      </c>
      <c r="BP111" s="1">
        <v>1472.1089999999999</v>
      </c>
      <c r="BQ111" s="1">
        <v>1272.1089999999999</v>
      </c>
      <c r="BR111" s="1">
        <v>1299.32</v>
      </c>
      <c r="BS111" s="1">
        <v>1383.673</v>
      </c>
      <c r="BT111" s="1">
        <v>1442.1769999999999</v>
      </c>
      <c r="BU111" s="1">
        <v>4296.5990000000002</v>
      </c>
      <c r="BV111" s="1">
        <v>1351.02</v>
      </c>
      <c r="BW111" s="1">
        <v>2978.2310000000002</v>
      </c>
      <c r="BX111" s="1">
        <v>1782.3130000000001</v>
      </c>
      <c r="BY111" s="1">
        <v>1148.299</v>
      </c>
      <c r="BZ111" s="1">
        <v>1387.7550000000001</v>
      </c>
      <c r="CA111" s="1">
        <v>-44580.95</v>
      </c>
      <c r="CB111" s="1">
        <v>1583.673</v>
      </c>
    </row>
    <row r="112" spans="1:80">
      <c r="A112" s="1">
        <v>432.42200000000003</v>
      </c>
      <c r="B112" s="1">
        <v>1.0009999999999999</v>
      </c>
      <c r="C112" s="1">
        <v>2.3629170000000001E-2</v>
      </c>
      <c r="D112" s="1">
        <v>4.3543569999999997E-2</v>
      </c>
      <c r="E112" s="1">
        <v>-4.6591840000000002E-2</v>
      </c>
      <c r="F112" s="1">
        <v>1.541445E-3</v>
      </c>
      <c r="G112" s="1">
        <v>2986.395</v>
      </c>
      <c r="H112" s="1">
        <v>2600</v>
      </c>
      <c r="I112" s="1">
        <v>2715.6460000000002</v>
      </c>
      <c r="J112" s="1">
        <v>2427.2109999999998</v>
      </c>
      <c r="K112" s="1">
        <v>2804.0819999999999</v>
      </c>
      <c r="L112" s="1">
        <v>3036.7350000000001</v>
      </c>
      <c r="M112" s="1">
        <v>2706.1219999999998</v>
      </c>
      <c r="N112" s="1">
        <v>2692.5169999999998</v>
      </c>
      <c r="O112" s="1">
        <v>1904.7619999999999</v>
      </c>
      <c r="P112" s="1">
        <v>5054.4219999999996</v>
      </c>
      <c r="Q112" s="1">
        <v>2665.306</v>
      </c>
      <c r="R112" s="1">
        <v>2311.5650000000001</v>
      </c>
      <c r="S112" s="1">
        <v>2227.2109999999998</v>
      </c>
      <c r="T112" s="1">
        <v>2163.2649999999999</v>
      </c>
      <c r="U112" s="1">
        <v>1696.5989999999999</v>
      </c>
      <c r="V112" s="1">
        <v>2896.5990000000002</v>
      </c>
      <c r="W112" s="1">
        <v>2228.5709999999999</v>
      </c>
      <c r="X112" s="1">
        <v>2121.0880000000002</v>
      </c>
      <c r="Y112" s="1">
        <v>1682.9929999999999</v>
      </c>
      <c r="Z112" s="1">
        <v>4364.6260000000002</v>
      </c>
      <c r="AA112" s="1">
        <v>2772.7890000000002</v>
      </c>
      <c r="AB112" s="1">
        <v>1911.5650000000001</v>
      </c>
      <c r="AC112" s="1">
        <v>-24.489799999999999</v>
      </c>
      <c r="AD112" s="1">
        <v>1823.1289999999999</v>
      </c>
      <c r="AE112" s="1">
        <v>2251.701</v>
      </c>
      <c r="AF112" s="1">
        <v>2062.585</v>
      </c>
      <c r="AG112" s="1">
        <v>2368.7069999999999</v>
      </c>
      <c r="AH112" s="1">
        <v>1959.184</v>
      </c>
      <c r="AI112" s="1">
        <v>-119.72790000000001</v>
      </c>
      <c r="AJ112" s="1">
        <v>2137.415</v>
      </c>
      <c r="AK112" s="1">
        <v>2268.027</v>
      </c>
      <c r="AL112" s="1">
        <v>-44580.95</v>
      </c>
      <c r="AM112" s="1">
        <v>2715.6460000000002</v>
      </c>
      <c r="AN112" s="1">
        <v>2239.4560000000001</v>
      </c>
      <c r="AO112" s="1">
        <v>2736.0540000000001</v>
      </c>
      <c r="AP112" s="1">
        <v>2753.741</v>
      </c>
      <c r="AQ112" s="1">
        <v>2485.7139999999999</v>
      </c>
      <c r="AR112" s="1">
        <v>2691.1559999999999</v>
      </c>
      <c r="AS112" s="1">
        <v>2663.9459999999999</v>
      </c>
      <c r="AT112" s="1">
        <v>2178.2310000000002</v>
      </c>
      <c r="AU112" s="1">
        <v>2405.442</v>
      </c>
      <c r="AV112" s="1">
        <v>2261.2240000000002</v>
      </c>
      <c r="AW112" s="1">
        <v>2089.7959999999998</v>
      </c>
      <c r="AX112" s="1">
        <v>2243.5369999999998</v>
      </c>
      <c r="AY112" s="1">
        <v>3070.748</v>
      </c>
      <c r="AZ112" s="1">
        <v>2712.9250000000002</v>
      </c>
      <c r="BA112" s="1">
        <v>2125.17</v>
      </c>
      <c r="BB112" s="1">
        <v>1957.8230000000001</v>
      </c>
      <c r="BC112" s="1">
        <v>2646.259</v>
      </c>
      <c r="BD112" s="1">
        <v>2349.66</v>
      </c>
      <c r="BE112" s="1">
        <v>1463.9459999999999</v>
      </c>
      <c r="BF112" s="1">
        <v>3163.2649999999999</v>
      </c>
      <c r="BG112" s="1">
        <v>1243.537</v>
      </c>
      <c r="BH112" s="1">
        <v>1300.68</v>
      </c>
      <c r="BI112" s="1">
        <v>1746.9390000000001</v>
      </c>
      <c r="BJ112" s="1">
        <v>1455.7819999999999</v>
      </c>
      <c r="BK112" s="1">
        <v>1300.68</v>
      </c>
      <c r="BL112" s="1">
        <v>1727.8910000000001</v>
      </c>
      <c r="BM112" s="1">
        <v>1504.7619999999999</v>
      </c>
      <c r="BN112" s="1">
        <v>1297.9590000000001</v>
      </c>
      <c r="BO112" s="1">
        <v>-44580.95</v>
      </c>
      <c r="BP112" s="1">
        <v>1473.4690000000001</v>
      </c>
      <c r="BQ112" s="1">
        <v>1272.1089999999999</v>
      </c>
      <c r="BR112" s="1">
        <v>1300.68</v>
      </c>
      <c r="BS112" s="1">
        <v>1382.3130000000001</v>
      </c>
      <c r="BT112" s="1">
        <v>1440.816</v>
      </c>
      <c r="BU112" s="1">
        <v>4636.7349999999997</v>
      </c>
      <c r="BV112" s="1">
        <v>1351.02</v>
      </c>
      <c r="BW112" s="1">
        <v>2963.2649999999999</v>
      </c>
      <c r="BX112" s="1">
        <v>1782.3130000000001</v>
      </c>
      <c r="BY112" s="1">
        <v>1145.578</v>
      </c>
      <c r="BZ112" s="1">
        <v>1387.7550000000001</v>
      </c>
      <c r="CA112" s="1">
        <v>-44580.95</v>
      </c>
      <c r="CB112" s="1">
        <v>1580.952</v>
      </c>
    </row>
    <row r="113" spans="1:80">
      <c r="A113" s="1">
        <v>447.32799999999997</v>
      </c>
      <c r="B113" s="1">
        <v>0.98699999999999999</v>
      </c>
      <c r="C113" s="1">
        <v>2.3629170000000001E-2</v>
      </c>
      <c r="D113" s="1">
        <v>4.5795759999999998E-2</v>
      </c>
      <c r="E113" s="1">
        <v>-4.646144E-2</v>
      </c>
      <c r="F113" s="1">
        <v>1.541445E-3</v>
      </c>
      <c r="G113" s="1">
        <v>2987.7550000000001</v>
      </c>
      <c r="H113" s="1">
        <v>2600</v>
      </c>
      <c r="I113" s="1">
        <v>2718.3670000000002</v>
      </c>
      <c r="J113" s="1">
        <v>2427.2109999999998</v>
      </c>
      <c r="K113" s="1">
        <v>2802.721</v>
      </c>
      <c r="L113" s="1">
        <v>3035.3739999999998</v>
      </c>
      <c r="M113" s="1">
        <v>2706.1219999999998</v>
      </c>
      <c r="N113" s="1">
        <v>2692.5169999999998</v>
      </c>
      <c r="O113" s="1">
        <v>1907.4829999999999</v>
      </c>
      <c r="P113" s="1">
        <v>5054.4219999999996</v>
      </c>
      <c r="Q113" s="1">
        <v>2665.306</v>
      </c>
      <c r="R113" s="1">
        <v>2314.2860000000001</v>
      </c>
      <c r="S113" s="1">
        <v>2227.2109999999998</v>
      </c>
      <c r="T113" s="1">
        <v>2161.9050000000002</v>
      </c>
      <c r="U113" s="1">
        <v>1696.5989999999999</v>
      </c>
      <c r="V113" s="1">
        <v>2897.9589999999998</v>
      </c>
      <c r="W113" s="1">
        <v>2227.2109999999998</v>
      </c>
      <c r="X113" s="1">
        <v>2123.81</v>
      </c>
      <c r="Y113" s="1">
        <v>1684.354</v>
      </c>
      <c r="Z113" s="1">
        <v>4367.3469999999998</v>
      </c>
      <c r="AA113" s="1">
        <v>2771.4290000000001</v>
      </c>
      <c r="AB113" s="1">
        <v>1910.204</v>
      </c>
      <c r="AC113" s="1">
        <v>-44.897959999999998</v>
      </c>
      <c r="AD113" s="1">
        <v>1821.769</v>
      </c>
      <c r="AE113" s="1">
        <v>2250.34</v>
      </c>
      <c r="AF113" s="1">
        <v>2063.9459999999999</v>
      </c>
      <c r="AG113" s="1">
        <v>2368.7069999999999</v>
      </c>
      <c r="AH113" s="1">
        <v>1959.184</v>
      </c>
      <c r="AI113" s="1">
        <v>-153.7415</v>
      </c>
      <c r="AJ113" s="1">
        <v>2137.415</v>
      </c>
      <c r="AK113" s="1">
        <v>2268.027</v>
      </c>
      <c r="AL113" s="1">
        <v>-44580.95</v>
      </c>
      <c r="AM113" s="1">
        <v>2718.3670000000002</v>
      </c>
      <c r="AN113" s="1">
        <v>2243.5369999999998</v>
      </c>
      <c r="AO113" s="1">
        <v>2738.7759999999998</v>
      </c>
      <c r="AP113" s="1">
        <v>2753.741</v>
      </c>
      <c r="AQ113" s="1">
        <v>2487.0749999999998</v>
      </c>
      <c r="AR113" s="1">
        <v>2691.1559999999999</v>
      </c>
      <c r="AS113" s="1">
        <v>2663.9459999999999</v>
      </c>
      <c r="AT113" s="1">
        <v>2178.2310000000002</v>
      </c>
      <c r="AU113" s="1">
        <v>2406.8029999999999</v>
      </c>
      <c r="AV113" s="1">
        <v>2259.864</v>
      </c>
      <c r="AW113" s="1">
        <v>2089.7959999999998</v>
      </c>
      <c r="AX113" s="1">
        <v>2244.8980000000001</v>
      </c>
      <c r="AY113" s="1">
        <v>3072.1089999999999</v>
      </c>
      <c r="AZ113" s="1">
        <v>2712.9250000000002</v>
      </c>
      <c r="BA113" s="1">
        <v>2126.5309999999999</v>
      </c>
      <c r="BB113" s="1">
        <v>1955.1020000000001</v>
      </c>
      <c r="BC113" s="1">
        <v>2647.6190000000001</v>
      </c>
      <c r="BD113" s="1">
        <v>2349.66</v>
      </c>
      <c r="BE113" s="1">
        <v>1462.585</v>
      </c>
      <c r="BF113" s="1">
        <v>3163.2649999999999</v>
      </c>
      <c r="BG113" s="1">
        <v>1244.8979999999999</v>
      </c>
      <c r="BH113" s="1">
        <v>1300.68</v>
      </c>
      <c r="BI113" s="1">
        <v>1746.9390000000001</v>
      </c>
      <c r="BJ113" s="1">
        <v>1455.7819999999999</v>
      </c>
      <c r="BK113" s="1">
        <v>1304.7619999999999</v>
      </c>
      <c r="BL113" s="1">
        <v>1731.973</v>
      </c>
      <c r="BM113" s="1">
        <v>1506.1220000000001</v>
      </c>
      <c r="BN113" s="1">
        <v>1297.9590000000001</v>
      </c>
      <c r="BO113" s="1">
        <v>-44580.95</v>
      </c>
      <c r="BP113" s="1">
        <v>1473.4690000000001</v>
      </c>
      <c r="BQ113" s="1">
        <v>1274.83</v>
      </c>
      <c r="BR113" s="1">
        <v>1300.68</v>
      </c>
      <c r="BS113" s="1">
        <v>1382.3130000000001</v>
      </c>
      <c r="BT113" s="1">
        <v>1440.816</v>
      </c>
      <c r="BU113" s="1">
        <v>4336.0540000000001</v>
      </c>
      <c r="BV113" s="1">
        <v>1348.299</v>
      </c>
      <c r="BW113" s="1">
        <v>2974.15</v>
      </c>
      <c r="BX113" s="1">
        <v>1782.3130000000001</v>
      </c>
      <c r="BY113" s="1">
        <v>1146.9390000000001</v>
      </c>
      <c r="BZ113" s="1">
        <v>1386.395</v>
      </c>
      <c r="CA113" s="1">
        <v>-44580.95</v>
      </c>
      <c r="CB113" s="1">
        <v>1583.673</v>
      </c>
    </row>
    <row r="114" spans="1:80">
      <c r="A114" s="1">
        <v>462.23500000000001</v>
      </c>
      <c r="B114" s="1">
        <v>1.0009999999999999</v>
      </c>
      <c r="C114" s="1">
        <v>2.3368860000000002E-2</v>
      </c>
      <c r="D114" s="1">
        <v>4.5795759999999998E-2</v>
      </c>
      <c r="E114" s="1">
        <v>-4.6591840000000002E-2</v>
      </c>
      <c r="F114" s="1">
        <v>1.2796280000000001E-3</v>
      </c>
      <c r="G114" s="1">
        <v>2987.7550000000001</v>
      </c>
      <c r="H114" s="1">
        <v>2600</v>
      </c>
      <c r="I114" s="1">
        <v>2715.6460000000002</v>
      </c>
      <c r="J114" s="1">
        <v>2428.5709999999999</v>
      </c>
      <c r="K114" s="1">
        <v>2804.0819999999999</v>
      </c>
      <c r="L114" s="1">
        <v>3038.0949999999998</v>
      </c>
      <c r="M114" s="1">
        <v>2704.7620000000002</v>
      </c>
      <c r="N114" s="1">
        <v>2693.8780000000002</v>
      </c>
      <c r="O114" s="1">
        <v>1904.7619999999999</v>
      </c>
      <c r="P114" s="1">
        <v>5057.143</v>
      </c>
      <c r="Q114" s="1">
        <v>2663.9459999999999</v>
      </c>
      <c r="R114" s="1">
        <v>2311.5650000000001</v>
      </c>
      <c r="S114" s="1">
        <v>2231.2930000000001</v>
      </c>
      <c r="T114" s="1">
        <v>2163.2649999999999</v>
      </c>
      <c r="U114" s="1">
        <v>1697.9590000000001</v>
      </c>
      <c r="V114" s="1">
        <v>2897.9589999999998</v>
      </c>
      <c r="W114" s="1">
        <v>2227.2109999999998</v>
      </c>
      <c r="X114" s="1">
        <v>2125.17</v>
      </c>
      <c r="Y114" s="1">
        <v>1685.7139999999999</v>
      </c>
      <c r="Z114" s="1">
        <v>4368.7070000000003</v>
      </c>
      <c r="AA114" s="1">
        <v>2774.15</v>
      </c>
      <c r="AB114" s="1">
        <v>1911.5650000000001</v>
      </c>
      <c r="AC114" s="1">
        <v>-51.700679999999998</v>
      </c>
      <c r="AD114" s="1">
        <v>1821.769</v>
      </c>
      <c r="AE114" s="1">
        <v>2253.0610000000001</v>
      </c>
      <c r="AF114" s="1">
        <v>2062.585</v>
      </c>
      <c r="AG114" s="1">
        <v>2368.7069999999999</v>
      </c>
      <c r="AH114" s="1">
        <v>1959.184</v>
      </c>
      <c r="AI114" s="1">
        <v>-155.102</v>
      </c>
      <c r="AJ114" s="1">
        <v>2137.415</v>
      </c>
      <c r="AK114" s="1">
        <v>2269.3879999999999</v>
      </c>
      <c r="AL114" s="1">
        <v>-44580.95</v>
      </c>
      <c r="AM114" s="1">
        <v>2718.3670000000002</v>
      </c>
      <c r="AN114" s="1">
        <v>2242.1770000000001</v>
      </c>
      <c r="AO114" s="1">
        <v>2737.415</v>
      </c>
      <c r="AP114" s="1">
        <v>2756.4630000000002</v>
      </c>
      <c r="AQ114" s="1">
        <v>2485.7139999999999</v>
      </c>
      <c r="AR114" s="1">
        <v>2691.1559999999999</v>
      </c>
      <c r="AS114" s="1">
        <v>2665.306</v>
      </c>
      <c r="AT114" s="1">
        <v>2178.2310000000002</v>
      </c>
      <c r="AU114" s="1">
        <v>2408.163</v>
      </c>
      <c r="AV114" s="1">
        <v>2259.864</v>
      </c>
      <c r="AW114" s="1">
        <v>2091.1559999999999</v>
      </c>
      <c r="AX114" s="1">
        <v>2242.1770000000001</v>
      </c>
      <c r="AY114" s="1">
        <v>3068.027</v>
      </c>
      <c r="AZ114" s="1">
        <v>2714.2860000000001</v>
      </c>
      <c r="BA114" s="1">
        <v>2126.5309999999999</v>
      </c>
      <c r="BB114" s="1">
        <v>1956.463</v>
      </c>
      <c r="BC114" s="1">
        <v>2646.259</v>
      </c>
      <c r="BD114" s="1">
        <v>2349.66</v>
      </c>
      <c r="BE114" s="1">
        <v>1462.585</v>
      </c>
      <c r="BF114" s="1">
        <v>3163.2649999999999</v>
      </c>
      <c r="BG114" s="1">
        <v>1247.6189999999999</v>
      </c>
      <c r="BH114" s="1">
        <v>1300.68</v>
      </c>
      <c r="BI114" s="1">
        <v>1745.578</v>
      </c>
      <c r="BJ114" s="1">
        <v>1457.143</v>
      </c>
      <c r="BK114" s="1">
        <v>1302.0409999999999</v>
      </c>
      <c r="BL114" s="1">
        <v>1730.6120000000001</v>
      </c>
      <c r="BM114" s="1">
        <v>1504.7619999999999</v>
      </c>
      <c r="BN114" s="1">
        <v>1297.9590000000001</v>
      </c>
      <c r="BO114" s="1">
        <v>-44580.95</v>
      </c>
      <c r="BP114" s="1">
        <v>1470.748</v>
      </c>
      <c r="BQ114" s="1">
        <v>1272.1089999999999</v>
      </c>
      <c r="BR114" s="1">
        <v>1300.68</v>
      </c>
      <c r="BS114" s="1">
        <v>1382.3130000000001</v>
      </c>
      <c r="BT114" s="1">
        <v>1442.1769999999999</v>
      </c>
      <c r="BU114" s="1">
        <v>4303.4009999999998</v>
      </c>
      <c r="BV114" s="1">
        <v>1349.66</v>
      </c>
      <c r="BW114" s="1">
        <v>2990.4760000000001</v>
      </c>
      <c r="BX114" s="1">
        <v>1779.5920000000001</v>
      </c>
      <c r="BY114" s="1">
        <v>1145.578</v>
      </c>
      <c r="BZ114" s="1">
        <v>1389.116</v>
      </c>
      <c r="CA114" s="1">
        <v>-44580.95</v>
      </c>
      <c r="CB114" s="1">
        <v>1580.952</v>
      </c>
    </row>
    <row r="115" spans="1:80">
      <c r="A115" s="1">
        <v>477.14100000000002</v>
      </c>
      <c r="B115" s="1">
        <v>1.869</v>
      </c>
      <c r="C115" s="1">
        <v>3.2219230000000001E-2</v>
      </c>
      <c r="D115" s="1">
        <v>4.3079880000000001E-2</v>
      </c>
      <c r="E115" s="1">
        <v>-4.607021E-2</v>
      </c>
      <c r="F115" s="1">
        <v>2.978163E-4</v>
      </c>
      <c r="G115" s="1">
        <v>3009.5239999999999</v>
      </c>
      <c r="H115" s="1">
        <v>2619.0479999999998</v>
      </c>
      <c r="I115" s="1">
        <v>2727.8910000000001</v>
      </c>
      <c r="J115" s="1">
        <v>2440.8159999999998</v>
      </c>
      <c r="K115" s="1">
        <v>2802.721</v>
      </c>
      <c r="L115" s="1">
        <v>3039.4560000000001</v>
      </c>
      <c r="M115" s="1">
        <v>2706.1219999999998</v>
      </c>
      <c r="N115" s="1">
        <v>2692.5169999999998</v>
      </c>
      <c r="O115" s="1">
        <v>1884.354</v>
      </c>
      <c r="P115" s="1">
        <v>5069.3879999999999</v>
      </c>
      <c r="Q115" s="1">
        <v>2693.8780000000002</v>
      </c>
      <c r="R115" s="1">
        <v>2363.2649999999999</v>
      </c>
      <c r="S115" s="1">
        <v>2258.5030000000002</v>
      </c>
      <c r="T115" s="1">
        <v>2202.721</v>
      </c>
      <c r="U115" s="1">
        <v>1688.4349999999999</v>
      </c>
      <c r="V115" s="1">
        <v>2925.17</v>
      </c>
      <c r="W115" s="1">
        <v>2247.6190000000001</v>
      </c>
      <c r="X115" s="1">
        <v>2137.415</v>
      </c>
      <c r="Y115" s="1">
        <v>1682.9929999999999</v>
      </c>
      <c r="Z115" s="1">
        <v>4372.7889999999998</v>
      </c>
      <c r="AA115" s="1">
        <v>2783.6729999999998</v>
      </c>
      <c r="AB115" s="1">
        <v>1921.088</v>
      </c>
      <c r="AC115" s="1">
        <v>-20.408159999999999</v>
      </c>
      <c r="AD115" s="1">
        <v>1821.769</v>
      </c>
      <c r="AE115" s="1">
        <v>2257.143</v>
      </c>
      <c r="AF115" s="1">
        <v>2065.306</v>
      </c>
      <c r="AG115" s="1">
        <v>2372.7890000000002</v>
      </c>
      <c r="AH115" s="1">
        <v>1961.905</v>
      </c>
      <c r="AI115" s="1">
        <v>-131.97280000000001</v>
      </c>
      <c r="AJ115" s="1">
        <v>2134.694</v>
      </c>
      <c r="AK115" s="1">
        <v>2270.748</v>
      </c>
      <c r="AL115" s="1">
        <v>-44580.95</v>
      </c>
      <c r="AM115" s="1">
        <v>2719.7280000000001</v>
      </c>
      <c r="AN115" s="1">
        <v>2240.8159999999998</v>
      </c>
      <c r="AO115" s="1">
        <v>2738.7759999999998</v>
      </c>
      <c r="AP115" s="1">
        <v>2756.4630000000002</v>
      </c>
      <c r="AQ115" s="1">
        <v>2492.5169999999998</v>
      </c>
      <c r="AR115" s="1">
        <v>2697.9589999999998</v>
      </c>
      <c r="AS115" s="1">
        <v>2669.3879999999999</v>
      </c>
      <c r="AT115" s="1">
        <v>2185.0340000000001</v>
      </c>
      <c r="AU115" s="1">
        <v>2414.9659999999999</v>
      </c>
      <c r="AV115" s="1">
        <v>2262.585</v>
      </c>
      <c r="AW115" s="1">
        <v>2096.5990000000002</v>
      </c>
      <c r="AX115" s="1">
        <v>2244.8980000000001</v>
      </c>
      <c r="AY115" s="1">
        <v>3077.5509999999999</v>
      </c>
      <c r="AZ115" s="1">
        <v>2717.0070000000001</v>
      </c>
      <c r="BA115" s="1">
        <v>2130.6120000000001</v>
      </c>
      <c r="BB115" s="1">
        <v>1960.5440000000001</v>
      </c>
      <c r="BC115" s="1">
        <v>2650.34</v>
      </c>
      <c r="BD115" s="1">
        <v>2353.741</v>
      </c>
      <c r="BE115" s="1">
        <v>1462.585</v>
      </c>
      <c r="BF115" s="1">
        <v>3164.6260000000002</v>
      </c>
      <c r="BG115" s="1">
        <v>1246.259</v>
      </c>
      <c r="BH115" s="1">
        <v>1296.5989999999999</v>
      </c>
      <c r="BI115" s="1">
        <v>1748.299</v>
      </c>
      <c r="BJ115" s="1">
        <v>1451.701</v>
      </c>
      <c r="BK115" s="1">
        <v>1302.0409999999999</v>
      </c>
      <c r="BL115" s="1">
        <v>1725.17</v>
      </c>
      <c r="BM115" s="1">
        <v>1504.7619999999999</v>
      </c>
      <c r="BN115" s="1">
        <v>1299.32</v>
      </c>
      <c r="BO115" s="1">
        <v>-44580.95</v>
      </c>
      <c r="BP115" s="1">
        <v>1470.748</v>
      </c>
      <c r="BQ115" s="1">
        <v>1227.211</v>
      </c>
      <c r="BR115" s="1">
        <v>1257.143</v>
      </c>
      <c r="BS115" s="1">
        <v>1357.8230000000001</v>
      </c>
      <c r="BT115" s="1">
        <v>1424.49</v>
      </c>
      <c r="BU115" s="1">
        <v>4760.5439999999999</v>
      </c>
      <c r="BV115" s="1">
        <v>1334.694</v>
      </c>
      <c r="BW115" s="1">
        <v>2980.9520000000002</v>
      </c>
      <c r="BX115" s="1">
        <v>1775.51</v>
      </c>
      <c r="BY115" s="1">
        <v>1146.9390000000001</v>
      </c>
      <c r="BZ115" s="1">
        <v>1405.442</v>
      </c>
      <c r="CA115" s="1">
        <v>-44580.95</v>
      </c>
      <c r="CB115" s="1">
        <v>1585.0340000000001</v>
      </c>
    </row>
    <row r="116" spans="1:80">
      <c r="A116" s="1">
        <v>492.04700000000003</v>
      </c>
      <c r="B116" s="1">
        <v>2.4849999999999999</v>
      </c>
      <c r="C116" s="1">
        <v>3.814116E-2</v>
      </c>
      <c r="D116" s="1">
        <v>4.5663280000000001E-2</v>
      </c>
      <c r="E116" s="1">
        <v>-4.5744189999999997E-2</v>
      </c>
      <c r="F116" s="1">
        <v>-4.8763330000000001E-4</v>
      </c>
      <c r="G116" s="1">
        <v>3027.2109999999998</v>
      </c>
      <c r="H116" s="1">
        <v>2634.0140000000001</v>
      </c>
      <c r="I116" s="1">
        <v>2734.694</v>
      </c>
      <c r="J116" s="1">
        <v>2447.6190000000001</v>
      </c>
      <c r="K116" s="1">
        <v>2806.8029999999999</v>
      </c>
      <c r="L116" s="1">
        <v>3042.1770000000001</v>
      </c>
      <c r="M116" s="1">
        <v>2706.1219999999998</v>
      </c>
      <c r="N116" s="1">
        <v>2692.5169999999998</v>
      </c>
      <c r="O116" s="1">
        <v>1865.306</v>
      </c>
      <c r="P116" s="1">
        <v>5080.2719999999999</v>
      </c>
      <c r="Q116" s="1">
        <v>2708.8440000000001</v>
      </c>
      <c r="R116" s="1">
        <v>2394.558</v>
      </c>
      <c r="S116" s="1">
        <v>2273.4690000000001</v>
      </c>
      <c r="T116" s="1">
        <v>2223.1289999999999</v>
      </c>
      <c r="U116" s="1">
        <v>1684.354</v>
      </c>
      <c r="V116" s="1">
        <v>2940.136</v>
      </c>
      <c r="W116" s="1">
        <v>2262.585</v>
      </c>
      <c r="X116" s="1">
        <v>2141.4969999999998</v>
      </c>
      <c r="Y116" s="1">
        <v>1677.5509999999999</v>
      </c>
      <c r="Z116" s="1">
        <v>4375.51</v>
      </c>
      <c r="AA116" s="1">
        <v>2790.4760000000001</v>
      </c>
      <c r="AB116" s="1">
        <v>1925.17</v>
      </c>
      <c r="AC116" s="1">
        <v>-54.421770000000002</v>
      </c>
      <c r="AD116" s="1">
        <v>1823.1289999999999</v>
      </c>
      <c r="AE116" s="1">
        <v>2257.143</v>
      </c>
      <c r="AF116" s="1">
        <v>2066.6669999999999</v>
      </c>
      <c r="AG116" s="1">
        <v>2371.4290000000001</v>
      </c>
      <c r="AH116" s="1">
        <v>1963.2650000000001</v>
      </c>
      <c r="AI116" s="1">
        <v>-161.90479999999999</v>
      </c>
      <c r="AJ116" s="1">
        <v>2131.973</v>
      </c>
      <c r="AK116" s="1">
        <v>2268.027</v>
      </c>
      <c r="AL116" s="1">
        <v>-44580.95</v>
      </c>
      <c r="AM116" s="1">
        <v>2717.0070000000001</v>
      </c>
      <c r="AN116" s="1">
        <v>2243.5369999999998</v>
      </c>
      <c r="AO116" s="1">
        <v>2741.4969999999998</v>
      </c>
      <c r="AP116" s="1">
        <v>2756.4630000000002</v>
      </c>
      <c r="AQ116" s="1">
        <v>2493.8780000000002</v>
      </c>
      <c r="AR116" s="1">
        <v>2697.9589999999998</v>
      </c>
      <c r="AS116" s="1">
        <v>2673.4690000000001</v>
      </c>
      <c r="AT116" s="1">
        <v>2189.116</v>
      </c>
      <c r="AU116" s="1">
        <v>2417.6869999999999</v>
      </c>
      <c r="AV116" s="1">
        <v>2262.585</v>
      </c>
      <c r="AW116" s="1">
        <v>2096.5990000000002</v>
      </c>
      <c r="AX116" s="1">
        <v>2247.6190000000001</v>
      </c>
      <c r="AY116" s="1">
        <v>3076.19</v>
      </c>
      <c r="AZ116" s="1">
        <v>2718.3670000000002</v>
      </c>
      <c r="BA116" s="1">
        <v>2134.694</v>
      </c>
      <c r="BB116" s="1">
        <v>1960.5440000000001</v>
      </c>
      <c r="BC116" s="1">
        <v>2651.701</v>
      </c>
      <c r="BD116" s="1">
        <v>2349.66</v>
      </c>
      <c r="BE116" s="1">
        <v>1462.585</v>
      </c>
      <c r="BF116" s="1">
        <v>3161.9050000000002</v>
      </c>
      <c r="BG116" s="1">
        <v>1240.816</v>
      </c>
      <c r="BH116" s="1">
        <v>1291.1559999999999</v>
      </c>
      <c r="BI116" s="1">
        <v>1745.578</v>
      </c>
      <c r="BJ116" s="1">
        <v>1450.34</v>
      </c>
      <c r="BK116" s="1">
        <v>1300.68</v>
      </c>
      <c r="BL116" s="1">
        <v>1722.4490000000001</v>
      </c>
      <c r="BM116" s="1">
        <v>1502.0409999999999</v>
      </c>
      <c r="BN116" s="1">
        <v>1295.2380000000001</v>
      </c>
      <c r="BO116" s="1">
        <v>-44580.95</v>
      </c>
      <c r="BP116" s="1">
        <v>1473.4690000000001</v>
      </c>
      <c r="BQ116" s="1">
        <v>1208.163</v>
      </c>
      <c r="BR116" s="1">
        <v>1240.816</v>
      </c>
      <c r="BS116" s="1">
        <v>1345.578</v>
      </c>
      <c r="BT116" s="1">
        <v>1416.327</v>
      </c>
      <c r="BU116" s="1">
        <v>4365.9859999999999</v>
      </c>
      <c r="BV116" s="1">
        <v>1323.81</v>
      </c>
      <c r="BW116" s="1">
        <v>2967.3470000000002</v>
      </c>
      <c r="BX116" s="1">
        <v>1774.15</v>
      </c>
      <c r="BY116" s="1">
        <v>1145.578</v>
      </c>
      <c r="BZ116" s="1">
        <v>1408.163</v>
      </c>
      <c r="CA116" s="1">
        <v>-44580.95</v>
      </c>
      <c r="CB116" s="1">
        <v>1583.673</v>
      </c>
    </row>
    <row r="117" spans="1:80">
      <c r="A117" s="1">
        <v>506.95299999999997</v>
      </c>
      <c r="B117" s="1">
        <v>2.5129999999999999</v>
      </c>
      <c r="C117" s="1">
        <v>3.814116E-2</v>
      </c>
      <c r="D117" s="1">
        <v>4.5663280000000001E-2</v>
      </c>
      <c r="E117" s="1">
        <v>-4.5744189999999997E-2</v>
      </c>
      <c r="F117" s="1">
        <v>-9.490849E-5</v>
      </c>
      <c r="G117" s="1">
        <v>3025.85</v>
      </c>
      <c r="H117" s="1">
        <v>2635.3739999999998</v>
      </c>
      <c r="I117" s="1">
        <v>2733.3330000000001</v>
      </c>
      <c r="J117" s="1">
        <v>2444.8980000000001</v>
      </c>
      <c r="K117" s="1">
        <v>2805.442</v>
      </c>
      <c r="L117" s="1">
        <v>3039.4560000000001</v>
      </c>
      <c r="M117" s="1">
        <v>2703.4009999999998</v>
      </c>
      <c r="N117" s="1">
        <v>2692.5169999999998</v>
      </c>
      <c r="O117" s="1">
        <v>1863.9459999999999</v>
      </c>
      <c r="P117" s="1">
        <v>5081.6329999999998</v>
      </c>
      <c r="Q117" s="1">
        <v>2707.4830000000002</v>
      </c>
      <c r="R117" s="1">
        <v>2393.1970000000001</v>
      </c>
      <c r="S117" s="1">
        <v>2274.83</v>
      </c>
      <c r="T117" s="1">
        <v>2225.85</v>
      </c>
      <c r="U117" s="1">
        <v>1685.7139999999999</v>
      </c>
      <c r="V117" s="1">
        <v>2937.415</v>
      </c>
      <c r="W117" s="1">
        <v>2261.2240000000002</v>
      </c>
      <c r="X117" s="1">
        <v>2141.4969999999998</v>
      </c>
      <c r="Y117" s="1">
        <v>1677.5509999999999</v>
      </c>
      <c r="Z117" s="1">
        <v>4372.7889999999998</v>
      </c>
      <c r="AA117" s="1">
        <v>2793.1970000000001</v>
      </c>
      <c r="AB117" s="1">
        <v>1925.17</v>
      </c>
      <c r="AC117" s="1">
        <v>-58.503399999999999</v>
      </c>
      <c r="AD117" s="1">
        <v>1820.4079999999999</v>
      </c>
      <c r="AE117" s="1">
        <v>2259.864</v>
      </c>
      <c r="AF117" s="1">
        <v>2066.6669999999999</v>
      </c>
      <c r="AG117" s="1">
        <v>2371.4290000000001</v>
      </c>
      <c r="AH117" s="1">
        <v>1960.5440000000001</v>
      </c>
      <c r="AI117" s="1">
        <v>-163.2653</v>
      </c>
      <c r="AJ117" s="1">
        <v>2133.3330000000001</v>
      </c>
      <c r="AK117" s="1">
        <v>2268.027</v>
      </c>
      <c r="AL117" s="1">
        <v>-44580.95</v>
      </c>
      <c r="AM117" s="1">
        <v>2715.6460000000002</v>
      </c>
      <c r="AN117" s="1">
        <v>2243.5369999999998</v>
      </c>
      <c r="AO117" s="1">
        <v>2741.4969999999998</v>
      </c>
      <c r="AP117" s="1">
        <v>2757.8229999999999</v>
      </c>
      <c r="AQ117" s="1">
        <v>2492.5169999999998</v>
      </c>
      <c r="AR117" s="1">
        <v>2699.32</v>
      </c>
      <c r="AS117" s="1">
        <v>2672.1089999999999</v>
      </c>
      <c r="AT117" s="1">
        <v>2187.7550000000001</v>
      </c>
      <c r="AU117" s="1">
        <v>2414.9659999999999</v>
      </c>
      <c r="AV117" s="1">
        <v>2263.9459999999999</v>
      </c>
      <c r="AW117" s="1">
        <v>2097.9589999999998</v>
      </c>
      <c r="AX117" s="1">
        <v>2247.6190000000001</v>
      </c>
      <c r="AY117" s="1">
        <v>3076.19</v>
      </c>
      <c r="AZ117" s="1">
        <v>2718.3670000000002</v>
      </c>
      <c r="BA117" s="1">
        <v>2134.694</v>
      </c>
      <c r="BB117" s="1">
        <v>1956.463</v>
      </c>
      <c r="BC117" s="1">
        <v>2653.0610000000001</v>
      </c>
      <c r="BD117" s="1">
        <v>2349.66</v>
      </c>
      <c r="BE117" s="1">
        <v>1463.9459999999999</v>
      </c>
      <c r="BF117" s="1">
        <v>3163.2649999999999</v>
      </c>
      <c r="BG117" s="1">
        <v>1242.1769999999999</v>
      </c>
      <c r="BH117" s="1">
        <v>1292.5170000000001</v>
      </c>
      <c r="BI117" s="1">
        <v>1745.578</v>
      </c>
      <c r="BJ117" s="1">
        <v>1450.34</v>
      </c>
      <c r="BK117" s="1">
        <v>1300.68</v>
      </c>
      <c r="BL117" s="1">
        <v>1722.4490000000001</v>
      </c>
      <c r="BM117" s="1">
        <v>1503.4010000000001</v>
      </c>
      <c r="BN117" s="1">
        <v>1295.2380000000001</v>
      </c>
      <c r="BO117" s="1">
        <v>-44580.95</v>
      </c>
      <c r="BP117" s="1">
        <v>1476.19</v>
      </c>
      <c r="BQ117" s="1">
        <v>1208.163</v>
      </c>
      <c r="BR117" s="1">
        <v>1240.816</v>
      </c>
      <c r="BS117" s="1">
        <v>1344.2180000000001</v>
      </c>
      <c r="BT117" s="1">
        <v>1416.327</v>
      </c>
      <c r="BU117" s="1">
        <v>4416.3270000000002</v>
      </c>
      <c r="BV117" s="1">
        <v>1323.81</v>
      </c>
      <c r="BW117" s="1">
        <v>2964.6260000000002</v>
      </c>
      <c r="BX117" s="1">
        <v>1775.51</v>
      </c>
      <c r="BY117" s="1">
        <v>1144.2180000000001</v>
      </c>
      <c r="BZ117" s="1">
        <v>1409.5239999999999</v>
      </c>
      <c r="CA117" s="1">
        <v>-44580.95</v>
      </c>
      <c r="CB117" s="1">
        <v>1583.673</v>
      </c>
    </row>
    <row r="118" spans="1:80">
      <c r="A118" s="1">
        <v>521.89099999999996</v>
      </c>
      <c r="B118" s="1">
        <v>2.4849999999999999</v>
      </c>
      <c r="C118" s="1">
        <v>3.814116E-2</v>
      </c>
      <c r="D118" s="1">
        <v>4.3079880000000001E-2</v>
      </c>
      <c r="E118" s="1">
        <v>-4.561378E-2</v>
      </c>
      <c r="F118" s="1">
        <v>3.5999769999999998E-5</v>
      </c>
      <c r="G118" s="1">
        <v>3024.49</v>
      </c>
      <c r="H118" s="1">
        <v>2636.7350000000001</v>
      </c>
      <c r="I118" s="1">
        <v>2736.0540000000001</v>
      </c>
      <c r="J118" s="1">
        <v>2447.6190000000001</v>
      </c>
      <c r="K118" s="1">
        <v>2805.442</v>
      </c>
      <c r="L118" s="1">
        <v>3039.4560000000001</v>
      </c>
      <c r="M118" s="1">
        <v>2706.1219999999998</v>
      </c>
      <c r="N118" s="1">
        <v>2692.5169999999998</v>
      </c>
      <c r="O118" s="1">
        <v>1863.9459999999999</v>
      </c>
      <c r="P118" s="1">
        <v>5080.2719999999999</v>
      </c>
      <c r="Q118" s="1">
        <v>2711.5650000000001</v>
      </c>
      <c r="R118" s="1">
        <v>2393.1970000000001</v>
      </c>
      <c r="S118" s="1">
        <v>2273.4690000000001</v>
      </c>
      <c r="T118" s="1">
        <v>2224.4899999999998</v>
      </c>
      <c r="U118" s="1">
        <v>1685.7139999999999</v>
      </c>
      <c r="V118" s="1">
        <v>2937.415</v>
      </c>
      <c r="W118" s="1">
        <v>2259.864</v>
      </c>
      <c r="X118" s="1">
        <v>2141.4969999999998</v>
      </c>
      <c r="Y118" s="1">
        <v>1678.912</v>
      </c>
      <c r="Z118" s="1">
        <v>4375.51</v>
      </c>
      <c r="AA118" s="1">
        <v>2790.4760000000001</v>
      </c>
      <c r="AB118" s="1">
        <v>1925.17</v>
      </c>
      <c r="AC118" s="1">
        <v>-35.37415</v>
      </c>
      <c r="AD118" s="1">
        <v>1821.769</v>
      </c>
      <c r="AE118" s="1">
        <v>2257.143</v>
      </c>
      <c r="AF118" s="1">
        <v>2066.6669999999999</v>
      </c>
      <c r="AG118" s="1">
        <v>2372.7890000000002</v>
      </c>
      <c r="AH118" s="1">
        <v>1961.905</v>
      </c>
      <c r="AI118" s="1">
        <v>-134.69390000000001</v>
      </c>
      <c r="AJ118" s="1">
        <v>2131.973</v>
      </c>
      <c r="AK118" s="1">
        <v>2269.3879999999999</v>
      </c>
      <c r="AL118" s="1">
        <v>-44580.95</v>
      </c>
      <c r="AM118" s="1">
        <v>2718.3670000000002</v>
      </c>
      <c r="AN118" s="1">
        <v>2243.5369999999998</v>
      </c>
      <c r="AO118" s="1">
        <v>2741.4969999999998</v>
      </c>
      <c r="AP118" s="1">
        <v>2756.4630000000002</v>
      </c>
      <c r="AQ118" s="1">
        <v>2495.2379999999998</v>
      </c>
      <c r="AR118" s="1">
        <v>2697.9589999999998</v>
      </c>
      <c r="AS118" s="1">
        <v>2672.1089999999999</v>
      </c>
      <c r="AT118" s="1">
        <v>2187.7550000000001</v>
      </c>
      <c r="AU118" s="1">
        <v>2414.9659999999999</v>
      </c>
      <c r="AV118" s="1">
        <v>2262.585</v>
      </c>
      <c r="AW118" s="1">
        <v>2097.9589999999998</v>
      </c>
      <c r="AX118" s="1">
        <v>2247.6190000000001</v>
      </c>
      <c r="AY118" s="1">
        <v>3077.5509999999999</v>
      </c>
      <c r="AZ118" s="1">
        <v>2722.4490000000001</v>
      </c>
      <c r="BA118" s="1">
        <v>2134.694</v>
      </c>
      <c r="BB118" s="1">
        <v>1959.184</v>
      </c>
      <c r="BC118" s="1">
        <v>2653.0610000000001</v>
      </c>
      <c r="BD118" s="1">
        <v>2352.3809999999999</v>
      </c>
      <c r="BE118" s="1">
        <v>1465.306</v>
      </c>
      <c r="BF118" s="1">
        <v>3163.2649999999999</v>
      </c>
      <c r="BG118" s="1">
        <v>1244.8979999999999</v>
      </c>
      <c r="BH118" s="1">
        <v>1292.5170000000001</v>
      </c>
      <c r="BI118" s="1">
        <v>1746.9390000000001</v>
      </c>
      <c r="BJ118" s="1">
        <v>1450.34</v>
      </c>
      <c r="BK118" s="1">
        <v>1302.0409999999999</v>
      </c>
      <c r="BL118" s="1">
        <v>1722.4490000000001</v>
      </c>
      <c r="BM118" s="1">
        <v>1500.68</v>
      </c>
      <c r="BN118" s="1">
        <v>1296.5989999999999</v>
      </c>
      <c r="BO118" s="1">
        <v>-44580.95</v>
      </c>
      <c r="BP118" s="1">
        <v>1473.4690000000001</v>
      </c>
      <c r="BQ118" s="1">
        <v>1209.5239999999999</v>
      </c>
      <c r="BR118" s="1">
        <v>1240.816</v>
      </c>
      <c r="BS118" s="1">
        <v>1346.9390000000001</v>
      </c>
      <c r="BT118" s="1">
        <v>1419.048</v>
      </c>
      <c r="BU118" s="1">
        <v>4619.0479999999998</v>
      </c>
      <c r="BV118" s="1">
        <v>1326.5309999999999</v>
      </c>
      <c r="BW118" s="1">
        <v>2936.0540000000001</v>
      </c>
      <c r="BX118" s="1">
        <v>1775.51</v>
      </c>
      <c r="BY118" s="1">
        <v>1146.9390000000001</v>
      </c>
      <c r="BZ118" s="1">
        <v>1408.163</v>
      </c>
      <c r="CA118" s="1">
        <v>-44580.95</v>
      </c>
      <c r="CB118" s="1">
        <v>1583.673</v>
      </c>
    </row>
    <row r="119" spans="1:80">
      <c r="A119" s="1">
        <v>536.78200000000004</v>
      </c>
      <c r="B119" s="1">
        <v>2.5129999999999999</v>
      </c>
      <c r="C119" s="1">
        <v>3.872685E-2</v>
      </c>
      <c r="D119" s="1">
        <v>4.3079880000000001E-2</v>
      </c>
      <c r="E119" s="1">
        <v>-4.5548569999999997E-2</v>
      </c>
      <c r="F119" s="1">
        <v>-2.2581669999999999E-4</v>
      </c>
      <c r="G119" s="1">
        <v>3025.85</v>
      </c>
      <c r="H119" s="1">
        <v>2635.3739999999998</v>
      </c>
      <c r="I119" s="1">
        <v>2737.415</v>
      </c>
      <c r="J119" s="1">
        <v>2444.8980000000001</v>
      </c>
      <c r="K119" s="1">
        <v>2805.442</v>
      </c>
      <c r="L119" s="1">
        <v>3039.4560000000001</v>
      </c>
      <c r="M119" s="1">
        <v>2706.1219999999998</v>
      </c>
      <c r="N119" s="1">
        <v>2692.5169999999998</v>
      </c>
      <c r="O119" s="1">
        <v>1862.585</v>
      </c>
      <c r="P119" s="1">
        <v>5082.9930000000004</v>
      </c>
      <c r="Q119" s="1">
        <v>2710.2040000000002</v>
      </c>
      <c r="R119" s="1">
        <v>2390.4760000000001</v>
      </c>
      <c r="S119" s="1">
        <v>2273.4690000000001</v>
      </c>
      <c r="T119" s="1">
        <v>2224.4899999999998</v>
      </c>
      <c r="U119" s="1">
        <v>1688.4349999999999</v>
      </c>
      <c r="V119" s="1">
        <v>2940.136</v>
      </c>
      <c r="W119" s="1">
        <v>2262.585</v>
      </c>
      <c r="X119" s="1">
        <v>2145.578</v>
      </c>
      <c r="Y119" s="1">
        <v>1678.912</v>
      </c>
      <c r="Z119" s="1">
        <v>4375.51</v>
      </c>
      <c r="AA119" s="1">
        <v>2793.1970000000001</v>
      </c>
      <c r="AB119" s="1">
        <v>1926.5309999999999</v>
      </c>
      <c r="AC119" s="1">
        <v>-28.571429999999999</v>
      </c>
      <c r="AD119" s="1">
        <v>1824.49</v>
      </c>
      <c r="AE119" s="1">
        <v>2257.143</v>
      </c>
      <c r="AF119" s="1">
        <v>2066.6669999999999</v>
      </c>
      <c r="AG119" s="1">
        <v>2372.7890000000002</v>
      </c>
      <c r="AH119" s="1">
        <v>1961.905</v>
      </c>
      <c r="AI119" s="1">
        <v>-129.2517</v>
      </c>
      <c r="AJ119" s="1">
        <v>2131.973</v>
      </c>
      <c r="AK119" s="1">
        <v>2272.1089999999999</v>
      </c>
      <c r="AL119" s="1">
        <v>-44580.95</v>
      </c>
      <c r="AM119" s="1">
        <v>2717.0070000000001</v>
      </c>
      <c r="AN119" s="1">
        <v>2242.1770000000001</v>
      </c>
      <c r="AO119" s="1">
        <v>2741.4969999999998</v>
      </c>
      <c r="AP119" s="1">
        <v>2756.4630000000002</v>
      </c>
      <c r="AQ119" s="1">
        <v>2491.1559999999999</v>
      </c>
      <c r="AR119" s="1">
        <v>2697.9589999999998</v>
      </c>
      <c r="AS119" s="1">
        <v>2673.4690000000001</v>
      </c>
      <c r="AT119" s="1">
        <v>2190.4760000000001</v>
      </c>
      <c r="AU119" s="1">
        <v>2417.6869999999999</v>
      </c>
      <c r="AV119" s="1">
        <v>2262.585</v>
      </c>
      <c r="AW119" s="1">
        <v>2096.5990000000002</v>
      </c>
      <c r="AX119" s="1">
        <v>2248.98</v>
      </c>
      <c r="AY119" s="1">
        <v>3076.19</v>
      </c>
      <c r="AZ119" s="1">
        <v>2718.3670000000002</v>
      </c>
      <c r="BA119" s="1">
        <v>2131.973</v>
      </c>
      <c r="BB119" s="1">
        <v>1959.184</v>
      </c>
      <c r="BC119" s="1">
        <v>2650.34</v>
      </c>
      <c r="BD119" s="1">
        <v>2353.741</v>
      </c>
      <c r="BE119" s="1">
        <v>1463.9459999999999</v>
      </c>
      <c r="BF119" s="1">
        <v>3161.9050000000002</v>
      </c>
      <c r="BG119" s="1">
        <v>1242.1769999999999</v>
      </c>
      <c r="BH119" s="1">
        <v>1292.5170000000001</v>
      </c>
      <c r="BI119" s="1">
        <v>1745.578</v>
      </c>
      <c r="BJ119" s="1">
        <v>1450.34</v>
      </c>
      <c r="BK119" s="1">
        <v>1302.0409999999999</v>
      </c>
      <c r="BL119" s="1">
        <v>1722.4490000000001</v>
      </c>
      <c r="BM119" s="1">
        <v>1500.68</v>
      </c>
      <c r="BN119" s="1">
        <v>1296.5989999999999</v>
      </c>
      <c r="BO119" s="1">
        <v>-44580.95</v>
      </c>
      <c r="BP119" s="1">
        <v>1476.19</v>
      </c>
      <c r="BQ119" s="1">
        <v>1213.605</v>
      </c>
      <c r="BR119" s="1">
        <v>1243.537</v>
      </c>
      <c r="BS119" s="1">
        <v>1345.578</v>
      </c>
      <c r="BT119" s="1">
        <v>1416.327</v>
      </c>
      <c r="BU119" s="1">
        <v>4598.6390000000001</v>
      </c>
      <c r="BV119" s="1">
        <v>1326.5309999999999</v>
      </c>
      <c r="BW119" s="1">
        <v>2960.5439999999999</v>
      </c>
      <c r="BX119" s="1">
        <v>1776.8710000000001</v>
      </c>
      <c r="BY119" s="1">
        <v>1148.299</v>
      </c>
      <c r="BZ119" s="1">
        <v>1408.163</v>
      </c>
      <c r="CA119" s="1">
        <v>-44580.95</v>
      </c>
      <c r="CB119" s="1">
        <v>1585.0340000000001</v>
      </c>
    </row>
    <row r="120" spans="1:80">
      <c r="A120" s="1">
        <v>551.68799999999999</v>
      </c>
      <c r="B120" s="1">
        <v>2.4990000000000001</v>
      </c>
      <c r="C120" s="1">
        <v>3.846654E-2</v>
      </c>
      <c r="D120" s="1">
        <v>4.2947399999999997E-2</v>
      </c>
      <c r="E120" s="1">
        <v>-4.561378E-2</v>
      </c>
      <c r="F120" s="1">
        <v>-1.6036260000000001E-4</v>
      </c>
      <c r="G120" s="1">
        <v>3027.2109999999998</v>
      </c>
      <c r="H120" s="1">
        <v>2635.3739999999998</v>
      </c>
      <c r="I120" s="1">
        <v>2736.0540000000001</v>
      </c>
      <c r="J120" s="1">
        <v>2447.6190000000001</v>
      </c>
      <c r="K120" s="1">
        <v>2806.8029999999999</v>
      </c>
      <c r="L120" s="1">
        <v>3040.8159999999998</v>
      </c>
      <c r="M120" s="1">
        <v>2704.7620000000002</v>
      </c>
      <c r="N120" s="1">
        <v>2692.5169999999998</v>
      </c>
      <c r="O120" s="1">
        <v>1863.9459999999999</v>
      </c>
      <c r="P120" s="1">
        <v>5085.7139999999999</v>
      </c>
      <c r="Q120" s="1">
        <v>2710.2040000000002</v>
      </c>
      <c r="R120" s="1">
        <v>2395.9180000000001</v>
      </c>
      <c r="S120" s="1">
        <v>2277.5509999999999</v>
      </c>
      <c r="T120" s="1">
        <v>2228.5709999999999</v>
      </c>
      <c r="U120" s="1">
        <v>1688.4349999999999</v>
      </c>
      <c r="V120" s="1">
        <v>2941.4969999999998</v>
      </c>
      <c r="W120" s="1">
        <v>2262.585</v>
      </c>
      <c r="X120" s="1">
        <v>2144.2179999999998</v>
      </c>
      <c r="Y120" s="1">
        <v>1682.9929999999999</v>
      </c>
      <c r="Z120" s="1">
        <v>4378.2309999999998</v>
      </c>
      <c r="AA120" s="1">
        <v>2793.1970000000001</v>
      </c>
      <c r="AB120" s="1">
        <v>1925.17</v>
      </c>
      <c r="AC120" s="1">
        <v>-20.408159999999999</v>
      </c>
      <c r="AD120" s="1">
        <v>1827.211</v>
      </c>
      <c r="AE120" s="1">
        <v>2259.864</v>
      </c>
      <c r="AF120" s="1">
        <v>2069.3879999999999</v>
      </c>
      <c r="AG120" s="1">
        <v>2372.7890000000002</v>
      </c>
      <c r="AH120" s="1">
        <v>1961.905</v>
      </c>
      <c r="AI120" s="1">
        <v>-140.1361</v>
      </c>
      <c r="AJ120" s="1">
        <v>2134.694</v>
      </c>
      <c r="AK120" s="1">
        <v>2273.4690000000001</v>
      </c>
      <c r="AL120" s="1">
        <v>-44580.95</v>
      </c>
      <c r="AM120" s="1">
        <v>2718.3670000000002</v>
      </c>
      <c r="AN120" s="1">
        <v>2242.1770000000001</v>
      </c>
      <c r="AO120" s="1">
        <v>2742.857</v>
      </c>
      <c r="AP120" s="1">
        <v>2759.1840000000002</v>
      </c>
      <c r="AQ120" s="1">
        <v>2493.8780000000002</v>
      </c>
      <c r="AR120" s="1">
        <v>2700.68</v>
      </c>
      <c r="AS120" s="1">
        <v>2673.4690000000001</v>
      </c>
      <c r="AT120" s="1">
        <v>2191.837</v>
      </c>
      <c r="AU120" s="1">
        <v>2419.0479999999998</v>
      </c>
      <c r="AV120" s="1">
        <v>2265.306</v>
      </c>
      <c r="AW120" s="1">
        <v>2102.0410000000002</v>
      </c>
      <c r="AX120" s="1">
        <v>2251.701</v>
      </c>
      <c r="AY120" s="1">
        <v>3078.9119999999998</v>
      </c>
      <c r="AZ120" s="1">
        <v>2721.0880000000002</v>
      </c>
      <c r="BA120" s="1">
        <v>2134.694</v>
      </c>
      <c r="BB120" s="1">
        <v>1959.184</v>
      </c>
      <c r="BC120" s="1">
        <v>2651.701</v>
      </c>
      <c r="BD120" s="1">
        <v>2352.3809999999999</v>
      </c>
      <c r="BE120" s="1">
        <v>1462.585</v>
      </c>
      <c r="BF120" s="1">
        <v>3163.2649999999999</v>
      </c>
      <c r="BG120" s="1">
        <v>1242.1769999999999</v>
      </c>
      <c r="BH120" s="1">
        <v>1295.2380000000001</v>
      </c>
      <c r="BI120" s="1">
        <v>1749.66</v>
      </c>
      <c r="BJ120" s="1">
        <v>1451.701</v>
      </c>
      <c r="BK120" s="1">
        <v>1303.4010000000001</v>
      </c>
      <c r="BL120" s="1">
        <v>1722.4490000000001</v>
      </c>
      <c r="BM120" s="1">
        <v>1502.0409999999999</v>
      </c>
      <c r="BN120" s="1">
        <v>1300.68</v>
      </c>
      <c r="BO120" s="1">
        <v>-44580.95</v>
      </c>
      <c r="BP120" s="1">
        <v>1476.19</v>
      </c>
      <c r="BQ120" s="1">
        <v>1210.884</v>
      </c>
      <c r="BR120" s="1">
        <v>1240.816</v>
      </c>
      <c r="BS120" s="1">
        <v>1346.9390000000001</v>
      </c>
      <c r="BT120" s="1">
        <v>1419.048</v>
      </c>
      <c r="BU120" s="1">
        <v>4755.1019999999999</v>
      </c>
      <c r="BV120" s="1">
        <v>1325.17</v>
      </c>
      <c r="BW120" s="1">
        <v>2979.5920000000001</v>
      </c>
      <c r="BX120" s="1">
        <v>1776.8710000000001</v>
      </c>
      <c r="BY120" s="1">
        <v>1146.9390000000001</v>
      </c>
      <c r="BZ120" s="1">
        <v>1408.163</v>
      </c>
      <c r="CA120" s="1">
        <v>-44580.95</v>
      </c>
      <c r="CB120" s="1">
        <v>1583.673</v>
      </c>
    </row>
    <row r="121" spans="1:80">
      <c r="A121" s="1">
        <v>566.59400000000005</v>
      </c>
      <c r="B121" s="1">
        <v>2.4990000000000001</v>
      </c>
      <c r="C121" s="1">
        <v>3.846654E-2</v>
      </c>
      <c r="D121" s="1">
        <v>4.2947399999999997E-2</v>
      </c>
      <c r="E121" s="1">
        <v>-4.5548569999999997E-2</v>
      </c>
      <c r="F121" s="1">
        <v>3.5999769999999998E-5</v>
      </c>
      <c r="G121" s="1">
        <v>3028.5709999999999</v>
      </c>
      <c r="H121" s="1">
        <v>2635.3739999999998</v>
      </c>
      <c r="I121" s="1">
        <v>2737.415</v>
      </c>
      <c r="J121" s="1">
        <v>2447.6190000000001</v>
      </c>
      <c r="K121" s="1">
        <v>2805.442</v>
      </c>
      <c r="L121" s="1">
        <v>3042.1770000000001</v>
      </c>
      <c r="M121" s="1">
        <v>2704.7620000000002</v>
      </c>
      <c r="N121" s="1">
        <v>2692.5169999999998</v>
      </c>
      <c r="O121" s="1">
        <v>1863.9459999999999</v>
      </c>
      <c r="P121" s="1">
        <v>5082.9930000000004</v>
      </c>
      <c r="Q121" s="1">
        <v>2710.2040000000002</v>
      </c>
      <c r="R121" s="1">
        <v>2394.558</v>
      </c>
      <c r="S121" s="1">
        <v>2273.4690000000001</v>
      </c>
      <c r="T121" s="1">
        <v>2227.2109999999998</v>
      </c>
      <c r="U121" s="1">
        <v>1688.4349999999999</v>
      </c>
      <c r="V121" s="1">
        <v>2940.136</v>
      </c>
      <c r="W121" s="1">
        <v>2263.9459999999999</v>
      </c>
      <c r="X121" s="1">
        <v>2146.9389999999999</v>
      </c>
      <c r="Y121" s="1">
        <v>1681.633</v>
      </c>
      <c r="Z121" s="1">
        <v>4380.9520000000002</v>
      </c>
      <c r="AA121" s="1">
        <v>2793.1970000000001</v>
      </c>
      <c r="AB121" s="1">
        <v>1929.252</v>
      </c>
      <c r="AC121" s="1">
        <v>-34.01361</v>
      </c>
      <c r="AD121" s="1">
        <v>1827.211</v>
      </c>
      <c r="AE121" s="1">
        <v>2261.2240000000002</v>
      </c>
      <c r="AF121" s="1">
        <v>2068.027</v>
      </c>
      <c r="AG121" s="1">
        <v>2372.7890000000002</v>
      </c>
      <c r="AH121" s="1">
        <v>1963.2650000000001</v>
      </c>
      <c r="AI121" s="1">
        <v>-134.69390000000001</v>
      </c>
      <c r="AJ121" s="1">
        <v>2136.0540000000001</v>
      </c>
      <c r="AK121" s="1">
        <v>2273.4690000000001</v>
      </c>
      <c r="AL121" s="1">
        <v>-44580.95</v>
      </c>
      <c r="AM121" s="1">
        <v>2718.3670000000002</v>
      </c>
      <c r="AN121" s="1">
        <v>2243.5369999999998</v>
      </c>
      <c r="AO121" s="1">
        <v>2741.4969999999998</v>
      </c>
      <c r="AP121" s="1">
        <v>2756.4630000000002</v>
      </c>
      <c r="AQ121" s="1">
        <v>2491.1559999999999</v>
      </c>
      <c r="AR121" s="1">
        <v>2697.9589999999998</v>
      </c>
      <c r="AS121" s="1">
        <v>2672.1089999999999</v>
      </c>
      <c r="AT121" s="1">
        <v>2190.4760000000001</v>
      </c>
      <c r="AU121" s="1">
        <v>2419.0479999999998</v>
      </c>
      <c r="AV121" s="1">
        <v>2265.306</v>
      </c>
      <c r="AW121" s="1">
        <v>2100.6799999999998</v>
      </c>
      <c r="AX121" s="1">
        <v>2248.98</v>
      </c>
      <c r="AY121" s="1">
        <v>3081.6329999999998</v>
      </c>
      <c r="AZ121" s="1">
        <v>2721.0880000000002</v>
      </c>
      <c r="BA121" s="1">
        <v>2134.694</v>
      </c>
      <c r="BB121" s="1">
        <v>1961.905</v>
      </c>
      <c r="BC121" s="1">
        <v>2654.422</v>
      </c>
      <c r="BD121" s="1">
        <v>2352.3809999999999</v>
      </c>
      <c r="BE121" s="1">
        <v>1462.585</v>
      </c>
      <c r="BF121" s="1">
        <v>3165.9859999999999</v>
      </c>
      <c r="BG121" s="1">
        <v>1244.8979999999999</v>
      </c>
      <c r="BH121" s="1">
        <v>1292.5170000000001</v>
      </c>
      <c r="BI121" s="1">
        <v>1745.578</v>
      </c>
      <c r="BJ121" s="1">
        <v>1451.701</v>
      </c>
      <c r="BK121" s="1">
        <v>1303.4010000000001</v>
      </c>
      <c r="BL121" s="1">
        <v>1722.4490000000001</v>
      </c>
      <c r="BM121" s="1">
        <v>1503.4010000000001</v>
      </c>
      <c r="BN121" s="1">
        <v>1297.9590000000001</v>
      </c>
      <c r="BO121" s="1">
        <v>-44580.95</v>
      </c>
      <c r="BP121" s="1">
        <v>1476.19</v>
      </c>
      <c r="BQ121" s="1">
        <v>1212.2449999999999</v>
      </c>
      <c r="BR121" s="1">
        <v>1240.816</v>
      </c>
      <c r="BS121" s="1">
        <v>1348.299</v>
      </c>
      <c r="BT121" s="1">
        <v>1419.048</v>
      </c>
      <c r="BU121" s="1">
        <v>4733.3329999999996</v>
      </c>
      <c r="BV121" s="1">
        <v>1325.17</v>
      </c>
      <c r="BW121" s="1">
        <v>2975.51</v>
      </c>
      <c r="BX121" s="1">
        <v>1776.8710000000001</v>
      </c>
      <c r="BY121" s="1">
        <v>1148.299</v>
      </c>
      <c r="BZ121" s="1">
        <v>1408.163</v>
      </c>
      <c r="CA121" s="1">
        <v>-44580.95</v>
      </c>
      <c r="CB121" s="1">
        <v>1586.395</v>
      </c>
    </row>
    <row r="122" spans="1:80">
      <c r="A122" s="1">
        <v>581.5</v>
      </c>
      <c r="B122" s="1">
        <v>2.4849999999999999</v>
      </c>
      <c r="C122" s="1">
        <v>3.872685E-2</v>
      </c>
      <c r="D122" s="1">
        <v>4.2814909999999998E-2</v>
      </c>
      <c r="E122" s="1">
        <v>-4.561378E-2</v>
      </c>
      <c r="F122" s="1">
        <v>4.9417869999999998E-4</v>
      </c>
      <c r="G122" s="1">
        <v>3027.2109999999998</v>
      </c>
      <c r="H122" s="1">
        <v>2635.3739999999998</v>
      </c>
      <c r="I122" s="1">
        <v>2734.694</v>
      </c>
      <c r="J122" s="1">
        <v>2447.6190000000001</v>
      </c>
      <c r="K122" s="1">
        <v>2808.163</v>
      </c>
      <c r="L122" s="1">
        <v>3042.1770000000001</v>
      </c>
      <c r="M122" s="1">
        <v>2704.7620000000002</v>
      </c>
      <c r="N122" s="1">
        <v>2692.5169999999998</v>
      </c>
      <c r="O122" s="1">
        <v>1865.306</v>
      </c>
      <c r="P122" s="1">
        <v>5082.9930000000004</v>
      </c>
      <c r="Q122" s="1">
        <v>2712.9250000000002</v>
      </c>
      <c r="R122" s="1">
        <v>2395.9180000000001</v>
      </c>
      <c r="S122" s="1">
        <v>2276.19</v>
      </c>
      <c r="T122" s="1">
        <v>2227.2109999999998</v>
      </c>
      <c r="U122" s="1">
        <v>1688.4349999999999</v>
      </c>
      <c r="V122" s="1">
        <v>2941.4969999999998</v>
      </c>
      <c r="W122" s="1">
        <v>2262.585</v>
      </c>
      <c r="X122" s="1">
        <v>2144.2179999999998</v>
      </c>
      <c r="Y122" s="1">
        <v>1682.9929999999999</v>
      </c>
      <c r="Z122" s="1">
        <v>4380.9520000000002</v>
      </c>
      <c r="AA122" s="1">
        <v>2797.279</v>
      </c>
      <c r="AB122" s="1">
        <v>1927.8910000000001</v>
      </c>
      <c r="AC122" s="1">
        <v>-28.571429999999999</v>
      </c>
      <c r="AD122" s="1">
        <v>1825.85</v>
      </c>
      <c r="AE122" s="1">
        <v>2261.2240000000002</v>
      </c>
      <c r="AF122" s="1">
        <v>2070.748</v>
      </c>
      <c r="AG122" s="1">
        <v>2372.7890000000002</v>
      </c>
      <c r="AH122" s="1">
        <v>1965.9860000000001</v>
      </c>
      <c r="AI122" s="1">
        <v>-140.1361</v>
      </c>
      <c r="AJ122" s="1">
        <v>2136.0540000000001</v>
      </c>
      <c r="AK122" s="1">
        <v>2273.4690000000001</v>
      </c>
      <c r="AL122" s="1">
        <v>-44580.95</v>
      </c>
      <c r="AM122" s="1">
        <v>2718.3670000000002</v>
      </c>
      <c r="AN122" s="1">
        <v>2242.1770000000001</v>
      </c>
      <c r="AO122" s="1">
        <v>2741.4969999999998</v>
      </c>
      <c r="AP122" s="1">
        <v>2757.8229999999999</v>
      </c>
      <c r="AQ122" s="1">
        <v>2493.8780000000002</v>
      </c>
      <c r="AR122" s="1">
        <v>2697.9589999999998</v>
      </c>
      <c r="AS122" s="1">
        <v>2672.1089999999999</v>
      </c>
      <c r="AT122" s="1">
        <v>2191.837</v>
      </c>
      <c r="AU122" s="1">
        <v>2417.6869999999999</v>
      </c>
      <c r="AV122" s="1">
        <v>2265.306</v>
      </c>
      <c r="AW122" s="1">
        <v>2097.9589999999998</v>
      </c>
      <c r="AX122" s="1">
        <v>2250.34</v>
      </c>
      <c r="AY122" s="1">
        <v>3077.5509999999999</v>
      </c>
      <c r="AZ122" s="1">
        <v>2721.0880000000002</v>
      </c>
      <c r="BA122" s="1">
        <v>2134.694</v>
      </c>
      <c r="BB122" s="1">
        <v>1959.184</v>
      </c>
      <c r="BC122" s="1">
        <v>2651.701</v>
      </c>
      <c r="BD122" s="1">
        <v>2352.3809999999999</v>
      </c>
      <c r="BE122" s="1">
        <v>1463.9459999999999</v>
      </c>
      <c r="BF122" s="1">
        <v>3167.3470000000002</v>
      </c>
      <c r="BG122" s="1">
        <v>1243.537</v>
      </c>
      <c r="BH122" s="1">
        <v>1292.5170000000001</v>
      </c>
      <c r="BI122" s="1">
        <v>1748.299</v>
      </c>
      <c r="BJ122" s="1">
        <v>1450.34</v>
      </c>
      <c r="BK122" s="1">
        <v>1303.4010000000001</v>
      </c>
      <c r="BL122" s="1">
        <v>1723.81</v>
      </c>
      <c r="BM122" s="1">
        <v>1502.0409999999999</v>
      </c>
      <c r="BN122" s="1">
        <v>1299.32</v>
      </c>
      <c r="BO122" s="1">
        <v>-44580.95</v>
      </c>
      <c r="BP122" s="1">
        <v>1476.19</v>
      </c>
      <c r="BQ122" s="1">
        <v>1213.605</v>
      </c>
      <c r="BR122" s="1">
        <v>1240.816</v>
      </c>
      <c r="BS122" s="1">
        <v>1346.9390000000001</v>
      </c>
      <c r="BT122" s="1">
        <v>1419.048</v>
      </c>
      <c r="BU122" s="1">
        <v>4765.9859999999999</v>
      </c>
      <c r="BV122" s="1">
        <v>1326.5309999999999</v>
      </c>
      <c r="BW122" s="1">
        <v>2960.5439999999999</v>
      </c>
      <c r="BX122" s="1">
        <v>1776.8710000000001</v>
      </c>
      <c r="BY122" s="1">
        <v>1149.6600000000001</v>
      </c>
      <c r="BZ122" s="1">
        <v>1408.163</v>
      </c>
      <c r="CA122" s="1">
        <v>-44580.95</v>
      </c>
      <c r="CB122" s="1">
        <v>1583.673</v>
      </c>
    </row>
    <row r="123" spans="1:80">
      <c r="A123" s="1">
        <v>596.40700000000004</v>
      </c>
      <c r="B123" s="1">
        <v>2.4849999999999999</v>
      </c>
      <c r="C123" s="1">
        <v>3.846654E-2</v>
      </c>
      <c r="D123" s="1">
        <v>4.5464560000000001E-2</v>
      </c>
      <c r="E123" s="1">
        <v>-4.561378E-2</v>
      </c>
      <c r="F123" s="1">
        <v>3.5999769999999998E-5</v>
      </c>
      <c r="G123" s="1">
        <v>3027.2109999999998</v>
      </c>
      <c r="H123" s="1">
        <v>2635.3739999999998</v>
      </c>
      <c r="I123" s="1">
        <v>2737.415</v>
      </c>
      <c r="J123" s="1">
        <v>2448.98</v>
      </c>
      <c r="K123" s="1">
        <v>2809.5239999999999</v>
      </c>
      <c r="L123" s="1">
        <v>3042.1770000000001</v>
      </c>
      <c r="M123" s="1">
        <v>2708.8440000000001</v>
      </c>
      <c r="N123" s="1">
        <v>2695.2379999999998</v>
      </c>
      <c r="O123" s="1">
        <v>1863.9459999999999</v>
      </c>
      <c r="P123" s="1">
        <v>5085.7139999999999</v>
      </c>
      <c r="Q123" s="1">
        <v>2711.5650000000001</v>
      </c>
      <c r="R123" s="1">
        <v>2391.837</v>
      </c>
      <c r="S123" s="1">
        <v>2276.19</v>
      </c>
      <c r="T123" s="1">
        <v>2227.2109999999998</v>
      </c>
      <c r="U123" s="1">
        <v>1692.5170000000001</v>
      </c>
      <c r="V123" s="1">
        <v>2940.136</v>
      </c>
      <c r="W123" s="1">
        <v>2262.585</v>
      </c>
      <c r="X123" s="1">
        <v>2145.578</v>
      </c>
      <c r="Y123" s="1">
        <v>1681.633</v>
      </c>
      <c r="Z123" s="1">
        <v>4380.9520000000002</v>
      </c>
      <c r="AA123" s="1">
        <v>2794.558</v>
      </c>
      <c r="AB123" s="1">
        <v>1927.8910000000001</v>
      </c>
      <c r="AC123" s="1">
        <v>-58.503399999999999</v>
      </c>
      <c r="AD123" s="1">
        <v>1825.85</v>
      </c>
      <c r="AE123" s="1">
        <v>2259.864</v>
      </c>
      <c r="AF123" s="1">
        <v>2068.027</v>
      </c>
      <c r="AG123" s="1">
        <v>2372.7890000000002</v>
      </c>
      <c r="AH123" s="1">
        <v>1964.626</v>
      </c>
      <c r="AI123" s="1">
        <v>-160.54419999999999</v>
      </c>
      <c r="AJ123" s="1">
        <v>2134.694</v>
      </c>
      <c r="AK123" s="1">
        <v>2274.83</v>
      </c>
      <c r="AL123" s="1">
        <v>-44580.95</v>
      </c>
      <c r="AM123" s="1">
        <v>2718.3670000000002</v>
      </c>
      <c r="AN123" s="1">
        <v>2242.1770000000001</v>
      </c>
      <c r="AO123" s="1">
        <v>2741.4969999999998</v>
      </c>
      <c r="AP123" s="1">
        <v>2756.4630000000002</v>
      </c>
      <c r="AQ123" s="1">
        <v>2493.8780000000002</v>
      </c>
      <c r="AR123" s="1">
        <v>2697.9589999999998</v>
      </c>
      <c r="AS123" s="1">
        <v>2673.4690000000001</v>
      </c>
      <c r="AT123" s="1">
        <v>2193.1970000000001</v>
      </c>
      <c r="AU123" s="1">
        <v>2416.3270000000002</v>
      </c>
      <c r="AV123" s="1">
        <v>2266.6669999999999</v>
      </c>
      <c r="AW123" s="1">
        <v>2097.9589999999998</v>
      </c>
      <c r="AX123" s="1">
        <v>2247.6190000000001</v>
      </c>
      <c r="AY123" s="1">
        <v>3078.9119999999998</v>
      </c>
      <c r="AZ123" s="1">
        <v>2723.81</v>
      </c>
      <c r="BA123" s="1">
        <v>2136.0540000000001</v>
      </c>
      <c r="BB123" s="1">
        <v>1961.905</v>
      </c>
      <c r="BC123" s="1">
        <v>2654.422</v>
      </c>
      <c r="BD123" s="1">
        <v>2352.3809999999999</v>
      </c>
      <c r="BE123" s="1">
        <v>1462.585</v>
      </c>
      <c r="BF123" s="1">
        <v>3164.6260000000002</v>
      </c>
      <c r="BG123" s="1">
        <v>1243.537</v>
      </c>
      <c r="BH123" s="1">
        <v>1292.5170000000001</v>
      </c>
      <c r="BI123" s="1">
        <v>1745.578</v>
      </c>
      <c r="BJ123" s="1">
        <v>1451.701</v>
      </c>
      <c r="BK123" s="1">
        <v>1300.68</v>
      </c>
      <c r="BL123" s="1">
        <v>1722.4490000000001</v>
      </c>
      <c r="BM123" s="1">
        <v>1503.4010000000001</v>
      </c>
      <c r="BN123" s="1">
        <v>1297.9590000000001</v>
      </c>
      <c r="BO123" s="1">
        <v>-44580.95</v>
      </c>
      <c r="BP123" s="1">
        <v>1477.5509999999999</v>
      </c>
      <c r="BQ123" s="1">
        <v>1210.884</v>
      </c>
      <c r="BR123" s="1">
        <v>1240.816</v>
      </c>
      <c r="BS123" s="1">
        <v>1346.9390000000001</v>
      </c>
      <c r="BT123" s="1">
        <v>1417.6869999999999</v>
      </c>
      <c r="BU123" s="1">
        <v>4476.1899999999996</v>
      </c>
      <c r="BV123" s="1">
        <v>1329.252</v>
      </c>
      <c r="BW123" s="1">
        <v>2959.1840000000002</v>
      </c>
      <c r="BX123" s="1">
        <v>1776.8710000000001</v>
      </c>
      <c r="BY123" s="1">
        <v>1149.6600000000001</v>
      </c>
      <c r="BZ123" s="1">
        <v>1408.163</v>
      </c>
      <c r="CA123" s="1">
        <v>-44580.95</v>
      </c>
      <c r="CB123" s="1">
        <v>1586.395</v>
      </c>
    </row>
    <row r="124" spans="1:80">
      <c r="A124" s="1">
        <v>611.31299999999999</v>
      </c>
      <c r="B124" s="1">
        <v>2.4849999999999999</v>
      </c>
      <c r="C124" s="1">
        <v>3.8596699999999998E-2</v>
      </c>
      <c r="D124" s="1">
        <v>4.5597039999999998E-2</v>
      </c>
      <c r="E124" s="1">
        <v>-4.561378E-2</v>
      </c>
      <c r="F124" s="1">
        <v>-2.9454360000000001E-5</v>
      </c>
      <c r="G124" s="1">
        <v>3027.2109999999998</v>
      </c>
      <c r="H124" s="1">
        <v>2635.3739999999998</v>
      </c>
      <c r="I124" s="1">
        <v>2736.0540000000001</v>
      </c>
      <c r="J124" s="1">
        <v>2447.6190000000001</v>
      </c>
      <c r="K124" s="1">
        <v>2808.163</v>
      </c>
      <c r="L124" s="1">
        <v>3044.8980000000001</v>
      </c>
      <c r="M124" s="1">
        <v>2706.1219999999998</v>
      </c>
      <c r="N124" s="1">
        <v>2695.2379999999998</v>
      </c>
      <c r="O124" s="1">
        <v>1865.306</v>
      </c>
      <c r="P124" s="1">
        <v>5084.3540000000003</v>
      </c>
      <c r="Q124" s="1">
        <v>2712.9250000000002</v>
      </c>
      <c r="R124" s="1">
        <v>2391.837</v>
      </c>
      <c r="S124" s="1">
        <v>2273.4690000000001</v>
      </c>
      <c r="T124" s="1">
        <v>2225.85</v>
      </c>
      <c r="U124" s="1">
        <v>1691.1559999999999</v>
      </c>
      <c r="V124" s="1">
        <v>2940.136</v>
      </c>
      <c r="W124" s="1">
        <v>2263.9459999999999</v>
      </c>
      <c r="X124" s="1">
        <v>2144.2179999999998</v>
      </c>
      <c r="Y124" s="1">
        <v>1685.7139999999999</v>
      </c>
      <c r="Z124" s="1">
        <v>4382.3130000000001</v>
      </c>
      <c r="AA124" s="1">
        <v>2794.558</v>
      </c>
      <c r="AB124" s="1">
        <v>1927.8910000000001</v>
      </c>
      <c r="AC124" s="1">
        <v>-58.503399999999999</v>
      </c>
      <c r="AD124" s="1">
        <v>1829.932</v>
      </c>
      <c r="AE124" s="1">
        <v>2257.143</v>
      </c>
      <c r="AF124" s="1">
        <v>2069.3879999999999</v>
      </c>
      <c r="AG124" s="1">
        <v>2372.7890000000002</v>
      </c>
      <c r="AH124" s="1">
        <v>1963.2650000000001</v>
      </c>
      <c r="AI124" s="1">
        <v>-165.9864</v>
      </c>
      <c r="AJ124" s="1">
        <v>2137.415</v>
      </c>
      <c r="AK124" s="1">
        <v>2276.19</v>
      </c>
      <c r="AL124" s="1">
        <v>-44580.95</v>
      </c>
      <c r="AM124" s="1">
        <v>2718.3670000000002</v>
      </c>
      <c r="AN124" s="1">
        <v>2243.5369999999998</v>
      </c>
      <c r="AO124" s="1">
        <v>2745.578</v>
      </c>
      <c r="AP124" s="1">
        <v>2756.4630000000002</v>
      </c>
      <c r="AQ124" s="1">
        <v>2491.1559999999999</v>
      </c>
      <c r="AR124" s="1">
        <v>2699.32</v>
      </c>
      <c r="AS124" s="1">
        <v>2672.1089999999999</v>
      </c>
      <c r="AT124" s="1">
        <v>2191.837</v>
      </c>
      <c r="AU124" s="1">
        <v>2416.3270000000002</v>
      </c>
      <c r="AV124" s="1">
        <v>2265.306</v>
      </c>
      <c r="AW124" s="1">
        <v>2097.9589999999998</v>
      </c>
      <c r="AX124" s="1">
        <v>2247.6190000000001</v>
      </c>
      <c r="AY124" s="1">
        <v>3080.2719999999999</v>
      </c>
      <c r="AZ124" s="1">
        <v>2721.0880000000002</v>
      </c>
      <c r="BA124" s="1">
        <v>2134.694</v>
      </c>
      <c r="BB124" s="1">
        <v>1961.905</v>
      </c>
      <c r="BC124" s="1">
        <v>2653.0610000000001</v>
      </c>
      <c r="BD124" s="1">
        <v>2352.3809999999999</v>
      </c>
      <c r="BE124" s="1">
        <v>1465.306</v>
      </c>
      <c r="BF124" s="1">
        <v>3165.9859999999999</v>
      </c>
      <c r="BG124" s="1">
        <v>1243.537</v>
      </c>
      <c r="BH124" s="1">
        <v>1292.5170000000001</v>
      </c>
      <c r="BI124" s="1">
        <v>1746.9390000000001</v>
      </c>
      <c r="BJ124" s="1">
        <v>1453.0609999999999</v>
      </c>
      <c r="BK124" s="1">
        <v>1304.7619999999999</v>
      </c>
      <c r="BL124" s="1">
        <v>1722.4490000000001</v>
      </c>
      <c r="BM124" s="1">
        <v>1503.4010000000001</v>
      </c>
      <c r="BN124" s="1">
        <v>1297.9590000000001</v>
      </c>
      <c r="BO124" s="1">
        <v>-44580.95</v>
      </c>
      <c r="BP124" s="1">
        <v>1476.19</v>
      </c>
      <c r="BQ124" s="1">
        <v>1210.884</v>
      </c>
      <c r="BR124" s="1">
        <v>1240.816</v>
      </c>
      <c r="BS124" s="1">
        <v>1346.9390000000001</v>
      </c>
      <c r="BT124" s="1">
        <v>1420.4079999999999</v>
      </c>
      <c r="BU124" s="1">
        <v>4442.1769999999997</v>
      </c>
      <c r="BV124" s="1">
        <v>1325.17</v>
      </c>
      <c r="BW124" s="1">
        <v>2960.5439999999999</v>
      </c>
      <c r="BX124" s="1">
        <v>1776.8710000000001</v>
      </c>
      <c r="BY124" s="1">
        <v>1146.9390000000001</v>
      </c>
      <c r="BZ124" s="1">
        <v>1408.163</v>
      </c>
      <c r="CA124" s="1">
        <v>-44580.95</v>
      </c>
      <c r="CB124" s="1">
        <v>1583.673</v>
      </c>
    </row>
    <row r="125" spans="1:80">
      <c r="A125" s="1">
        <v>626.21900000000005</v>
      </c>
      <c r="B125" s="1">
        <v>2.5129999999999999</v>
      </c>
      <c r="C125" s="1">
        <v>3.846654E-2</v>
      </c>
      <c r="D125" s="1">
        <v>4.3079880000000001E-2</v>
      </c>
      <c r="E125" s="1">
        <v>-4.561378E-2</v>
      </c>
      <c r="F125" s="1">
        <v>2.323622E-4</v>
      </c>
      <c r="G125" s="1">
        <v>3027.2109999999998</v>
      </c>
      <c r="H125" s="1">
        <v>2636.7350000000001</v>
      </c>
      <c r="I125" s="1">
        <v>2737.415</v>
      </c>
      <c r="J125" s="1">
        <v>2447.6190000000001</v>
      </c>
      <c r="K125" s="1">
        <v>2810.884</v>
      </c>
      <c r="L125" s="1">
        <v>3042.1770000000001</v>
      </c>
      <c r="M125" s="1">
        <v>2707.4830000000002</v>
      </c>
      <c r="N125" s="1">
        <v>2695.2379999999998</v>
      </c>
      <c r="O125" s="1">
        <v>1866.6669999999999</v>
      </c>
      <c r="P125" s="1">
        <v>5085.7139999999999</v>
      </c>
      <c r="Q125" s="1">
        <v>2711.5650000000001</v>
      </c>
      <c r="R125" s="1">
        <v>2394.558</v>
      </c>
      <c r="S125" s="1">
        <v>2276.19</v>
      </c>
      <c r="T125" s="1">
        <v>2229.9319999999998</v>
      </c>
      <c r="U125" s="1">
        <v>1693.8779999999999</v>
      </c>
      <c r="V125" s="1">
        <v>2941.4969999999998</v>
      </c>
      <c r="W125" s="1">
        <v>2263.9459999999999</v>
      </c>
      <c r="X125" s="1">
        <v>2142.857</v>
      </c>
      <c r="Y125" s="1">
        <v>1684.354</v>
      </c>
      <c r="Z125" s="1">
        <v>4383.6729999999998</v>
      </c>
      <c r="AA125" s="1">
        <v>2797.279</v>
      </c>
      <c r="AB125" s="1">
        <v>1926.5309999999999</v>
      </c>
      <c r="AC125" s="1">
        <v>-12.244899999999999</v>
      </c>
      <c r="AD125" s="1">
        <v>1829.932</v>
      </c>
      <c r="AE125" s="1">
        <v>2259.864</v>
      </c>
      <c r="AF125" s="1">
        <v>2069.3879999999999</v>
      </c>
      <c r="AG125" s="1">
        <v>2375.5100000000002</v>
      </c>
      <c r="AH125" s="1">
        <v>1965.9860000000001</v>
      </c>
      <c r="AI125" s="1">
        <v>-125.17010000000001</v>
      </c>
      <c r="AJ125" s="1">
        <v>2134.694</v>
      </c>
      <c r="AK125" s="1">
        <v>2273.4690000000001</v>
      </c>
      <c r="AL125" s="1">
        <v>-44580.95</v>
      </c>
      <c r="AM125" s="1">
        <v>2718.3670000000002</v>
      </c>
      <c r="AN125" s="1">
        <v>2242.1770000000001</v>
      </c>
      <c r="AO125" s="1">
        <v>2741.4969999999998</v>
      </c>
      <c r="AP125" s="1">
        <v>2756.4630000000002</v>
      </c>
      <c r="AQ125" s="1">
        <v>2491.1559999999999</v>
      </c>
      <c r="AR125" s="1">
        <v>2697.9589999999998</v>
      </c>
      <c r="AS125" s="1">
        <v>2669.3879999999999</v>
      </c>
      <c r="AT125" s="1">
        <v>2190.4760000000001</v>
      </c>
      <c r="AU125" s="1">
        <v>2414.9659999999999</v>
      </c>
      <c r="AV125" s="1">
        <v>2265.306</v>
      </c>
      <c r="AW125" s="1">
        <v>2099.3200000000002</v>
      </c>
      <c r="AX125" s="1">
        <v>2247.6190000000001</v>
      </c>
      <c r="AY125" s="1">
        <v>3080.2719999999999</v>
      </c>
      <c r="AZ125" s="1">
        <v>2721.0880000000002</v>
      </c>
      <c r="BA125" s="1">
        <v>2134.694</v>
      </c>
      <c r="BB125" s="1">
        <v>1960.5440000000001</v>
      </c>
      <c r="BC125" s="1">
        <v>2654.422</v>
      </c>
      <c r="BD125" s="1">
        <v>2352.3809999999999</v>
      </c>
      <c r="BE125" s="1">
        <v>1462.585</v>
      </c>
      <c r="BF125" s="1">
        <v>3165.9859999999999</v>
      </c>
      <c r="BG125" s="1">
        <v>1243.537</v>
      </c>
      <c r="BH125" s="1">
        <v>1293.8779999999999</v>
      </c>
      <c r="BI125" s="1">
        <v>1748.299</v>
      </c>
      <c r="BJ125" s="1">
        <v>1453.0609999999999</v>
      </c>
      <c r="BK125" s="1">
        <v>1304.7619999999999</v>
      </c>
      <c r="BL125" s="1">
        <v>1722.4490000000001</v>
      </c>
      <c r="BM125" s="1">
        <v>1503.4010000000001</v>
      </c>
      <c r="BN125" s="1">
        <v>1297.9590000000001</v>
      </c>
      <c r="BO125" s="1">
        <v>-44580.95</v>
      </c>
      <c r="BP125" s="1">
        <v>1476.19</v>
      </c>
      <c r="BQ125" s="1">
        <v>1210.884</v>
      </c>
      <c r="BR125" s="1">
        <v>1242.1769999999999</v>
      </c>
      <c r="BS125" s="1">
        <v>1346.9390000000001</v>
      </c>
      <c r="BT125" s="1">
        <v>1419.048</v>
      </c>
      <c r="BU125" s="1">
        <v>4776.8710000000001</v>
      </c>
      <c r="BV125" s="1">
        <v>1326.5309999999999</v>
      </c>
      <c r="BW125" s="1">
        <v>2989.116</v>
      </c>
      <c r="BX125" s="1">
        <v>1775.51</v>
      </c>
      <c r="BY125" s="1">
        <v>1145.578</v>
      </c>
      <c r="BZ125" s="1">
        <v>1410.884</v>
      </c>
      <c r="CA125" s="1">
        <v>-44580.95</v>
      </c>
      <c r="CB125" s="1">
        <v>1583.673</v>
      </c>
    </row>
    <row r="126" spans="1:80">
      <c r="A126" s="1">
        <v>641.125</v>
      </c>
      <c r="B126" s="1">
        <v>2.5129999999999999</v>
      </c>
      <c r="C126" s="1">
        <v>3.8661769999999998E-2</v>
      </c>
      <c r="D126" s="1">
        <v>4.2814909999999998E-2</v>
      </c>
      <c r="E126" s="1">
        <v>-4.5548569999999997E-2</v>
      </c>
      <c r="F126" s="1">
        <v>1.014539E-4</v>
      </c>
      <c r="G126" s="1">
        <v>3027.2109999999998</v>
      </c>
      <c r="H126" s="1">
        <v>2638.0949999999998</v>
      </c>
      <c r="I126" s="1">
        <v>2737.415</v>
      </c>
      <c r="J126" s="1">
        <v>2447.6190000000001</v>
      </c>
      <c r="K126" s="1">
        <v>2809.5239999999999</v>
      </c>
      <c r="L126" s="1">
        <v>3042.1770000000001</v>
      </c>
      <c r="M126" s="1">
        <v>2707.4830000000002</v>
      </c>
      <c r="N126" s="1">
        <v>2696.5990000000002</v>
      </c>
      <c r="O126" s="1">
        <v>1863.9459999999999</v>
      </c>
      <c r="P126" s="1">
        <v>5084.3540000000003</v>
      </c>
      <c r="Q126" s="1">
        <v>2712.9250000000002</v>
      </c>
      <c r="R126" s="1">
        <v>2394.558</v>
      </c>
      <c r="S126" s="1">
        <v>2274.83</v>
      </c>
      <c r="T126" s="1">
        <v>2227.2109999999998</v>
      </c>
      <c r="U126" s="1">
        <v>1691.1559999999999</v>
      </c>
      <c r="V126" s="1">
        <v>2942.857</v>
      </c>
      <c r="W126" s="1">
        <v>2263.9459999999999</v>
      </c>
      <c r="X126" s="1">
        <v>2144.2179999999998</v>
      </c>
      <c r="Y126" s="1">
        <v>1685.7139999999999</v>
      </c>
      <c r="Z126" s="1">
        <v>4382.3130000000001</v>
      </c>
      <c r="AA126" s="1">
        <v>2795.9180000000001</v>
      </c>
      <c r="AB126" s="1">
        <v>1929.252</v>
      </c>
      <c r="AC126" s="1">
        <v>-14.96599</v>
      </c>
      <c r="AD126" s="1">
        <v>1831.2929999999999</v>
      </c>
      <c r="AE126" s="1">
        <v>2258.5030000000002</v>
      </c>
      <c r="AF126" s="1">
        <v>2069.3879999999999</v>
      </c>
      <c r="AG126" s="1">
        <v>2375.5100000000002</v>
      </c>
      <c r="AH126" s="1">
        <v>1964.626</v>
      </c>
      <c r="AI126" s="1">
        <v>-130.6122</v>
      </c>
      <c r="AJ126" s="1">
        <v>2134.694</v>
      </c>
      <c r="AK126" s="1">
        <v>2274.83</v>
      </c>
      <c r="AL126" s="1">
        <v>-44580.95</v>
      </c>
      <c r="AM126" s="1">
        <v>2717.0070000000001</v>
      </c>
      <c r="AN126" s="1">
        <v>2242.1770000000001</v>
      </c>
      <c r="AO126" s="1">
        <v>2744.2179999999998</v>
      </c>
      <c r="AP126" s="1">
        <v>2759.1840000000002</v>
      </c>
      <c r="AQ126" s="1">
        <v>2492.5169999999998</v>
      </c>
      <c r="AR126" s="1">
        <v>2699.32</v>
      </c>
      <c r="AS126" s="1">
        <v>2672.1089999999999</v>
      </c>
      <c r="AT126" s="1">
        <v>2190.4760000000001</v>
      </c>
      <c r="AU126" s="1">
        <v>2417.6869999999999</v>
      </c>
      <c r="AV126" s="1">
        <v>2268.027</v>
      </c>
      <c r="AW126" s="1">
        <v>2097.9589999999998</v>
      </c>
      <c r="AX126" s="1">
        <v>2250.34</v>
      </c>
      <c r="AY126" s="1">
        <v>3078.9119999999998</v>
      </c>
      <c r="AZ126" s="1">
        <v>2721.0880000000002</v>
      </c>
      <c r="BA126" s="1">
        <v>2134.694</v>
      </c>
      <c r="BB126" s="1">
        <v>1961.905</v>
      </c>
      <c r="BC126" s="1">
        <v>2653.0610000000001</v>
      </c>
      <c r="BD126" s="1">
        <v>2352.3809999999999</v>
      </c>
      <c r="BE126" s="1">
        <v>1465.306</v>
      </c>
      <c r="BF126" s="1">
        <v>3167.3470000000002</v>
      </c>
      <c r="BG126" s="1">
        <v>1243.537</v>
      </c>
      <c r="BH126" s="1">
        <v>1292.5170000000001</v>
      </c>
      <c r="BI126" s="1">
        <v>1746.9390000000001</v>
      </c>
      <c r="BJ126" s="1">
        <v>1453.0609999999999</v>
      </c>
      <c r="BK126" s="1">
        <v>1303.4010000000001</v>
      </c>
      <c r="BL126" s="1">
        <v>1725.17</v>
      </c>
      <c r="BM126" s="1">
        <v>1503.4010000000001</v>
      </c>
      <c r="BN126" s="1">
        <v>1299.32</v>
      </c>
      <c r="BO126" s="1">
        <v>-44580.95</v>
      </c>
      <c r="BP126" s="1">
        <v>1476.19</v>
      </c>
      <c r="BQ126" s="1">
        <v>1210.884</v>
      </c>
      <c r="BR126" s="1">
        <v>1240.816</v>
      </c>
      <c r="BS126" s="1">
        <v>1349.66</v>
      </c>
      <c r="BT126" s="1">
        <v>1419.048</v>
      </c>
      <c r="BU126" s="1">
        <v>4786.3950000000004</v>
      </c>
      <c r="BV126" s="1">
        <v>1329.252</v>
      </c>
      <c r="BW126" s="1">
        <v>2995.9180000000001</v>
      </c>
      <c r="BX126" s="1">
        <v>1776.8710000000001</v>
      </c>
      <c r="BY126" s="1">
        <v>1148.299</v>
      </c>
      <c r="BZ126" s="1">
        <v>1410.884</v>
      </c>
      <c r="CA126" s="1">
        <v>-44580.95</v>
      </c>
      <c r="CB126" s="1">
        <v>1583.673</v>
      </c>
    </row>
    <row r="127" spans="1:80">
      <c r="A127" s="1">
        <v>656.03200000000004</v>
      </c>
      <c r="B127" s="1">
        <v>2.4849999999999999</v>
      </c>
      <c r="C127" s="1">
        <v>3.8596699999999998E-2</v>
      </c>
      <c r="D127" s="1">
        <v>4.5597039999999998E-2</v>
      </c>
      <c r="E127" s="1">
        <v>-4.5548569999999997E-2</v>
      </c>
      <c r="F127" s="1">
        <v>2.323622E-4</v>
      </c>
      <c r="G127" s="1">
        <v>3027.2109999999998</v>
      </c>
      <c r="H127" s="1">
        <v>2639.4560000000001</v>
      </c>
      <c r="I127" s="1">
        <v>2738.7759999999998</v>
      </c>
      <c r="J127" s="1">
        <v>2447.6190000000001</v>
      </c>
      <c r="K127" s="1">
        <v>2808.163</v>
      </c>
      <c r="L127" s="1">
        <v>3042.1770000000001</v>
      </c>
      <c r="M127" s="1">
        <v>2707.4830000000002</v>
      </c>
      <c r="N127" s="1">
        <v>2695.2379999999998</v>
      </c>
      <c r="O127" s="1">
        <v>1865.306</v>
      </c>
      <c r="P127" s="1">
        <v>5085.7139999999999</v>
      </c>
      <c r="Q127" s="1">
        <v>2712.9250000000002</v>
      </c>
      <c r="R127" s="1">
        <v>2394.558</v>
      </c>
      <c r="S127" s="1">
        <v>2276.19</v>
      </c>
      <c r="T127" s="1">
        <v>2227.2109999999998</v>
      </c>
      <c r="U127" s="1">
        <v>1693.8779999999999</v>
      </c>
      <c r="V127" s="1">
        <v>2941.4969999999998</v>
      </c>
      <c r="W127" s="1">
        <v>2261.2240000000002</v>
      </c>
      <c r="X127" s="1">
        <v>2144.2179999999998</v>
      </c>
      <c r="Y127" s="1">
        <v>1684.354</v>
      </c>
      <c r="Z127" s="1">
        <v>4386.3950000000004</v>
      </c>
      <c r="AA127" s="1">
        <v>2795.9180000000001</v>
      </c>
      <c r="AB127" s="1">
        <v>1927.8910000000001</v>
      </c>
      <c r="AC127" s="1">
        <v>-51.700679999999998</v>
      </c>
      <c r="AD127" s="1">
        <v>1831.2929999999999</v>
      </c>
      <c r="AE127" s="1">
        <v>2259.864</v>
      </c>
      <c r="AF127" s="1">
        <v>2069.3879999999999</v>
      </c>
      <c r="AG127" s="1">
        <v>2375.5100000000002</v>
      </c>
      <c r="AH127" s="1">
        <v>1964.626</v>
      </c>
      <c r="AI127" s="1">
        <v>-160.54419999999999</v>
      </c>
      <c r="AJ127" s="1">
        <v>2134.694</v>
      </c>
      <c r="AK127" s="1">
        <v>2274.83</v>
      </c>
      <c r="AL127" s="1">
        <v>-44580.95</v>
      </c>
      <c r="AM127" s="1">
        <v>2718.3670000000002</v>
      </c>
      <c r="AN127" s="1">
        <v>2242.1770000000001</v>
      </c>
      <c r="AO127" s="1">
        <v>2741.4969999999998</v>
      </c>
      <c r="AP127" s="1">
        <v>2760.5439999999999</v>
      </c>
      <c r="AQ127" s="1">
        <v>2491.1559999999999</v>
      </c>
      <c r="AR127" s="1">
        <v>2700.68</v>
      </c>
      <c r="AS127" s="1">
        <v>2672.1089999999999</v>
      </c>
      <c r="AT127" s="1">
        <v>2194.558</v>
      </c>
      <c r="AU127" s="1">
        <v>2419.0479999999998</v>
      </c>
      <c r="AV127" s="1">
        <v>2268.027</v>
      </c>
      <c r="AW127" s="1">
        <v>2097.9589999999998</v>
      </c>
      <c r="AX127" s="1">
        <v>2250.34</v>
      </c>
      <c r="AY127" s="1">
        <v>3078.9119999999998</v>
      </c>
      <c r="AZ127" s="1">
        <v>2725.17</v>
      </c>
      <c r="BA127" s="1">
        <v>2137.415</v>
      </c>
      <c r="BB127" s="1">
        <v>1964.626</v>
      </c>
      <c r="BC127" s="1">
        <v>2654.422</v>
      </c>
      <c r="BD127" s="1">
        <v>2352.3809999999999</v>
      </c>
      <c r="BE127" s="1">
        <v>1462.585</v>
      </c>
      <c r="BF127" s="1">
        <v>3165.9859999999999</v>
      </c>
      <c r="BG127" s="1">
        <v>1243.537</v>
      </c>
      <c r="BH127" s="1">
        <v>1296.5989999999999</v>
      </c>
      <c r="BI127" s="1">
        <v>1748.299</v>
      </c>
      <c r="BJ127" s="1">
        <v>1451.701</v>
      </c>
      <c r="BK127" s="1">
        <v>1302.0409999999999</v>
      </c>
      <c r="BL127" s="1">
        <v>1725.17</v>
      </c>
      <c r="BM127" s="1">
        <v>1506.1220000000001</v>
      </c>
      <c r="BN127" s="1">
        <v>1300.68</v>
      </c>
      <c r="BO127" s="1">
        <v>-44580.95</v>
      </c>
      <c r="BP127" s="1">
        <v>1476.19</v>
      </c>
      <c r="BQ127" s="1">
        <v>1210.884</v>
      </c>
      <c r="BR127" s="1">
        <v>1242.1769999999999</v>
      </c>
      <c r="BS127" s="1">
        <v>1346.9390000000001</v>
      </c>
      <c r="BT127" s="1">
        <v>1419.048</v>
      </c>
      <c r="BU127" s="1">
        <v>4555.1019999999999</v>
      </c>
      <c r="BV127" s="1">
        <v>1327.8910000000001</v>
      </c>
      <c r="BW127" s="1">
        <v>2991.837</v>
      </c>
      <c r="BX127" s="1">
        <v>1775.51</v>
      </c>
      <c r="BY127" s="1">
        <v>1149.6600000000001</v>
      </c>
      <c r="BZ127" s="1">
        <v>1409.5239999999999</v>
      </c>
      <c r="CA127" s="1">
        <v>-44580.95</v>
      </c>
      <c r="CB127" s="1">
        <v>1586.395</v>
      </c>
    </row>
    <row r="128" spans="1:80">
      <c r="A128" s="1">
        <v>670.93799999999999</v>
      </c>
      <c r="B128" s="1">
        <v>2.4849999999999999</v>
      </c>
      <c r="C128" s="1">
        <v>3.846654E-2</v>
      </c>
      <c r="D128" s="1">
        <v>4.2814909999999998E-2</v>
      </c>
      <c r="E128" s="1">
        <v>-4.5548569999999997E-2</v>
      </c>
      <c r="F128" s="1">
        <v>4.9417869999999998E-4</v>
      </c>
      <c r="G128" s="1">
        <v>3027.2109999999998</v>
      </c>
      <c r="H128" s="1">
        <v>2636.7350000000001</v>
      </c>
      <c r="I128" s="1">
        <v>2736.0540000000001</v>
      </c>
      <c r="J128" s="1">
        <v>2447.6190000000001</v>
      </c>
      <c r="K128" s="1">
        <v>2806.8029999999999</v>
      </c>
      <c r="L128" s="1">
        <v>3043.5369999999998</v>
      </c>
      <c r="M128" s="1">
        <v>2706.1219999999998</v>
      </c>
      <c r="N128" s="1">
        <v>2693.8780000000002</v>
      </c>
      <c r="O128" s="1">
        <v>1863.9459999999999</v>
      </c>
      <c r="P128" s="1">
        <v>5082.9930000000004</v>
      </c>
      <c r="Q128" s="1">
        <v>2712.9250000000002</v>
      </c>
      <c r="R128" s="1">
        <v>2393.1970000000001</v>
      </c>
      <c r="S128" s="1">
        <v>2274.83</v>
      </c>
      <c r="T128" s="1">
        <v>2224.4899999999998</v>
      </c>
      <c r="U128" s="1">
        <v>1691.1559999999999</v>
      </c>
      <c r="V128" s="1">
        <v>2940.136</v>
      </c>
      <c r="W128" s="1">
        <v>2261.2240000000002</v>
      </c>
      <c r="X128" s="1">
        <v>2144.2179999999998</v>
      </c>
      <c r="Y128" s="1">
        <v>1685.7139999999999</v>
      </c>
      <c r="Z128" s="1">
        <v>4382.3130000000001</v>
      </c>
      <c r="AA128" s="1">
        <v>2797.279</v>
      </c>
      <c r="AB128" s="1">
        <v>1927.8910000000001</v>
      </c>
      <c r="AC128" s="1">
        <v>-19.047619999999998</v>
      </c>
      <c r="AD128" s="1">
        <v>1832.653</v>
      </c>
      <c r="AE128" s="1">
        <v>2259.864</v>
      </c>
      <c r="AF128" s="1">
        <v>2070.748</v>
      </c>
      <c r="AG128" s="1">
        <v>2375.5100000000002</v>
      </c>
      <c r="AH128" s="1">
        <v>1964.626</v>
      </c>
      <c r="AI128" s="1">
        <v>-127.8912</v>
      </c>
      <c r="AJ128" s="1">
        <v>2134.694</v>
      </c>
      <c r="AK128" s="1">
        <v>2274.83</v>
      </c>
      <c r="AL128" s="1">
        <v>-44580.95</v>
      </c>
      <c r="AM128" s="1">
        <v>2715.6460000000002</v>
      </c>
      <c r="AN128" s="1">
        <v>2242.1770000000001</v>
      </c>
      <c r="AO128" s="1">
        <v>2741.4969999999998</v>
      </c>
      <c r="AP128" s="1">
        <v>2756.4630000000002</v>
      </c>
      <c r="AQ128" s="1">
        <v>2491.1559999999999</v>
      </c>
      <c r="AR128" s="1">
        <v>2697.9589999999998</v>
      </c>
      <c r="AS128" s="1">
        <v>2669.3879999999999</v>
      </c>
      <c r="AT128" s="1">
        <v>2193.1970000000001</v>
      </c>
      <c r="AU128" s="1">
        <v>2414.9659999999999</v>
      </c>
      <c r="AV128" s="1">
        <v>2268.027</v>
      </c>
      <c r="AW128" s="1">
        <v>2099.3200000000002</v>
      </c>
      <c r="AX128" s="1">
        <v>2247.6190000000001</v>
      </c>
      <c r="AY128" s="1">
        <v>3077.5509999999999</v>
      </c>
      <c r="AZ128" s="1">
        <v>2722.4490000000001</v>
      </c>
      <c r="BA128" s="1">
        <v>2134.694</v>
      </c>
      <c r="BB128" s="1">
        <v>1961.905</v>
      </c>
      <c r="BC128" s="1">
        <v>2655.7820000000002</v>
      </c>
      <c r="BD128" s="1">
        <v>2355.1019999999999</v>
      </c>
      <c r="BE128" s="1">
        <v>1463.9459999999999</v>
      </c>
      <c r="BF128" s="1">
        <v>3165.9859999999999</v>
      </c>
      <c r="BG128" s="1">
        <v>1246.259</v>
      </c>
      <c r="BH128" s="1">
        <v>1292.5170000000001</v>
      </c>
      <c r="BI128" s="1">
        <v>1748.299</v>
      </c>
      <c r="BJ128" s="1">
        <v>1451.701</v>
      </c>
      <c r="BK128" s="1">
        <v>1303.4010000000001</v>
      </c>
      <c r="BL128" s="1">
        <v>1726.5309999999999</v>
      </c>
      <c r="BM128" s="1">
        <v>1503.4010000000001</v>
      </c>
      <c r="BN128" s="1">
        <v>1300.68</v>
      </c>
      <c r="BO128" s="1">
        <v>-44580.95</v>
      </c>
      <c r="BP128" s="1">
        <v>1476.19</v>
      </c>
      <c r="BQ128" s="1">
        <v>1210.884</v>
      </c>
      <c r="BR128" s="1">
        <v>1239.4559999999999</v>
      </c>
      <c r="BS128" s="1">
        <v>1345.578</v>
      </c>
      <c r="BT128" s="1">
        <v>1420.4079999999999</v>
      </c>
      <c r="BU128" s="1">
        <v>4465.3059999999996</v>
      </c>
      <c r="BV128" s="1">
        <v>1326.5309999999999</v>
      </c>
      <c r="BW128" s="1">
        <v>2978.2310000000002</v>
      </c>
      <c r="BX128" s="1">
        <v>1775.51</v>
      </c>
      <c r="BY128" s="1">
        <v>1146.9390000000001</v>
      </c>
      <c r="BZ128" s="1">
        <v>1408.163</v>
      </c>
      <c r="CA128" s="1">
        <v>-44580.95</v>
      </c>
      <c r="CB128" s="1">
        <v>1583.673</v>
      </c>
    </row>
    <row r="129" spans="1:80">
      <c r="A129" s="1">
        <v>685.84400000000005</v>
      </c>
      <c r="B129" s="1">
        <v>2.863</v>
      </c>
      <c r="C129" s="1">
        <v>4.2175890000000001E-2</v>
      </c>
      <c r="D129" s="1">
        <v>4.5597039999999998E-2</v>
      </c>
      <c r="E129" s="1">
        <v>-4.5548569999999997E-2</v>
      </c>
      <c r="F129" s="1">
        <v>-4.8763330000000001E-4</v>
      </c>
      <c r="G129" s="1">
        <v>3036.7350000000001</v>
      </c>
      <c r="H129" s="1">
        <v>2646.259</v>
      </c>
      <c r="I129" s="1">
        <v>2740.136</v>
      </c>
      <c r="J129" s="1">
        <v>2453.0610000000001</v>
      </c>
      <c r="K129" s="1">
        <v>2808.163</v>
      </c>
      <c r="L129" s="1">
        <v>3042.1770000000001</v>
      </c>
      <c r="M129" s="1">
        <v>2707.4830000000002</v>
      </c>
      <c r="N129" s="1">
        <v>2696.5990000000002</v>
      </c>
      <c r="O129" s="1">
        <v>1859.864</v>
      </c>
      <c r="P129" s="1">
        <v>5088.4350000000004</v>
      </c>
      <c r="Q129" s="1">
        <v>2722.4490000000001</v>
      </c>
      <c r="R129" s="1">
        <v>2410.884</v>
      </c>
      <c r="S129" s="1">
        <v>2284.3539999999998</v>
      </c>
      <c r="T129" s="1">
        <v>2236.7350000000001</v>
      </c>
      <c r="U129" s="1">
        <v>1689.796</v>
      </c>
      <c r="V129" s="1">
        <v>2949.66</v>
      </c>
      <c r="W129" s="1">
        <v>2272.1089999999999</v>
      </c>
      <c r="X129" s="1">
        <v>2151.02</v>
      </c>
      <c r="Y129" s="1">
        <v>1684.354</v>
      </c>
      <c r="Z129" s="1">
        <v>4387.7550000000001</v>
      </c>
      <c r="AA129" s="1">
        <v>2800</v>
      </c>
      <c r="AB129" s="1">
        <v>1930.6120000000001</v>
      </c>
      <c r="AC129" s="1">
        <v>-58.503399999999999</v>
      </c>
      <c r="AD129" s="1">
        <v>1832.653</v>
      </c>
      <c r="AE129" s="1">
        <v>2261.2240000000002</v>
      </c>
      <c r="AF129" s="1">
        <v>2073.4690000000001</v>
      </c>
      <c r="AG129" s="1">
        <v>2376.8710000000001</v>
      </c>
      <c r="AH129" s="1">
        <v>1967.347</v>
      </c>
      <c r="AI129" s="1">
        <v>-159.18369999999999</v>
      </c>
      <c r="AJ129" s="1">
        <v>2134.694</v>
      </c>
      <c r="AK129" s="1">
        <v>2277.5509999999999</v>
      </c>
      <c r="AL129" s="1">
        <v>-44580.95</v>
      </c>
      <c r="AM129" s="1">
        <v>2715.6460000000002</v>
      </c>
      <c r="AN129" s="1">
        <v>2242.1770000000001</v>
      </c>
      <c r="AO129" s="1">
        <v>2742.857</v>
      </c>
      <c r="AP129" s="1">
        <v>2760.5439999999999</v>
      </c>
      <c r="AQ129" s="1">
        <v>2495.2379999999998</v>
      </c>
      <c r="AR129" s="1">
        <v>2700.68</v>
      </c>
      <c r="AS129" s="1">
        <v>2672.1089999999999</v>
      </c>
      <c r="AT129" s="1">
        <v>2194.558</v>
      </c>
      <c r="AU129" s="1">
        <v>2417.6869999999999</v>
      </c>
      <c r="AV129" s="1">
        <v>2268.027</v>
      </c>
      <c r="AW129" s="1">
        <v>2102.0410000000002</v>
      </c>
      <c r="AX129" s="1">
        <v>2250.34</v>
      </c>
      <c r="AY129" s="1">
        <v>3078.9119999999998</v>
      </c>
      <c r="AZ129" s="1">
        <v>2722.4490000000001</v>
      </c>
      <c r="BA129" s="1">
        <v>2137.415</v>
      </c>
      <c r="BB129" s="1">
        <v>1961.905</v>
      </c>
      <c r="BC129" s="1">
        <v>2654.422</v>
      </c>
      <c r="BD129" s="1">
        <v>2353.741</v>
      </c>
      <c r="BE129" s="1">
        <v>1462.585</v>
      </c>
      <c r="BF129" s="1">
        <v>3164.6260000000002</v>
      </c>
      <c r="BG129" s="1">
        <v>1243.537</v>
      </c>
      <c r="BH129" s="1">
        <v>1292.5170000000001</v>
      </c>
      <c r="BI129" s="1">
        <v>1749.66</v>
      </c>
      <c r="BJ129" s="1">
        <v>1450.34</v>
      </c>
      <c r="BK129" s="1">
        <v>1302.0409999999999</v>
      </c>
      <c r="BL129" s="1">
        <v>1723.81</v>
      </c>
      <c r="BM129" s="1">
        <v>1500.68</v>
      </c>
      <c r="BN129" s="1">
        <v>1297.9590000000001</v>
      </c>
      <c r="BO129" s="1">
        <v>-44580.95</v>
      </c>
      <c r="BP129" s="1">
        <v>1477.5509999999999</v>
      </c>
      <c r="BQ129" s="1">
        <v>1197.279</v>
      </c>
      <c r="BR129" s="1">
        <v>1232.653</v>
      </c>
      <c r="BS129" s="1">
        <v>1338.7760000000001</v>
      </c>
      <c r="BT129" s="1">
        <v>1417.6869999999999</v>
      </c>
      <c r="BU129" s="1">
        <v>4621.7690000000002</v>
      </c>
      <c r="BV129" s="1">
        <v>1321.088</v>
      </c>
      <c r="BW129" s="1">
        <v>2963.2649999999999</v>
      </c>
      <c r="BX129" s="1">
        <v>1774.15</v>
      </c>
      <c r="BY129" s="1">
        <v>1148.299</v>
      </c>
      <c r="BZ129" s="1">
        <v>1414.9659999999999</v>
      </c>
      <c r="CA129" s="1">
        <v>-44580.95</v>
      </c>
      <c r="CB129" s="1">
        <v>1583.673</v>
      </c>
    </row>
    <row r="130" spans="1:80">
      <c r="A130" s="1">
        <v>700.75</v>
      </c>
      <c r="B130" s="1">
        <v>2.8769999999999998</v>
      </c>
      <c r="C130" s="1">
        <v>4.2110809999999999E-2</v>
      </c>
      <c r="D130" s="1">
        <v>4.2814909999999998E-2</v>
      </c>
      <c r="E130" s="1">
        <v>-4.561378E-2</v>
      </c>
      <c r="F130" s="1">
        <v>3.5999769999999998E-5</v>
      </c>
      <c r="G130" s="1">
        <v>3036.7350000000001</v>
      </c>
      <c r="H130" s="1">
        <v>2648.98</v>
      </c>
      <c r="I130" s="1">
        <v>2744.2179999999998</v>
      </c>
      <c r="J130" s="1">
        <v>2451.701</v>
      </c>
      <c r="K130" s="1">
        <v>2810.884</v>
      </c>
      <c r="L130" s="1">
        <v>3044.8980000000001</v>
      </c>
      <c r="M130" s="1">
        <v>2707.4830000000002</v>
      </c>
      <c r="N130" s="1">
        <v>2695.2379999999998</v>
      </c>
      <c r="O130" s="1">
        <v>1858.5029999999999</v>
      </c>
      <c r="P130" s="1">
        <v>5089.7960000000003</v>
      </c>
      <c r="Q130" s="1">
        <v>2721.0880000000002</v>
      </c>
      <c r="R130" s="1">
        <v>2409.5239999999999</v>
      </c>
      <c r="S130" s="1">
        <v>2282.9929999999999</v>
      </c>
      <c r="T130" s="1">
        <v>2239.4560000000001</v>
      </c>
      <c r="U130" s="1">
        <v>1691.1559999999999</v>
      </c>
      <c r="V130" s="1">
        <v>2949.66</v>
      </c>
      <c r="W130" s="1">
        <v>2270.748</v>
      </c>
      <c r="X130" s="1">
        <v>2149.66</v>
      </c>
      <c r="Y130" s="1">
        <v>1687.075</v>
      </c>
      <c r="Z130" s="1">
        <v>4390.4759999999997</v>
      </c>
      <c r="AA130" s="1">
        <v>2798.6390000000001</v>
      </c>
      <c r="AB130" s="1">
        <v>1931.973</v>
      </c>
      <c r="AC130" s="1">
        <v>-13.60544</v>
      </c>
      <c r="AD130" s="1">
        <v>1834.0139999999999</v>
      </c>
      <c r="AE130" s="1">
        <v>2262.585</v>
      </c>
      <c r="AF130" s="1">
        <v>2070.748</v>
      </c>
      <c r="AG130" s="1">
        <v>2375.5100000000002</v>
      </c>
      <c r="AH130" s="1">
        <v>1968.7070000000001</v>
      </c>
      <c r="AI130" s="1">
        <v>-122.449</v>
      </c>
      <c r="AJ130" s="1">
        <v>2134.694</v>
      </c>
      <c r="AK130" s="1">
        <v>2276.19</v>
      </c>
      <c r="AL130" s="1">
        <v>-44580.95</v>
      </c>
      <c r="AM130" s="1">
        <v>2715.6460000000002</v>
      </c>
      <c r="AN130" s="1">
        <v>2242.1770000000001</v>
      </c>
      <c r="AO130" s="1">
        <v>2744.2179999999998</v>
      </c>
      <c r="AP130" s="1">
        <v>2761.9050000000002</v>
      </c>
      <c r="AQ130" s="1">
        <v>2493.8780000000002</v>
      </c>
      <c r="AR130" s="1">
        <v>2700.68</v>
      </c>
      <c r="AS130" s="1">
        <v>2672.1089999999999</v>
      </c>
      <c r="AT130" s="1">
        <v>2193.1970000000001</v>
      </c>
      <c r="AU130" s="1">
        <v>2420.4079999999999</v>
      </c>
      <c r="AV130" s="1">
        <v>2268.027</v>
      </c>
      <c r="AW130" s="1">
        <v>2100.6799999999998</v>
      </c>
      <c r="AX130" s="1">
        <v>2250.34</v>
      </c>
      <c r="AY130" s="1">
        <v>3081.6329999999998</v>
      </c>
      <c r="AZ130" s="1">
        <v>2723.81</v>
      </c>
      <c r="BA130" s="1">
        <v>2137.415</v>
      </c>
      <c r="BB130" s="1">
        <v>1964.626</v>
      </c>
      <c r="BC130" s="1">
        <v>2654.422</v>
      </c>
      <c r="BD130" s="1">
        <v>2355.1019999999999</v>
      </c>
      <c r="BE130" s="1">
        <v>1465.306</v>
      </c>
      <c r="BF130" s="1">
        <v>3167.3470000000002</v>
      </c>
      <c r="BG130" s="1">
        <v>1246.259</v>
      </c>
      <c r="BH130" s="1">
        <v>1292.5170000000001</v>
      </c>
      <c r="BI130" s="1">
        <v>1749.66</v>
      </c>
      <c r="BJ130" s="1">
        <v>1451.701</v>
      </c>
      <c r="BK130" s="1">
        <v>1302.0409999999999</v>
      </c>
      <c r="BL130" s="1">
        <v>1722.4490000000001</v>
      </c>
      <c r="BM130" s="1">
        <v>1500.68</v>
      </c>
      <c r="BN130" s="1">
        <v>1297.9590000000001</v>
      </c>
      <c r="BO130" s="1">
        <v>-44580.95</v>
      </c>
      <c r="BP130" s="1">
        <v>1480.2719999999999</v>
      </c>
      <c r="BQ130" s="1">
        <v>1201.3610000000001</v>
      </c>
      <c r="BR130" s="1">
        <v>1232.653</v>
      </c>
      <c r="BS130" s="1">
        <v>1338.7760000000001</v>
      </c>
      <c r="BT130" s="1">
        <v>1416.327</v>
      </c>
      <c r="BU130" s="1">
        <v>4522.4489999999996</v>
      </c>
      <c r="BV130" s="1">
        <v>1321.088</v>
      </c>
      <c r="BW130" s="1">
        <v>2986.395</v>
      </c>
      <c r="BX130" s="1">
        <v>1774.15</v>
      </c>
      <c r="BY130" s="1">
        <v>1149.6600000000001</v>
      </c>
      <c r="BZ130" s="1">
        <v>1413.605</v>
      </c>
      <c r="CA130" s="1">
        <v>-44580.95</v>
      </c>
      <c r="CB130" s="1">
        <v>1583.673</v>
      </c>
    </row>
    <row r="131" spans="1:80">
      <c r="A131" s="1">
        <v>715.65700000000004</v>
      </c>
      <c r="B131" s="1">
        <v>2.919</v>
      </c>
      <c r="C131" s="1">
        <v>4.2566350000000003E-2</v>
      </c>
      <c r="D131" s="1">
        <v>4.5332070000000002E-2</v>
      </c>
      <c r="E131" s="1">
        <v>-4.522255E-2</v>
      </c>
      <c r="F131" s="1">
        <v>-1.6036260000000001E-4</v>
      </c>
      <c r="G131" s="1">
        <v>3039.4560000000001</v>
      </c>
      <c r="H131" s="1">
        <v>2648.98</v>
      </c>
      <c r="I131" s="1">
        <v>2741.4969999999998</v>
      </c>
      <c r="J131" s="1">
        <v>2453.0610000000001</v>
      </c>
      <c r="K131" s="1">
        <v>2810.884</v>
      </c>
      <c r="L131" s="1">
        <v>3043.5369999999998</v>
      </c>
      <c r="M131" s="1">
        <v>2707.4830000000002</v>
      </c>
      <c r="N131" s="1">
        <v>2696.5990000000002</v>
      </c>
      <c r="O131" s="1">
        <v>1857.143</v>
      </c>
      <c r="P131" s="1">
        <v>5089.7960000000003</v>
      </c>
      <c r="Q131" s="1">
        <v>2725.17</v>
      </c>
      <c r="R131" s="1">
        <v>2412.2449999999999</v>
      </c>
      <c r="S131" s="1">
        <v>2287.0749999999998</v>
      </c>
      <c r="T131" s="1">
        <v>2239.4560000000001</v>
      </c>
      <c r="U131" s="1">
        <v>1691.1559999999999</v>
      </c>
      <c r="V131" s="1">
        <v>2949.66</v>
      </c>
      <c r="W131" s="1">
        <v>2270.748</v>
      </c>
      <c r="X131" s="1">
        <v>2152.3809999999999</v>
      </c>
      <c r="Y131" s="1">
        <v>1687.075</v>
      </c>
      <c r="Z131" s="1">
        <v>4390.4759999999997</v>
      </c>
      <c r="AA131" s="1">
        <v>2801.3609999999999</v>
      </c>
      <c r="AB131" s="1">
        <v>1930.6120000000001</v>
      </c>
      <c r="AC131" s="1">
        <v>-58.503399999999999</v>
      </c>
      <c r="AD131" s="1">
        <v>1832.653</v>
      </c>
      <c r="AE131" s="1">
        <v>2263.9459999999999</v>
      </c>
      <c r="AF131" s="1">
        <v>2072.1089999999999</v>
      </c>
      <c r="AG131" s="1">
        <v>2376.8710000000001</v>
      </c>
      <c r="AH131" s="1">
        <v>1968.7070000000001</v>
      </c>
      <c r="AI131" s="1">
        <v>-160.54419999999999</v>
      </c>
      <c r="AJ131" s="1">
        <v>2136.0540000000001</v>
      </c>
      <c r="AK131" s="1">
        <v>2276.19</v>
      </c>
      <c r="AL131" s="1">
        <v>-44580.95</v>
      </c>
      <c r="AM131" s="1">
        <v>2718.3670000000002</v>
      </c>
      <c r="AN131" s="1">
        <v>2244.8980000000001</v>
      </c>
      <c r="AO131" s="1">
        <v>2744.2179999999998</v>
      </c>
      <c r="AP131" s="1">
        <v>2759.1840000000002</v>
      </c>
      <c r="AQ131" s="1">
        <v>2493.8780000000002</v>
      </c>
      <c r="AR131" s="1">
        <v>2700.68</v>
      </c>
      <c r="AS131" s="1">
        <v>2674.83</v>
      </c>
      <c r="AT131" s="1">
        <v>2195.9180000000001</v>
      </c>
      <c r="AU131" s="1">
        <v>2417.6869999999999</v>
      </c>
      <c r="AV131" s="1">
        <v>2268.027</v>
      </c>
      <c r="AW131" s="1">
        <v>2100.6799999999998</v>
      </c>
      <c r="AX131" s="1">
        <v>2251.701</v>
      </c>
      <c r="AY131" s="1">
        <v>3081.6329999999998</v>
      </c>
      <c r="AZ131" s="1">
        <v>2723.81</v>
      </c>
      <c r="BA131" s="1">
        <v>2137.415</v>
      </c>
      <c r="BB131" s="1">
        <v>1963.2650000000001</v>
      </c>
      <c r="BC131" s="1">
        <v>2657.143</v>
      </c>
      <c r="BD131" s="1">
        <v>2355.1019999999999</v>
      </c>
      <c r="BE131" s="1">
        <v>1463.9459999999999</v>
      </c>
      <c r="BF131" s="1">
        <v>3165.9859999999999</v>
      </c>
      <c r="BG131" s="1">
        <v>1244.8979999999999</v>
      </c>
      <c r="BH131" s="1">
        <v>1292.5170000000001</v>
      </c>
      <c r="BI131" s="1">
        <v>1748.299</v>
      </c>
      <c r="BJ131" s="1">
        <v>1450.34</v>
      </c>
      <c r="BK131" s="1">
        <v>1303.4010000000001</v>
      </c>
      <c r="BL131" s="1">
        <v>1722.4490000000001</v>
      </c>
      <c r="BM131" s="1">
        <v>1502.0409999999999</v>
      </c>
      <c r="BN131" s="1">
        <v>1299.32</v>
      </c>
      <c r="BO131" s="1">
        <v>-44580.95</v>
      </c>
      <c r="BP131" s="1">
        <v>1480.2719999999999</v>
      </c>
      <c r="BQ131" s="1">
        <v>1197.279</v>
      </c>
      <c r="BR131" s="1">
        <v>1228.5709999999999</v>
      </c>
      <c r="BS131" s="1">
        <v>1338.7760000000001</v>
      </c>
      <c r="BT131" s="1">
        <v>1413.605</v>
      </c>
      <c r="BU131" s="1">
        <v>4668.027</v>
      </c>
      <c r="BV131" s="1">
        <v>1321.088</v>
      </c>
      <c r="BW131" s="1">
        <v>2978.2310000000002</v>
      </c>
      <c r="BX131" s="1">
        <v>1775.51</v>
      </c>
      <c r="BY131" s="1">
        <v>1151.02</v>
      </c>
      <c r="BZ131" s="1">
        <v>1416.327</v>
      </c>
      <c r="CA131" s="1">
        <v>-44580.95</v>
      </c>
      <c r="CB131" s="1">
        <v>1586.395</v>
      </c>
    </row>
    <row r="132" spans="1:80">
      <c r="A132" s="1">
        <v>730.56299999999999</v>
      </c>
      <c r="B132" s="1">
        <v>4.7809999999999997</v>
      </c>
      <c r="C132" s="1">
        <v>6.0657530000000001E-2</v>
      </c>
      <c r="D132" s="1">
        <v>4.2814909999999998E-2</v>
      </c>
      <c r="E132" s="1">
        <v>-4.4896529999999997E-2</v>
      </c>
      <c r="F132" s="1">
        <v>-1.665808E-3</v>
      </c>
      <c r="G132" s="1">
        <v>3092.5169999999998</v>
      </c>
      <c r="H132" s="1">
        <v>2702.0410000000002</v>
      </c>
      <c r="I132" s="1">
        <v>2761.9050000000002</v>
      </c>
      <c r="J132" s="1">
        <v>2470.748</v>
      </c>
      <c r="K132" s="1">
        <v>2812.2449999999999</v>
      </c>
      <c r="L132" s="1">
        <v>3048.98</v>
      </c>
      <c r="M132" s="1">
        <v>2710.2040000000002</v>
      </c>
      <c r="N132" s="1">
        <v>2692.5169999999998</v>
      </c>
      <c r="O132" s="1">
        <v>1840.816</v>
      </c>
      <c r="P132" s="1">
        <v>5100.68</v>
      </c>
      <c r="Q132" s="1">
        <v>2746.9389999999999</v>
      </c>
      <c r="R132" s="1">
        <v>2468.027</v>
      </c>
      <c r="S132" s="1">
        <v>2314.2860000000001</v>
      </c>
      <c r="T132" s="1">
        <v>2282.9929999999999</v>
      </c>
      <c r="U132" s="1">
        <v>1685.7139999999999</v>
      </c>
      <c r="V132" s="1">
        <v>2978.2310000000002</v>
      </c>
      <c r="W132" s="1">
        <v>2296.5990000000002</v>
      </c>
      <c r="X132" s="1">
        <v>2161.9050000000002</v>
      </c>
      <c r="Y132" s="1">
        <v>1681.633</v>
      </c>
      <c r="Z132" s="1">
        <v>4398.6390000000001</v>
      </c>
      <c r="AA132" s="1">
        <v>2817.6869999999999</v>
      </c>
      <c r="AB132" s="1">
        <v>1945.578</v>
      </c>
      <c r="AC132" s="1">
        <v>-20.408159999999999</v>
      </c>
      <c r="AD132" s="1">
        <v>1832.653</v>
      </c>
      <c r="AE132" s="1">
        <v>2268.027</v>
      </c>
      <c r="AF132" s="1">
        <v>2074.83</v>
      </c>
      <c r="AG132" s="1">
        <v>2380.9520000000002</v>
      </c>
      <c r="AH132" s="1">
        <v>1971.4290000000001</v>
      </c>
      <c r="AI132" s="1">
        <v>-123.8095</v>
      </c>
      <c r="AJ132" s="1">
        <v>2131.973</v>
      </c>
      <c r="AK132" s="1">
        <v>2274.83</v>
      </c>
      <c r="AL132" s="1">
        <v>-44580.95</v>
      </c>
      <c r="AM132" s="1">
        <v>2715.6460000000002</v>
      </c>
      <c r="AN132" s="1">
        <v>2244.8980000000001</v>
      </c>
      <c r="AO132" s="1">
        <v>2751.02</v>
      </c>
      <c r="AP132" s="1">
        <v>2765.9859999999999</v>
      </c>
      <c r="AQ132" s="1">
        <v>2503.4009999999998</v>
      </c>
      <c r="AR132" s="1">
        <v>2711.5650000000001</v>
      </c>
      <c r="AS132" s="1">
        <v>2681.6329999999998</v>
      </c>
      <c r="AT132" s="1">
        <v>2206.8029999999999</v>
      </c>
      <c r="AU132" s="1">
        <v>2427.2109999999998</v>
      </c>
      <c r="AV132" s="1">
        <v>2269.3879999999999</v>
      </c>
      <c r="AW132" s="1">
        <v>2110.2040000000002</v>
      </c>
      <c r="AX132" s="1">
        <v>2255.7820000000002</v>
      </c>
      <c r="AY132" s="1">
        <v>3085.7139999999999</v>
      </c>
      <c r="AZ132" s="1">
        <v>2727.8910000000001</v>
      </c>
      <c r="BA132" s="1">
        <v>2141.4969999999998</v>
      </c>
      <c r="BB132" s="1">
        <v>1968.7070000000001</v>
      </c>
      <c r="BC132" s="1">
        <v>2658.5030000000002</v>
      </c>
      <c r="BD132" s="1">
        <v>2356.4630000000002</v>
      </c>
      <c r="BE132" s="1">
        <v>1462.585</v>
      </c>
      <c r="BF132" s="1">
        <v>3161.9050000000002</v>
      </c>
      <c r="BG132" s="1">
        <v>1240.816</v>
      </c>
      <c r="BH132" s="1">
        <v>1285.7139999999999</v>
      </c>
      <c r="BI132" s="1">
        <v>1749.66</v>
      </c>
      <c r="BJ132" s="1">
        <v>1444.8979999999999</v>
      </c>
      <c r="BK132" s="1">
        <v>1303.4010000000001</v>
      </c>
      <c r="BL132" s="1">
        <v>1714.2860000000001</v>
      </c>
      <c r="BM132" s="1">
        <v>1496.5989999999999</v>
      </c>
      <c r="BN132" s="1">
        <v>1295.2380000000001</v>
      </c>
      <c r="BO132" s="1">
        <v>-44580.95</v>
      </c>
      <c r="BP132" s="1">
        <v>1502.0409999999999</v>
      </c>
      <c r="BQ132" s="1">
        <v>1159.184</v>
      </c>
      <c r="BR132" s="1">
        <v>1185.0340000000001</v>
      </c>
      <c r="BS132" s="1">
        <v>1310.204</v>
      </c>
      <c r="BT132" s="1">
        <v>1395.9179999999999</v>
      </c>
      <c r="BU132" s="1">
        <v>4579.5919999999996</v>
      </c>
      <c r="BV132" s="1">
        <v>1300.68</v>
      </c>
      <c r="BW132" s="1">
        <v>2971.4290000000001</v>
      </c>
      <c r="BX132" s="1">
        <v>1767.347</v>
      </c>
      <c r="BY132" s="1">
        <v>1145.578</v>
      </c>
      <c r="BZ132" s="1">
        <v>1434.0139999999999</v>
      </c>
      <c r="CA132" s="1">
        <v>-44580.95</v>
      </c>
      <c r="CB132" s="1">
        <v>1586.395</v>
      </c>
    </row>
    <row r="133" spans="1:80">
      <c r="A133" s="1">
        <v>745.46900000000005</v>
      </c>
      <c r="B133" s="1">
        <v>4.9909999999999997</v>
      </c>
      <c r="C133" s="1">
        <v>6.2935199999999997E-2</v>
      </c>
      <c r="D133" s="1">
        <v>4.2947399999999997E-2</v>
      </c>
      <c r="E133" s="1">
        <v>-4.4440100000000003E-2</v>
      </c>
      <c r="F133" s="1">
        <v>-1.9930780000000001E-3</v>
      </c>
      <c r="G133" s="1">
        <v>3099.32</v>
      </c>
      <c r="H133" s="1">
        <v>2707.4830000000002</v>
      </c>
      <c r="I133" s="1">
        <v>2763.2649999999999</v>
      </c>
      <c r="J133" s="1">
        <v>2473.4690000000001</v>
      </c>
      <c r="K133" s="1">
        <v>2812.2449999999999</v>
      </c>
      <c r="L133" s="1">
        <v>3047.6190000000001</v>
      </c>
      <c r="M133" s="1">
        <v>2704.7620000000002</v>
      </c>
      <c r="N133" s="1">
        <v>2692.5169999999998</v>
      </c>
      <c r="O133" s="1">
        <v>1832.653</v>
      </c>
      <c r="P133" s="1">
        <v>5103.4009999999998</v>
      </c>
      <c r="Q133" s="1">
        <v>2749.66</v>
      </c>
      <c r="R133" s="1">
        <v>2470.748</v>
      </c>
      <c r="S133" s="1">
        <v>2317.0070000000001</v>
      </c>
      <c r="T133" s="1">
        <v>2288.4349999999999</v>
      </c>
      <c r="U133" s="1">
        <v>1681.633</v>
      </c>
      <c r="V133" s="1">
        <v>2980.9520000000002</v>
      </c>
      <c r="W133" s="1">
        <v>2296.5990000000002</v>
      </c>
      <c r="X133" s="1">
        <v>2165.9859999999999</v>
      </c>
      <c r="Y133" s="1">
        <v>1681.633</v>
      </c>
      <c r="Z133" s="1">
        <v>4398.6390000000001</v>
      </c>
      <c r="AA133" s="1">
        <v>2817.6869999999999</v>
      </c>
      <c r="AB133" s="1">
        <v>1945.578</v>
      </c>
      <c r="AC133" s="1">
        <v>-17.687069999999999</v>
      </c>
      <c r="AD133" s="1">
        <v>1831.2929999999999</v>
      </c>
      <c r="AE133" s="1">
        <v>2268.027</v>
      </c>
      <c r="AF133" s="1">
        <v>2078.9119999999998</v>
      </c>
      <c r="AG133" s="1">
        <v>2378.2310000000002</v>
      </c>
      <c r="AH133" s="1">
        <v>1970.068</v>
      </c>
      <c r="AI133" s="1">
        <v>-122.449</v>
      </c>
      <c r="AJ133" s="1">
        <v>2131.973</v>
      </c>
      <c r="AK133" s="1">
        <v>2277.5509999999999</v>
      </c>
      <c r="AL133" s="1">
        <v>-44580.95</v>
      </c>
      <c r="AM133" s="1">
        <v>2712.9250000000002</v>
      </c>
      <c r="AN133" s="1">
        <v>2243.5369999999998</v>
      </c>
      <c r="AO133" s="1">
        <v>2748.299</v>
      </c>
      <c r="AP133" s="1">
        <v>2761.9050000000002</v>
      </c>
      <c r="AQ133" s="1">
        <v>2503.4009999999998</v>
      </c>
      <c r="AR133" s="1">
        <v>2708.8440000000001</v>
      </c>
      <c r="AS133" s="1">
        <v>2682.9929999999999</v>
      </c>
      <c r="AT133" s="1">
        <v>2204.0819999999999</v>
      </c>
      <c r="AU133" s="1">
        <v>2427.2109999999998</v>
      </c>
      <c r="AV133" s="1">
        <v>2268.027</v>
      </c>
      <c r="AW133" s="1">
        <v>2107.4830000000002</v>
      </c>
      <c r="AX133" s="1">
        <v>2255.7820000000002</v>
      </c>
      <c r="AY133" s="1">
        <v>3085.7139999999999</v>
      </c>
      <c r="AZ133" s="1">
        <v>2727.8910000000001</v>
      </c>
      <c r="BA133" s="1">
        <v>2141.4969999999998</v>
      </c>
      <c r="BB133" s="1">
        <v>1964.626</v>
      </c>
      <c r="BC133" s="1">
        <v>2657.143</v>
      </c>
      <c r="BD133" s="1">
        <v>2356.4630000000002</v>
      </c>
      <c r="BE133" s="1">
        <v>1462.585</v>
      </c>
      <c r="BF133" s="1">
        <v>3160.5439999999999</v>
      </c>
      <c r="BG133" s="1">
        <v>1239.4559999999999</v>
      </c>
      <c r="BH133" s="1">
        <v>1282.9929999999999</v>
      </c>
      <c r="BI133" s="1">
        <v>1749.66</v>
      </c>
      <c r="BJ133" s="1">
        <v>1442.1769999999999</v>
      </c>
      <c r="BK133" s="1">
        <v>1303.4010000000001</v>
      </c>
      <c r="BL133" s="1">
        <v>1712.925</v>
      </c>
      <c r="BM133" s="1">
        <v>1496.5989999999999</v>
      </c>
      <c r="BN133" s="1">
        <v>1293.8779999999999</v>
      </c>
      <c r="BO133" s="1">
        <v>-44580.95</v>
      </c>
      <c r="BP133" s="1">
        <v>1503.4010000000001</v>
      </c>
      <c r="BQ133" s="1">
        <v>1155.1020000000001</v>
      </c>
      <c r="BR133" s="1">
        <v>1182.3130000000001</v>
      </c>
      <c r="BS133" s="1">
        <v>1310.204</v>
      </c>
      <c r="BT133" s="1">
        <v>1395.9179999999999</v>
      </c>
      <c r="BU133" s="1">
        <v>4636.7349999999997</v>
      </c>
      <c r="BV133" s="1">
        <v>1302.0409999999999</v>
      </c>
      <c r="BW133" s="1">
        <v>2986.395</v>
      </c>
      <c r="BX133" s="1">
        <v>1768.7070000000001</v>
      </c>
      <c r="BY133" s="1">
        <v>1145.578</v>
      </c>
      <c r="BZ133" s="1">
        <v>1434.0139999999999</v>
      </c>
      <c r="CA133" s="1">
        <v>-44580.95</v>
      </c>
      <c r="CB133" s="1">
        <v>1587.7550000000001</v>
      </c>
    </row>
    <row r="134" spans="1:80">
      <c r="A134" s="1">
        <v>760.375</v>
      </c>
      <c r="B134" s="1">
        <v>4.9909999999999997</v>
      </c>
      <c r="C134" s="1">
        <v>6.3000269999999997E-2</v>
      </c>
      <c r="D134" s="1">
        <v>4.2814909999999998E-2</v>
      </c>
      <c r="E134" s="1">
        <v>-4.437489E-2</v>
      </c>
      <c r="F134" s="1">
        <v>-1.665808E-3</v>
      </c>
      <c r="G134" s="1">
        <v>3099.32</v>
      </c>
      <c r="H134" s="1">
        <v>2704.7620000000002</v>
      </c>
      <c r="I134" s="1">
        <v>2760.5439999999999</v>
      </c>
      <c r="J134" s="1">
        <v>2470.748</v>
      </c>
      <c r="K134" s="1">
        <v>2809.5239999999999</v>
      </c>
      <c r="L134" s="1">
        <v>3046.259</v>
      </c>
      <c r="M134" s="1">
        <v>2704.7620000000002</v>
      </c>
      <c r="N134" s="1">
        <v>2692.5169999999998</v>
      </c>
      <c r="O134" s="1">
        <v>1832.653</v>
      </c>
      <c r="P134" s="1">
        <v>5106.1220000000003</v>
      </c>
      <c r="Q134" s="1">
        <v>2751.02</v>
      </c>
      <c r="R134" s="1">
        <v>2473.4690000000001</v>
      </c>
      <c r="S134" s="1">
        <v>2314.2860000000001</v>
      </c>
      <c r="T134" s="1">
        <v>2285.7139999999999</v>
      </c>
      <c r="U134" s="1">
        <v>1682.9929999999999</v>
      </c>
      <c r="V134" s="1">
        <v>2980.9520000000002</v>
      </c>
      <c r="W134" s="1">
        <v>2299.3200000000002</v>
      </c>
      <c r="X134" s="1">
        <v>2164.6260000000002</v>
      </c>
      <c r="Y134" s="1">
        <v>1681.633</v>
      </c>
      <c r="Z134" s="1">
        <v>4398.6390000000001</v>
      </c>
      <c r="AA134" s="1">
        <v>2816.3270000000002</v>
      </c>
      <c r="AB134" s="1">
        <v>1945.578</v>
      </c>
      <c r="AC134" s="1">
        <v>-16.326530000000002</v>
      </c>
      <c r="AD134" s="1">
        <v>1835.374</v>
      </c>
      <c r="AE134" s="1">
        <v>2268.027</v>
      </c>
      <c r="AF134" s="1">
        <v>2078.9119999999998</v>
      </c>
      <c r="AG134" s="1">
        <v>2378.2310000000002</v>
      </c>
      <c r="AH134" s="1">
        <v>1967.347</v>
      </c>
      <c r="AI134" s="1">
        <v>-117.0068</v>
      </c>
      <c r="AJ134" s="1">
        <v>2131.973</v>
      </c>
      <c r="AK134" s="1">
        <v>2273.4690000000001</v>
      </c>
      <c r="AL134" s="1">
        <v>-44580.95</v>
      </c>
      <c r="AM134" s="1">
        <v>2712.9250000000002</v>
      </c>
      <c r="AN134" s="1">
        <v>2244.8980000000001</v>
      </c>
      <c r="AO134" s="1">
        <v>2746.9389999999999</v>
      </c>
      <c r="AP134" s="1">
        <v>2764.6260000000002</v>
      </c>
      <c r="AQ134" s="1">
        <v>2506.1219999999998</v>
      </c>
      <c r="AR134" s="1">
        <v>2711.5650000000001</v>
      </c>
      <c r="AS134" s="1">
        <v>2682.9929999999999</v>
      </c>
      <c r="AT134" s="1">
        <v>2206.8029999999999</v>
      </c>
      <c r="AU134" s="1">
        <v>2424.4899999999998</v>
      </c>
      <c r="AV134" s="1">
        <v>2268.027</v>
      </c>
      <c r="AW134" s="1">
        <v>2108.8440000000001</v>
      </c>
      <c r="AX134" s="1">
        <v>2255.7820000000002</v>
      </c>
      <c r="AY134" s="1">
        <v>3087.0749999999998</v>
      </c>
      <c r="AZ134" s="1">
        <v>2727.8910000000001</v>
      </c>
      <c r="BA134" s="1">
        <v>2141.4969999999998</v>
      </c>
      <c r="BB134" s="1">
        <v>1965.9860000000001</v>
      </c>
      <c r="BC134" s="1">
        <v>2657.143</v>
      </c>
      <c r="BD134" s="1">
        <v>2356.4630000000002</v>
      </c>
      <c r="BE134" s="1">
        <v>1465.306</v>
      </c>
      <c r="BF134" s="1">
        <v>3161.9050000000002</v>
      </c>
      <c r="BG134" s="1">
        <v>1239.4559999999999</v>
      </c>
      <c r="BH134" s="1">
        <v>1285.7139999999999</v>
      </c>
      <c r="BI134" s="1">
        <v>1749.66</v>
      </c>
      <c r="BJ134" s="1">
        <v>1442.1769999999999</v>
      </c>
      <c r="BK134" s="1">
        <v>1303.4010000000001</v>
      </c>
      <c r="BL134" s="1">
        <v>1714.2860000000001</v>
      </c>
      <c r="BM134" s="1">
        <v>1496.5989999999999</v>
      </c>
      <c r="BN134" s="1">
        <v>1293.8779999999999</v>
      </c>
      <c r="BO134" s="1">
        <v>-44580.95</v>
      </c>
      <c r="BP134" s="1">
        <v>1503.4010000000001</v>
      </c>
      <c r="BQ134" s="1">
        <v>1156.463</v>
      </c>
      <c r="BR134" s="1">
        <v>1185.0340000000001</v>
      </c>
      <c r="BS134" s="1">
        <v>1310.204</v>
      </c>
      <c r="BT134" s="1">
        <v>1395.9179999999999</v>
      </c>
      <c r="BU134" s="1">
        <v>4634.0140000000001</v>
      </c>
      <c r="BV134" s="1">
        <v>1302.0409999999999</v>
      </c>
      <c r="BW134" s="1">
        <v>2983.6729999999998</v>
      </c>
      <c r="BX134" s="1">
        <v>1765.9860000000001</v>
      </c>
      <c r="BY134" s="1">
        <v>1146.9390000000001</v>
      </c>
      <c r="BZ134" s="1">
        <v>1431.2929999999999</v>
      </c>
      <c r="CA134" s="1">
        <v>-44580.95</v>
      </c>
      <c r="CB134" s="1">
        <v>1585.0340000000001</v>
      </c>
    </row>
    <row r="135" spans="1:80">
      <c r="A135" s="1">
        <v>775.28200000000004</v>
      </c>
      <c r="B135" s="1">
        <v>5.0049999999999999</v>
      </c>
      <c r="C135" s="1">
        <v>6.3195500000000002E-2</v>
      </c>
      <c r="D135" s="1">
        <v>4.5597039999999998E-2</v>
      </c>
      <c r="E135" s="1">
        <v>-4.4635710000000002E-2</v>
      </c>
      <c r="F135" s="1">
        <v>-2.0585320000000001E-3</v>
      </c>
      <c r="G135" s="1">
        <v>3100.68</v>
      </c>
      <c r="H135" s="1">
        <v>2704.7620000000002</v>
      </c>
      <c r="I135" s="1">
        <v>2760.5439999999999</v>
      </c>
      <c r="J135" s="1">
        <v>2470.748</v>
      </c>
      <c r="K135" s="1">
        <v>2810.884</v>
      </c>
      <c r="L135" s="1">
        <v>3044.8980000000001</v>
      </c>
      <c r="M135" s="1">
        <v>2707.4830000000002</v>
      </c>
      <c r="N135" s="1">
        <v>2692.5169999999998</v>
      </c>
      <c r="O135" s="1">
        <v>1832.653</v>
      </c>
      <c r="P135" s="1">
        <v>5103.4009999999998</v>
      </c>
      <c r="Q135" s="1">
        <v>2749.66</v>
      </c>
      <c r="R135" s="1">
        <v>2474.83</v>
      </c>
      <c r="S135" s="1">
        <v>2315.6460000000002</v>
      </c>
      <c r="T135" s="1">
        <v>2285.7139999999999</v>
      </c>
      <c r="U135" s="1">
        <v>1684.354</v>
      </c>
      <c r="V135" s="1">
        <v>2983.6729999999998</v>
      </c>
      <c r="W135" s="1">
        <v>2300.6799999999998</v>
      </c>
      <c r="X135" s="1">
        <v>2164.6260000000002</v>
      </c>
      <c r="Y135" s="1">
        <v>1685.7139999999999</v>
      </c>
      <c r="Z135" s="1">
        <v>4401.3609999999999</v>
      </c>
      <c r="AA135" s="1">
        <v>2816.3270000000002</v>
      </c>
      <c r="AB135" s="1">
        <v>1944.2180000000001</v>
      </c>
      <c r="AC135" s="1">
        <v>-47.619050000000001</v>
      </c>
      <c r="AD135" s="1">
        <v>1836.7349999999999</v>
      </c>
      <c r="AE135" s="1">
        <v>2268.027</v>
      </c>
      <c r="AF135" s="1">
        <v>2078.9119999999998</v>
      </c>
      <c r="AG135" s="1">
        <v>2379.5920000000001</v>
      </c>
      <c r="AH135" s="1">
        <v>1968.7070000000001</v>
      </c>
      <c r="AI135" s="1">
        <v>-156.46260000000001</v>
      </c>
      <c r="AJ135" s="1">
        <v>2131.973</v>
      </c>
      <c r="AK135" s="1">
        <v>2277.5509999999999</v>
      </c>
      <c r="AL135" s="1">
        <v>-44580.95</v>
      </c>
      <c r="AM135" s="1">
        <v>2715.6460000000002</v>
      </c>
      <c r="AN135" s="1">
        <v>2243.5369999999998</v>
      </c>
      <c r="AO135" s="1">
        <v>2751.02</v>
      </c>
      <c r="AP135" s="1">
        <v>2764.6260000000002</v>
      </c>
      <c r="AQ135" s="1">
        <v>2504.7620000000002</v>
      </c>
      <c r="AR135" s="1">
        <v>2708.8440000000001</v>
      </c>
      <c r="AS135" s="1">
        <v>2681.6329999999998</v>
      </c>
      <c r="AT135" s="1">
        <v>2208.163</v>
      </c>
      <c r="AU135" s="1">
        <v>2428.5709999999999</v>
      </c>
      <c r="AV135" s="1">
        <v>2269.3879999999999</v>
      </c>
      <c r="AW135" s="1">
        <v>2108.8440000000001</v>
      </c>
      <c r="AX135" s="1">
        <v>2257.143</v>
      </c>
      <c r="AY135" s="1">
        <v>3085.7139999999999</v>
      </c>
      <c r="AZ135" s="1">
        <v>2727.8910000000001</v>
      </c>
      <c r="BA135" s="1">
        <v>2141.4969999999998</v>
      </c>
      <c r="BB135" s="1">
        <v>1967.347</v>
      </c>
      <c r="BC135" s="1">
        <v>2658.5030000000002</v>
      </c>
      <c r="BD135" s="1">
        <v>2357.8229999999999</v>
      </c>
      <c r="BE135" s="1">
        <v>1465.306</v>
      </c>
      <c r="BF135" s="1">
        <v>3163.2649999999999</v>
      </c>
      <c r="BG135" s="1">
        <v>1239.4559999999999</v>
      </c>
      <c r="BH135" s="1">
        <v>1282.9929999999999</v>
      </c>
      <c r="BI135" s="1">
        <v>1751.02</v>
      </c>
      <c r="BJ135" s="1">
        <v>1442.1769999999999</v>
      </c>
      <c r="BK135" s="1">
        <v>1303.4010000000001</v>
      </c>
      <c r="BL135" s="1">
        <v>1714.2860000000001</v>
      </c>
      <c r="BM135" s="1">
        <v>1497.9590000000001</v>
      </c>
      <c r="BN135" s="1">
        <v>1292.5170000000001</v>
      </c>
      <c r="BO135" s="1">
        <v>-44580.95</v>
      </c>
      <c r="BP135" s="1">
        <v>1503.4010000000001</v>
      </c>
      <c r="BQ135" s="1">
        <v>1157.8230000000001</v>
      </c>
      <c r="BR135" s="1">
        <v>1183.673</v>
      </c>
      <c r="BS135" s="1">
        <v>1308.8440000000001</v>
      </c>
      <c r="BT135" s="1">
        <v>1398.6389999999999</v>
      </c>
      <c r="BU135" s="1">
        <v>4644.8980000000001</v>
      </c>
      <c r="BV135" s="1">
        <v>1302.0409999999999</v>
      </c>
      <c r="BW135" s="1">
        <v>2945.578</v>
      </c>
      <c r="BX135" s="1">
        <v>1768.7070000000001</v>
      </c>
      <c r="BY135" s="1">
        <v>1145.578</v>
      </c>
      <c r="BZ135" s="1">
        <v>1434.0139999999999</v>
      </c>
      <c r="CA135" s="1">
        <v>-44580.95</v>
      </c>
      <c r="CB135" s="1">
        <v>1587.7550000000001</v>
      </c>
    </row>
    <row r="136" spans="1:80">
      <c r="A136" s="1">
        <v>790.18799999999999</v>
      </c>
      <c r="B136" s="1">
        <v>5.0049999999999999</v>
      </c>
      <c r="C136" s="1">
        <v>6.3130430000000001E-2</v>
      </c>
      <c r="D136" s="1">
        <v>4.3079880000000001E-2</v>
      </c>
      <c r="E136" s="1">
        <v>-4.437489E-2</v>
      </c>
      <c r="F136" s="1">
        <v>-1.665808E-3</v>
      </c>
      <c r="G136" s="1">
        <v>3099.32</v>
      </c>
      <c r="H136" s="1">
        <v>2704.7620000000002</v>
      </c>
      <c r="I136" s="1">
        <v>2761.9050000000002</v>
      </c>
      <c r="J136" s="1">
        <v>2470.748</v>
      </c>
      <c r="K136" s="1">
        <v>2809.5239999999999</v>
      </c>
      <c r="L136" s="1">
        <v>3048.98</v>
      </c>
      <c r="M136" s="1">
        <v>2708.8440000000001</v>
      </c>
      <c r="N136" s="1">
        <v>2692.5169999999998</v>
      </c>
      <c r="O136" s="1">
        <v>1832.653</v>
      </c>
      <c r="P136" s="1">
        <v>5104.7619999999997</v>
      </c>
      <c r="Q136" s="1">
        <v>2749.66</v>
      </c>
      <c r="R136" s="1">
        <v>2472.1089999999999</v>
      </c>
      <c r="S136" s="1">
        <v>2315.6460000000002</v>
      </c>
      <c r="T136" s="1">
        <v>2287.0749999999998</v>
      </c>
      <c r="U136" s="1">
        <v>1684.354</v>
      </c>
      <c r="V136" s="1">
        <v>2985.0340000000001</v>
      </c>
      <c r="W136" s="1">
        <v>2296.5990000000002</v>
      </c>
      <c r="X136" s="1">
        <v>2163.2649999999999</v>
      </c>
      <c r="Y136" s="1">
        <v>1684.354</v>
      </c>
      <c r="Z136" s="1">
        <v>4401.3609999999999</v>
      </c>
      <c r="AA136" s="1">
        <v>2816.3270000000002</v>
      </c>
      <c r="AB136" s="1">
        <v>1948.299</v>
      </c>
      <c r="AC136" s="1">
        <v>-17.687069999999999</v>
      </c>
      <c r="AD136" s="1">
        <v>1835.374</v>
      </c>
      <c r="AE136" s="1">
        <v>2270.748</v>
      </c>
      <c r="AF136" s="1">
        <v>2077.5509999999999</v>
      </c>
      <c r="AG136" s="1">
        <v>2378.2310000000002</v>
      </c>
      <c r="AH136" s="1">
        <v>1971.4290000000001</v>
      </c>
      <c r="AI136" s="1">
        <v>-129.2517</v>
      </c>
      <c r="AJ136" s="1">
        <v>2136.0540000000001</v>
      </c>
      <c r="AK136" s="1">
        <v>2276.19</v>
      </c>
      <c r="AL136" s="1">
        <v>-44580.95</v>
      </c>
      <c r="AM136" s="1">
        <v>2715.6460000000002</v>
      </c>
      <c r="AN136" s="1">
        <v>2244.8980000000001</v>
      </c>
      <c r="AO136" s="1">
        <v>2749.66</v>
      </c>
      <c r="AP136" s="1">
        <v>2761.9050000000002</v>
      </c>
      <c r="AQ136" s="1">
        <v>2506.1219999999998</v>
      </c>
      <c r="AR136" s="1">
        <v>2707.4830000000002</v>
      </c>
      <c r="AS136" s="1">
        <v>2680.2719999999999</v>
      </c>
      <c r="AT136" s="1">
        <v>2206.8029999999999</v>
      </c>
      <c r="AU136" s="1">
        <v>2427.2109999999998</v>
      </c>
      <c r="AV136" s="1">
        <v>2269.3879999999999</v>
      </c>
      <c r="AW136" s="1">
        <v>2107.4830000000002</v>
      </c>
      <c r="AX136" s="1">
        <v>2255.7820000000002</v>
      </c>
      <c r="AY136" s="1">
        <v>3085.7139999999999</v>
      </c>
      <c r="AZ136" s="1">
        <v>2730.6120000000001</v>
      </c>
      <c r="BA136" s="1">
        <v>2144.2179999999998</v>
      </c>
      <c r="BB136" s="1">
        <v>1965.9860000000001</v>
      </c>
      <c r="BC136" s="1">
        <v>2659.864</v>
      </c>
      <c r="BD136" s="1">
        <v>2356.4630000000002</v>
      </c>
      <c r="BE136" s="1">
        <v>1463.9459999999999</v>
      </c>
      <c r="BF136" s="1">
        <v>3160.5439999999999</v>
      </c>
      <c r="BG136" s="1">
        <v>1239.4559999999999</v>
      </c>
      <c r="BH136" s="1">
        <v>1285.7139999999999</v>
      </c>
      <c r="BI136" s="1">
        <v>1748.299</v>
      </c>
      <c r="BJ136" s="1">
        <v>1442.1769999999999</v>
      </c>
      <c r="BK136" s="1">
        <v>1303.4010000000001</v>
      </c>
      <c r="BL136" s="1">
        <v>1712.925</v>
      </c>
      <c r="BM136" s="1">
        <v>1495.2380000000001</v>
      </c>
      <c r="BN136" s="1">
        <v>1295.2380000000001</v>
      </c>
      <c r="BO136" s="1">
        <v>-44580.95</v>
      </c>
      <c r="BP136" s="1">
        <v>1503.4010000000001</v>
      </c>
      <c r="BQ136" s="1">
        <v>1156.463</v>
      </c>
      <c r="BR136" s="1">
        <v>1186.395</v>
      </c>
      <c r="BS136" s="1">
        <v>1308.8440000000001</v>
      </c>
      <c r="BT136" s="1">
        <v>1395.9179999999999</v>
      </c>
      <c r="BU136" s="1">
        <v>4904.7619999999997</v>
      </c>
      <c r="BV136" s="1">
        <v>1300.68</v>
      </c>
      <c r="BW136" s="1">
        <v>2987.7550000000001</v>
      </c>
      <c r="BX136" s="1">
        <v>1770.068</v>
      </c>
      <c r="BY136" s="1">
        <v>1145.578</v>
      </c>
      <c r="BZ136" s="1">
        <v>1434.0139999999999</v>
      </c>
      <c r="CA136" s="1">
        <v>-44580.95</v>
      </c>
      <c r="CB136" s="1">
        <v>1586.395</v>
      </c>
    </row>
    <row r="137" spans="1:80">
      <c r="A137" s="1">
        <v>805.09400000000005</v>
      </c>
      <c r="B137" s="1">
        <v>4.9770000000000003</v>
      </c>
      <c r="C137" s="1">
        <v>6.2870120000000002E-2</v>
      </c>
      <c r="D137" s="1">
        <v>4.3543569999999997E-2</v>
      </c>
      <c r="E137" s="1">
        <v>-4.4440100000000003E-2</v>
      </c>
      <c r="F137" s="1">
        <v>-1.9930780000000001E-3</v>
      </c>
      <c r="G137" s="1">
        <v>3100.68</v>
      </c>
      <c r="H137" s="1">
        <v>2707.4830000000002</v>
      </c>
      <c r="I137" s="1">
        <v>2761.9050000000002</v>
      </c>
      <c r="J137" s="1">
        <v>2473.4690000000001</v>
      </c>
      <c r="K137" s="1">
        <v>2808.163</v>
      </c>
      <c r="L137" s="1">
        <v>3047.6190000000001</v>
      </c>
      <c r="M137" s="1">
        <v>2707.4830000000002</v>
      </c>
      <c r="N137" s="1">
        <v>2692.5169999999998</v>
      </c>
      <c r="O137" s="1">
        <v>1834.0139999999999</v>
      </c>
      <c r="P137" s="1">
        <v>5106.1220000000003</v>
      </c>
      <c r="Q137" s="1">
        <v>2751.02</v>
      </c>
      <c r="R137" s="1">
        <v>2473.4690000000001</v>
      </c>
      <c r="S137" s="1">
        <v>2314.2860000000001</v>
      </c>
      <c r="T137" s="1">
        <v>2288.4349999999999</v>
      </c>
      <c r="U137" s="1">
        <v>1687.075</v>
      </c>
      <c r="V137" s="1">
        <v>2983.6729999999998</v>
      </c>
      <c r="W137" s="1">
        <v>2297.9589999999998</v>
      </c>
      <c r="X137" s="1">
        <v>2164.6260000000002</v>
      </c>
      <c r="Y137" s="1">
        <v>1687.075</v>
      </c>
      <c r="Z137" s="1">
        <v>4404.0820000000003</v>
      </c>
      <c r="AA137" s="1">
        <v>2820.4079999999999</v>
      </c>
      <c r="AB137" s="1">
        <v>1946.9390000000001</v>
      </c>
      <c r="AC137" s="1">
        <v>-13.60544</v>
      </c>
      <c r="AD137" s="1">
        <v>1836.7349999999999</v>
      </c>
      <c r="AE137" s="1">
        <v>2270.748</v>
      </c>
      <c r="AF137" s="1">
        <v>2078.9119999999998</v>
      </c>
      <c r="AG137" s="1">
        <v>2378.2310000000002</v>
      </c>
      <c r="AH137" s="1">
        <v>1970.068</v>
      </c>
      <c r="AI137" s="1">
        <v>-122.449</v>
      </c>
      <c r="AJ137" s="1">
        <v>2131.973</v>
      </c>
      <c r="AK137" s="1">
        <v>2277.5509999999999</v>
      </c>
      <c r="AL137" s="1">
        <v>-44580.95</v>
      </c>
      <c r="AM137" s="1">
        <v>2712.9250000000002</v>
      </c>
      <c r="AN137" s="1">
        <v>2246.259</v>
      </c>
      <c r="AO137" s="1">
        <v>2748.299</v>
      </c>
      <c r="AP137" s="1">
        <v>2761.9050000000002</v>
      </c>
      <c r="AQ137" s="1">
        <v>2502.0410000000002</v>
      </c>
      <c r="AR137" s="1">
        <v>2707.4830000000002</v>
      </c>
      <c r="AS137" s="1">
        <v>2682.9929999999999</v>
      </c>
      <c r="AT137" s="1">
        <v>2206.8029999999999</v>
      </c>
      <c r="AU137" s="1">
        <v>2427.2109999999998</v>
      </c>
      <c r="AV137" s="1">
        <v>2272.1089999999999</v>
      </c>
      <c r="AW137" s="1">
        <v>2108.8440000000001</v>
      </c>
      <c r="AX137" s="1">
        <v>2257.143</v>
      </c>
      <c r="AY137" s="1">
        <v>3088.4349999999999</v>
      </c>
      <c r="AZ137" s="1">
        <v>2729.252</v>
      </c>
      <c r="BA137" s="1">
        <v>2141.4969999999998</v>
      </c>
      <c r="BB137" s="1">
        <v>1970.068</v>
      </c>
      <c r="BC137" s="1">
        <v>2658.5030000000002</v>
      </c>
      <c r="BD137" s="1">
        <v>2356.4630000000002</v>
      </c>
      <c r="BE137" s="1">
        <v>1466.6669999999999</v>
      </c>
      <c r="BF137" s="1">
        <v>3160.5439999999999</v>
      </c>
      <c r="BG137" s="1">
        <v>1239.4559999999999</v>
      </c>
      <c r="BH137" s="1">
        <v>1287.075</v>
      </c>
      <c r="BI137" s="1">
        <v>1748.299</v>
      </c>
      <c r="BJ137" s="1">
        <v>1443.537</v>
      </c>
      <c r="BK137" s="1">
        <v>1303.4010000000001</v>
      </c>
      <c r="BL137" s="1">
        <v>1714.2860000000001</v>
      </c>
      <c r="BM137" s="1">
        <v>1496.5989999999999</v>
      </c>
      <c r="BN137" s="1">
        <v>1295.2380000000001</v>
      </c>
      <c r="BO137" s="1">
        <v>-44580.95</v>
      </c>
      <c r="BP137" s="1">
        <v>1506.1220000000001</v>
      </c>
      <c r="BQ137" s="1">
        <v>1156.463</v>
      </c>
      <c r="BR137" s="1">
        <v>1185.0340000000001</v>
      </c>
      <c r="BS137" s="1">
        <v>1311.5650000000001</v>
      </c>
      <c r="BT137" s="1">
        <v>1395.9179999999999</v>
      </c>
      <c r="BU137" s="1">
        <v>4941.4970000000003</v>
      </c>
      <c r="BV137" s="1">
        <v>1300.68</v>
      </c>
      <c r="BW137" s="1">
        <v>2995.9180000000001</v>
      </c>
      <c r="BX137" s="1">
        <v>1771.4290000000001</v>
      </c>
      <c r="BY137" s="1">
        <v>1145.578</v>
      </c>
      <c r="BZ137" s="1">
        <v>1432.653</v>
      </c>
      <c r="CA137" s="1">
        <v>-44580.95</v>
      </c>
      <c r="CB137" s="1">
        <v>1589.116</v>
      </c>
    </row>
    <row r="138" spans="1:80">
      <c r="A138" s="1">
        <v>820</v>
      </c>
      <c r="B138" s="1">
        <v>4.9770000000000003</v>
      </c>
      <c r="C138" s="1">
        <v>6.3000269999999997E-2</v>
      </c>
      <c r="D138" s="1">
        <v>4.6855620000000001E-2</v>
      </c>
      <c r="E138" s="1">
        <v>-4.4244480000000003E-2</v>
      </c>
      <c r="F138" s="1">
        <v>-2.0585320000000001E-3</v>
      </c>
      <c r="G138" s="1">
        <v>3100.68</v>
      </c>
      <c r="H138" s="1">
        <v>2704.7620000000002</v>
      </c>
      <c r="I138" s="1">
        <v>2764.6260000000002</v>
      </c>
      <c r="J138" s="1">
        <v>2469.3879999999999</v>
      </c>
      <c r="K138" s="1">
        <v>2808.163</v>
      </c>
      <c r="L138" s="1">
        <v>3044.8980000000001</v>
      </c>
      <c r="M138" s="1">
        <v>2704.7620000000002</v>
      </c>
      <c r="N138" s="1">
        <v>2692.5169999999998</v>
      </c>
      <c r="O138" s="1">
        <v>1829.932</v>
      </c>
      <c r="P138" s="1">
        <v>5100.68</v>
      </c>
      <c r="Q138" s="1">
        <v>2749.66</v>
      </c>
      <c r="R138" s="1">
        <v>2472.1089999999999</v>
      </c>
      <c r="S138" s="1">
        <v>2314.2860000000001</v>
      </c>
      <c r="T138" s="1">
        <v>2285.7139999999999</v>
      </c>
      <c r="U138" s="1">
        <v>1684.354</v>
      </c>
      <c r="V138" s="1">
        <v>2983.6729999999998</v>
      </c>
      <c r="W138" s="1">
        <v>2296.5990000000002</v>
      </c>
      <c r="X138" s="1">
        <v>2164.6260000000002</v>
      </c>
      <c r="Y138" s="1">
        <v>1684.354</v>
      </c>
      <c r="Z138" s="1">
        <v>4401.3609999999999</v>
      </c>
      <c r="AA138" s="1">
        <v>2816.3270000000002</v>
      </c>
      <c r="AB138" s="1">
        <v>1944.2180000000001</v>
      </c>
      <c r="AC138" s="1">
        <v>-59.863950000000003</v>
      </c>
      <c r="AD138" s="1">
        <v>1836.7349999999999</v>
      </c>
      <c r="AE138" s="1">
        <v>2269.3879999999999</v>
      </c>
      <c r="AF138" s="1">
        <v>2077.5509999999999</v>
      </c>
      <c r="AG138" s="1">
        <v>2378.2310000000002</v>
      </c>
      <c r="AH138" s="1">
        <v>1968.7070000000001</v>
      </c>
      <c r="AI138" s="1">
        <v>-159.18369999999999</v>
      </c>
      <c r="AJ138" s="1">
        <v>2131.973</v>
      </c>
      <c r="AK138" s="1">
        <v>2276.19</v>
      </c>
      <c r="AL138" s="1">
        <v>-44580.95</v>
      </c>
      <c r="AM138" s="1">
        <v>2712.9250000000002</v>
      </c>
      <c r="AN138" s="1">
        <v>2242.1770000000001</v>
      </c>
      <c r="AO138" s="1">
        <v>2746.9389999999999</v>
      </c>
      <c r="AP138" s="1">
        <v>2763.2649999999999</v>
      </c>
      <c r="AQ138" s="1">
        <v>2503.4009999999998</v>
      </c>
      <c r="AR138" s="1">
        <v>2708.8440000000001</v>
      </c>
      <c r="AS138" s="1">
        <v>2680.2719999999999</v>
      </c>
      <c r="AT138" s="1">
        <v>2204.0819999999999</v>
      </c>
      <c r="AU138" s="1">
        <v>2424.4899999999998</v>
      </c>
      <c r="AV138" s="1">
        <v>2272.1089999999999</v>
      </c>
      <c r="AW138" s="1">
        <v>2106.1219999999998</v>
      </c>
      <c r="AX138" s="1">
        <v>2255.7820000000002</v>
      </c>
      <c r="AY138" s="1">
        <v>3088.4349999999999</v>
      </c>
      <c r="AZ138" s="1">
        <v>2730.6120000000001</v>
      </c>
      <c r="BA138" s="1">
        <v>2141.4969999999998</v>
      </c>
      <c r="BB138" s="1">
        <v>1968.7070000000001</v>
      </c>
      <c r="BC138" s="1">
        <v>2657.143</v>
      </c>
      <c r="BD138" s="1">
        <v>2355.1019999999999</v>
      </c>
      <c r="BE138" s="1">
        <v>1462.585</v>
      </c>
      <c r="BF138" s="1">
        <v>3161.9050000000002</v>
      </c>
      <c r="BG138" s="1">
        <v>1239.4559999999999</v>
      </c>
      <c r="BH138" s="1">
        <v>1282.9929999999999</v>
      </c>
      <c r="BI138" s="1">
        <v>1749.66</v>
      </c>
      <c r="BJ138" s="1">
        <v>1443.537</v>
      </c>
      <c r="BK138" s="1">
        <v>1302.0409999999999</v>
      </c>
      <c r="BL138" s="1">
        <v>1715.646</v>
      </c>
      <c r="BM138" s="1">
        <v>1493.8779999999999</v>
      </c>
      <c r="BN138" s="1">
        <v>1292.5170000000001</v>
      </c>
      <c r="BO138" s="1">
        <v>-44580.95</v>
      </c>
      <c r="BP138" s="1">
        <v>1504.7619999999999</v>
      </c>
      <c r="BQ138" s="1">
        <v>1156.463</v>
      </c>
      <c r="BR138" s="1">
        <v>1182.3130000000001</v>
      </c>
      <c r="BS138" s="1">
        <v>1308.8440000000001</v>
      </c>
      <c r="BT138" s="1">
        <v>1395.9179999999999</v>
      </c>
      <c r="BU138" s="1">
        <v>4542.857</v>
      </c>
      <c r="BV138" s="1">
        <v>1302.0409999999999</v>
      </c>
      <c r="BW138" s="1">
        <v>2991.837</v>
      </c>
      <c r="BX138" s="1">
        <v>1765.9860000000001</v>
      </c>
      <c r="BY138" s="1">
        <v>1145.578</v>
      </c>
      <c r="BZ138" s="1">
        <v>1431.2929999999999</v>
      </c>
      <c r="CA138" s="1">
        <v>-44580.95</v>
      </c>
      <c r="CB138" s="1">
        <v>1585.0340000000001</v>
      </c>
    </row>
    <row r="139" spans="1:80">
      <c r="A139" s="1">
        <v>834.90700000000004</v>
      </c>
      <c r="B139" s="1">
        <v>4.9909999999999997</v>
      </c>
      <c r="C139" s="1">
        <v>6.3130430000000001E-2</v>
      </c>
      <c r="D139" s="1">
        <v>4.3079880000000001E-2</v>
      </c>
      <c r="E139" s="1">
        <v>-4.4635710000000002E-2</v>
      </c>
      <c r="F139" s="1">
        <v>-1.665808E-3</v>
      </c>
      <c r="G139" s="1">
        <v>3099.32</v>
      </c>
      <c r="H139" s="1">
        <v>2704.7620000000002</v>
      </c>
      <c r="I139" s="1">
        <v>2759.1840000000002</v>
      </c>
      <c r="J139" s="1">
        <v>2473.4690000000001</v>
      </c>
      <c r="K139" s="1">
        <v>2808.163</v>
      </c>
      <c r="L139" s="1">
        <v>3044.8980000000001</v>
      </c>
      <c r="M139" s="1">
        <v>2704.7620000000002</v>
      </c>
      <c r="N139" s="1">
        <v>2693.8780000000002</v>
      </c>
      <c r="O139" s="1">
        <v>1829.932</v>
      </c>
      <c r="P139" s="1">
        <v>5100.68</v>
      </c>
      <c r="Q139" s="1">
        <v>2751.02</v>
      </c>
      <c r="R139" s="1">
        <v>2473.4690000000001</v>
      </c>
      <c r="S139" s="1">
        <v>2314.2860000000001</v>
      </c>
      <c r="T139" s="1">
        <v>2288.4349999999999</v>
      </c>
      <c r="U139" s="1">
        <v>1687.075</v>
      </c>
      <c r="V139" s="1">
        <v>2980.9520000000002</v>
      </c>
      <c r="W139" s="1">
        <v>2297.9589999999998</v>
      </c>
      <c r="X139" s="1">
        <v>2164.6260000000002</v>
      </c>
      <c r="Y139" s="1">
        <v>1685.7139999999999</v>
      </c>
      <c r="Z139" s="1">
        <v>4404.0820000000003</v>
      </c>
      <c r="AA139" s="1">
        <v>2816.3270000000002</v>
      </c>
      <c r="AB139" s="1">
        <v>1945.578</v>
      </c>
      <c r="AC139" s="1">
        <v>-16.326530000000002</v>
      </c>
      <c r="AD139" s="1">
        <v>1838.095</v>
      </c>
      <c r="AE139" s="1">
        <v>2268.027</v>
      </c>
      <c r="AF139" s="1">
        <v>2076.19</v>
      </c>
      <c r="AG139" s="1">
        <v>2378.2310000000002</v>
      </c>
      <c r="AH139" s="1">
        <v>1968.7070000000001</v>
      </c>
      <c r="AI139" s="1">
        <v>-129.2517</v>
      </c>
      <c r="AJ139" s="1">
        <v>2136.0540000000001</v>
      </c>
      <c r="AK139" s="1">
        <v>2276.19</v>
      </c>
      <c r="AL139" s="1">
        <v>-44580.95</v>
      </c>
      <c r="AM139" s="1">
        <v>2712.9250000000002</v>
      </c>
      <c r="AN139" s="1">
        <v>2242.1770000000001</v>
      </c>
      <c r="AO139" s="1">
        <v>2749.66</v>
      </c>
      <c r="AP139" s="1">
        <v>2763.2649999999999</v>
      </c>
      <c r="AQ139" s="1">
        <v>2503.4009999999998</v>
      </c>
      <c r="AR139" s="1">
        <v>2707.4830000000002</v>
      </c>
      <c r="AS139" s="1">
        <v>2680.2719999999999</v>
      </c>
      <c r="AT139" s="1">
        <v>2208.163</v>
      </c>
      <c r="AU139" s="1">
        <v>2425.85</v>
      </c>
      <c r="AV139" s="1">
        <v>2270.748</v>
      </c>
      <c r="AW139" s="1">
        <v>2107.4830000000002</v>
      </c>
      <c r="AX139" s="1">
        <v>2255.7820000000002</v>
      </c>
      <c r="AY139" s="1">
        <v>3088.4349999999999</v>
      </c>
      <c r="AZ139" s="1">
        <v>2727.8910000000001</v>
      </c>
      <c r="BA139" s="1">
        <v>2141.4969999999998</v>
      </c>
      <c r="BB139" s="1">
        <v>1967.347</v>
      </c>
      <c r="BC139" s="1">
        <v>2658.5030000000002</v>
      </c>
      <c r="BD139" s="1">
        <v>2356.4630000000002</v>
      </c>
      <c r="BE139" s="1">
        <v>1462.585</v>
      </c>
      <c r="BF139" s="1">
        <v>3164.6260000000002</v>
      </c>
      <c r="BG139" s="1">
        <v>1239.4559999999999</v>
      </c>
      <c r="BH139" s="1">
        <v>1284.354</v>
      </c>
      <c r="BI139" s="1">
        <v>1749.66</v>
      </c>
      <c r="BJ139" s="1">
        <v>1442.1769999999999</v>
      </c>
      <c r="BK139" s="1">
        <v>1302.0409999999999</v>
      </c>
      <c r="BL139" s="1">
        <v>1715.646</v>
      </c>
      <c r="BM139" s="1">
        <v>1493.8779999999999</v>
      </c>
      <c r="BN139" s="1">
        <v>1292.5170000000001</v>
      </c>
      <c r="BO139" s="1">
        <v>-44580.95</v>
      </c>
      <c r="BP139" s="1">
        <v>1503.4010000000001</v>
      </c>
      <c r="BQ139" s="1">
        <v>1157.8230000000001</v>
      </c>
      <c r="BR139" s="1">
        <v>1185.0340000000001</v>
      </c>
      <c r="BS139" s="1">
        <v>1308.8440000000001</v>
      </c>
      <c r="BT139" s="1">
        <v>1398.6389999999999</v>
      </c>
      <c r="BU139" s="1">
        <v>4432.6530000000002</v>
      </c>
      <c r="BV139" s="1">
        <v>1303.4010000000001</v>
      </c>
      <c r="BW139" s="1">
        <v>2993.1970000000001</v>
      </c>
      <c r="BX139" s="1">
        <v>1770.068</v>
      </c>
      <c r="BY139" s="1">
        <v>1145.578</v>
      </c>
      <c r="BZ139" s="1">
        <v>1431.2929999999999</v>
      </c>
      <c r="CA139" s="1">
        <v>-44580.95</v>
      </c>
      <c r="CB139" s="1">
        <v>1583.673</v>
      </c>
    </row>
    <row r="140" spans="1:80">
      <c r="A140" s="1">
        <v>849.81299999999999</v>
      </c>
      <c r="B140" s="1">
        <v>4.9770000000000003</v>
      </c>
      <c r="C140" s="1">
        <v>6.3130430000000001E-2</v>
      </c>
      <c r="D140" s="1">
        <v>4.2549950000000003E-2</v>
      </c>
      <c r="E140" s="1">
        <v>-4.4635710000000002E-2</v>
      </c>
      <c r="F140" s="1">
        <v>-1.7312619999999999E-3</v>
      </c>
      <c r="G140" s="1">
        <v>3102.0410000000002</v>
      </c>
      <c r="H140" s="1">
        <v>2706.1219999999998</v>
      </c>
      <c r="I140" s="1">
        <v>2763.2649999999999</v>
      </c>
      <c r="J140" s="1">
        <v>2472.1089999999999</v>
      </c>
      <c r="K140" s="1">
        <v>2808.163</v>
      </c>
      <c r="L140" s="1">
        <v>3047.6190000000001</v>
      </c>
      <c r="M140" s="1">
        <v>2704.7620000000002</v>
      </c>
      <c r="N140" s="1">
        <v>2692.5169999999998</v>
      </c>
      <c r="O140" s="1">
        <v>1832.653</v>
      </c>
      <c r="P140" s="1">
        <v>5103.4009999999998</v>
      </c>
      <c r="Q140" s="1">
        <v>2749.66</v>
      </c>
      <c r="R140" s="1">
        <v>2474.83</v>
      </c>
      <c r="S140" s="1">
        <v>2314.2860000000001</v>
      </c>
      <c r="T140" s="1">
        <v>2287.0749999999998</v>
      </c>
      <c r="U140" s="1">
        <v>1687.075</v>
      </c>
      <c r="V140" s="1">
        <v>2980.9520000000002</v>
      </c>
      <c r="W140" s="1">
        <v>2299.3200000000002</v>
      </c>
      <c r="X140" s="1">
        <v>2164.6260000000002</v>
      </c>
      <c r="Y140" s="1">
        <v>1685.7139999999999</v>
      </c>
      <c r="Z140" s="1">
        <v>4405.442</v>
      </c>
      <c r="AA140" s="1">
        <v>2820.4079999999999</v>
      </c>
      <c r="AB140" s="1">
        <v>1948.299</v>
      </c>
      <c r="AC140" s="1">
        <v>-12.244899999999999</v>
      </c>
      <c r="AD140" s="1">
        <v>1839.4559999999999</v>
      </c>
      <c r="AE140" s="1">
        <v>2268.027</v>
      </c>
      <c r="AF140" s="1">
        <v>2078.9119999999998</v>
      </c>
      <c r="AG140" s="1">
        <v>2380.9520000000002</v>
      </c>
      <c r="AH140" s="1">
        <v>1970.068</v>
      </c>
      <c r="AI140" s="1">
        <v>-122.449</v>
      </c>
      <c r="AJ140" s="1">
        <v>2134.694</v>
      </c>
      <c r="AK140" s="1">
        <v>2276.19</v>
      </c>
      <c r="AL140" s="1">
        <v>-44580.95</v>
      </c>
      <c r="AM140" s="1">
        <v>2712.9250000000002</v>
      </c>
      <c r="AN140" s="1">
        <v>2242.1770000000001</v>
      </c>
      <c r="AO140" s="1">
        <v>2751.02</v>
      </c>
      <c r="AP140" s="1">
        <v>2761.9050000000002</v>
      </c>
      <c r="AQ140" s="1">
        <v>2504.7620000000002</v>
      </c>
      <c r="AR140" s="1">
        <v>2708.8440000000001</v>
      </c>
      <c r="AS140" s="1">
        <v>2680.2719999999999</v>
      </c>
      <c r="AT140" s="1">
        <v>2208.163</v>
      </c>
      <c r="AU140" s="1">
        <v>2424.4899999999998</v>
      </c>
      <c r="AV140" s="1">
        <v>2270.748</v>
      </c>
      <c r="AW140" s="1">
        <v>2108.8440000000001</v>
      </c>
      <c r="AX140" s="1">
        <v>2258.5030000000002</v>
      </c>
      <c r="AY140" s="1">
        <v>3089.7959999999998</v>
      </c>
      <c r="AZ140" s="1">
        <v>2731.973</v>
      </c>
      <c r="BA140" s="1">
        <v>2141.4969999999998</v>
      </c>
      <c r="BB140" s="1">
        <v>1970.068</v>
      </c>
      <c r="BC140" s="1">
        <v>2658.5030000000002</v>
      </c>
      <c r="BD140" s="1">
        <v>2355.1019999999999</v>
      </c>
      <c r="BE140" s="1">
        <v>1465.306</v>
      </c>
      <c r="BF140" s="1">
        <v>3164.6260000000002</v>
      </c>
      <c r="BG140" s="1">
        <v>1239.4559999999999</v>
      </c>
      <c r="BH140" s="1">
        <v>1285.7139999999999</v>
      </c>
      <c r="BI140" s="1">
        <v>1749.66</v>
      </c>
      <c r="BJ140" s="1">
        <v>1442.1769999999999</v>
      </c>
      <c r="BK140" s="1">
        <v>1303.4010000000001</v>
      </c>
      <c r="BL140" s="1">
        <v>1714.2860000000001</v>
      </c>
      <c r="BM140" s="1">
        <v>1496.5989999999999</v>
      </c>
      <c r="BN140" s="1">
        <v>1295.2380000000001</v>
      </c>
      <c r="BO140" s="1">
        <v>-44580.95</v>
      </c>
      <c r="BP140" s="1">
        <v>1506.1220000000001</v>
      </c>
      <c r="BQ140" s="1">
        <v>1156.463</v>
      </c>
      <c r="BR140" s="1">
        <v>1185.0340000000001</v>
      </c>
      <c r="BS140" s="1">
        <v>1310.204</v>
      </c>
      <c r="BT140" s="1">
        <v>1400</v>
      </c>
      <c r="BU140" s="1">
        <v>4434.0140000000001</v>
      </c>
      <c r="BV140" s="1">
        <v>1300.68</v>
      </c>
      <c r="BW140" s="1">
        <v>2971.4290000000001</v>
      </c>
      <c r="BX140" s="1">
        <v>1771.4290000000001</v>
      </c>
      <c r="BY140" s="1">
        <v>1148.299</v>
      </c>
      <c r="BZ140" s="1">
        <v>1432.653</v>
      </c>
      <c r="CA140" s="1">
        <v>-44580.95</v>
      </c>
      <c r="CB140" s="1">
        <v>1589.116</v>
      </c>
    </row>
    <row r="141" spans="1:80">
      <c r="A141" s="1">
        <v>864.71900000000005</v>
      </c>
      <c r="B141" s="1">
        <v>5.0049999999999999</v>
      </c>
      <c r="C141" s="1">
        <v>6.3390730000000006E-2</v>
      </c>
      <c r="D141" s="1">
        <v>4.5332070000000002E-2</v>
      </c>
      <c r="E141" s="1">
        <v>-4.4700919999999998E-2</v>
      </c>
      <c r="F141" s="1">
        <v>-1.665808E-3</v>
      </c>
      <c r="G141" s="1">
        <v>3102.0410000000002</v>
      </c>
      <c r="H141" s="1">
        <v>2706.1219999999998</v>
      </c>
      <c r="I141" s="1">
        <v>2761.9050000000002</v>
      </c>
      <c r="J141" s="1">
        <v>2473.4690000000001</v>
      </c>
      <c r="K141" s="1">
        <v>2812.2449999999999</v>
      </c>
      <c r="L141" s="1">
        <v>3047.6190000000001</v>
      </c>
      <c r="M141" s="1">
        <v>2707.4830000000002</v>
      </c>
      <c r="N141" s="1">
        <v>2693.8780000000002</v>
      </c>
      <c r="O141" s="1">
        <v>1831.2929999999999</v>
      </c>
      <c r="P141" s="1">
        <v>5106.1220000000003</v>
      </c>
      <c r="Q141" s="1">
        <v>2751.02</v>
      </c>
      <c r="R141" s="1">
        <v>2473.4690000000001</v>
      </c>
      <c r="S141" s="1">
        <v>2317.0070000000001</v>
      </c>
      <c r="T141" s="1">
        <v>2288.4349999999999</v>
      </c>
      <c r="U141" s="1">
        <v>1688.4349999999999</v>
      </c>
      <c r="V141" s="1">
        <v>2985.0340000000001</v>
      </c>
      <c r="W141" s="1">
        <v>2302.0410000000002</v>
      </c>
      <c r="X141" s="1">
        <v>2164.6260000000002</v>
      </c>
      <c r="Y141" s="1">
        <v>1687.075</v>
      </c>
      <c r="Z141" s="1">
        <v>4408.1629999999996</v>
      </c>
      <c r="AA141" s="1">
        <v>2819.0479999999998</v>
      </c>
      <c r="AB141" s="1">
        <v>1948.299</v>
      </c>
      <c r="AC141" s="1">
        <v>-58.503399999999999</v>
      </c>
      <c r="AD141" s="1">
        <v>1840.816</v>
      </c>
      <c r="AE141" s="1">
        <v>2272.1089999999999</v>
      </c>
      <c r="AF141" s="1">
        <v>2080.2719999999999</v>
      </c>
      <c r="AG141" s="1">
        <v>2380.9520000000002</v>
      </c>
      <c r="AH141" s="1">
        <v>1970.068</v>
      </c>
      <c r="AI141" s="1">
        <v>-156.46260000000001</v>
      </c>
      <c r="AJ141" s="1">
        <v>2137.415</v>
      </c>
      <c r="AK141" s="1">
        <v>2278.9119999999998</v>
      </c>
      <c r="AL141" s="1">
        <v>-44580.95</v>
      </c>
      <c r="AM141" s="1">
        <v>2712.9250000000002</v>
      </c>
      <c r="AN141" s="1">
        <v>2244.8980000000001</v>
      </c>
      <c r="AO141" s="1">
        <v>2749.66</v>
      </c>
      <c r="AP141" s="1">
        <v>2761.9050000000002</v>
      </c>
      <c r="AQ141" s="1">
        <v>2504.7620000000002</v>
      </c>
      <c r="AR141" s="1">
        <v>2707.4830000000002</v>
      </c>
      <c r="AS141" s="1">
        <v>2680.2719999999999</v>
      </c>
      <c r="AT141" s="1">
        <v>2206.8029999999999</v>
      </c>
      <c r="AU141" s="1">
        <v>2427.2109999999998</v>
      </c>
      <c r="AV141" s="1">
        <v>2269.3879999999999</v>
      </c>
      <c r="AW141" s="1">
        <v>2108.8440000000001</v>
      </c>
      <c r="AX141" s="1">
        <v>2258.5030000000002</v>
      </c>
      <c r="AY141" s="1">
        <v>3088.4349999999999</v>
      </c>
      <c r="AZ141" s="1">
        <v>2730.6120000000001</v>
      </c>
      <c r="BA141" s="1">
        <v>2145.578</v>
      </c>
      <c r="BB141" s="1">
        <v>1967.347</v>
      </c>
      <c r="BC141" s="1">
        <v>2658.5030000000002</v>
      </c>
      <c r="BD141" s="1">
        <v>2355.1019999999999</v>
      </c>
      <c r="BE141" s="1">
        <v>1465.306</v>
      </c>
      <c r="BF141" s="1">
        <v>3163.2649999999999</v>
      </c>
      <c r="BG141" s="1">
        <v>1239.4559999999999</v>
      </c>
      <c r="BH141" s="1">
        <v>1285.7139999999999</v>
      </c>
      <c r="BI141" s="1">
        <v>1751.02</v>
      </c>
      <c r="BJ141" s="1">
        <v>1442.1769999999999</v>
      </c>
      <c r="BK141" s="1">
        <v>1304.7619999999999</v>
      </c>
      <c r="BL141" s="1">
        <v>1712.925</v>
      </c>
      <c r="BM141" s="1">
        <v>1496.5989999999999</v>
      </c>
      <c r="BN141" s="1">
        <v>1295.2380000000001</v>
      </c>
      <c r="BO141" s="1">
        <v>-44580.95</v>
      </c>
      <c r="BP141" s="1">
        <v>1506.1220000000001</v>
      </c>
      <c r="BQ141" s="1">
        <v>1159.184</v>
      </c>
      <c r="BR141" s="1">
        <v>1186.395</v>
      </c>
      <c r="BS141" s="1">
        <v>1311.5650000000001</v>
      </c>
      <c r="BT141" s="1">
        <v>1398.6389999999999</v>
      </c>
      <c r="BU141" s="1">
        <v>4485.7139999999999</v>
      </c>
      <c r="BV141" s="1">
        <v>1300.68</v>
      </c>
      <c r="BW141" s="1">
        <v>2961.9050000000002</v>
      </c>
      <c r="BX141" s="1">
        <v>1768.7070000000001</v>
      </c>
      <c r="BY141" s="1">
        <v>1145.578</v>
      </c>
      <c r="BZ141" s="1">
        <v>1435.374</v>
      </c>
      <c r="CA141" s="1">
        <v>-44580.95</v>
      </c>
      <c r="CB141" s="1">
        <v>1587.7550000000001</v>
      </c>
    </row>
    <row r="142" spans="1:80">
      <c r="A142" s="1">
        <v>879.625</v>
      </c>
      <c r="B142" s="1">
        <v>5.0330000000000004</v>
      </c>
      <c r="C142" s="1">
        <v>6.3325649999999997E-2</v>
      </c>
      <c r="D142" s="1">
        <v>4.5597039999999998E-2</v>
      </c>
      <c r="E142" s="1">
        <v>-4.4309689999999999E-2</v>
      </c>
      <c r="F142" s="1">
        <v>-1.665808E-3</v>
      </c>
      <c r="G142" s="1">
        <v>3103.4009999999998</v>
      </c>
      <c r="H142" s="1">
        <v>2707.4830000000002</v>
      </c>
      <c r="I142" s="1">
        <v>2765.9859999999999</v>
      </c>
      <c r="J142" s="1">
        <v>2474.83</v>
      </c>
      <c r="K142" s="1">
        <v>2813.605</v>
      </c>
      <c r="L142" s="1">
        <v>3047.6190000000001</v>
      </c>
      <c r="M142" s="1">
        <v>2708.8440000000001</v>
      </c>
      <c r="N142" s="1">
        <v>2693.8780000000002</v>
      </c>
      <c r="O142" s="1">
        <v>1832.653</v>
      </c>
      <c r="P142" s="1">
        <v>5106.1220000000003</v>
      </c>
      <c r="Q142" s="1">
        <v>2751.02</v>
      </c>
      <c r="R142" s="1">
        <v>2476.19</v>
      </c>
      <c r="S142" s="1">
        <v>2317.0070000000001</v>
      </c>
      <c r="T142" s="1">
        <v>2288.4349999999999</v>
      </c>
      <c r="U142" s="1">
        <v>1688.4349999999999</v>
      </c>
      <c r="V142" s="1">
        <v>2983.6729999999998</v>
      </c>
      <c r="W142" s="1">
        <v>2299.3200000000002</v>
      </c>
      <c r="X142" s="1">
        <v>2164.6260000000002</v>
      </c>
      <c r="Y142" s="1">
        <v>1688.4349999999999</v>
      </c>
      <c r="Z142" s="1">
        <v>4408.1629999999996</v>
      </c>
      <c r="AA142" s="1">
        <v>2819.0479999999998</v>
      </c>
      <c r="AB142" s="1">
        <v>1946.9390000000001</v>
      </c>
      <c r="AC142" s="1">
        <v>-50.340139999999998</v>
      </c>
      <c r="AD142" s="1">
        <v>1842.1769999999999</v>
      </c>
      <c r="AE142" s="1">
        <v>2269.3879999999999</v>
      </c>
      <c r="AF142" s="1">
        <v>2077.5509999999999</v>
      </c>
      <c r="AG142" s="1">
        <v>2380.9520000000002</v>
      </c>
      <c r="AH142" s="1">
        <v>1971.4290000000001</v>
      </c>
      <c r="AI142" s="1">
        <v>-164.6259</v>
      </c>
      <c r="AJ142" s="1">
        <v>2134.694</v>
      </c>
      <c r="AK142" s="1">
        <v>2278.9119999999998</v>
      </c>
      <c r="AL142" s="1">
        <v>-44580.95</v>
      </c>
      <c r="AM142" s="1">
        <v>2715.6460000000002</v>
      </c>
      <c r="AN142" s="1">
        <v>2242.1770000000001</v>
      </c>
      <c r="AO142" s="1">
        <v>2749.66</v>
      </c>
      <c r="AP142" s="1">
        <v>2764.6260000000002</v>
      </c>
      <c r="AQ142" s="1">
        <v>2504.7620000000002</v>
      </c>
      <c r="AR142" s="1">
        <v>2711.5650000000001</v>
      </c>
      <c r="AS142" s="1">
        <v>2680.2719999999999</v>
      </c>
      <c r="AT142" s="1">
        <v>2208.163</v>
      </c>
      <c r="AU142" s="1">
        <v>2427.2109999999998</v>
      </c>
      <c r="AV142" s="1">
        <v>2270.748</v>
      </c>
      <c r="AW142" s="1">
        <v>2108.8440000000001</v>
      </c>
      <c r="AX142" s="1">
        <v>2257.143</v>
      </c>
      <c r="AY142" s="1">
        <v>3088.4349999999999</v>
      </c>
      <c r="AZ142" s="1">
        <v>2730.6120000000001</v>
      </c>
      <c r="BA142" s="1">
        <v>2145.578</v>
      </c>
      <c r="BB142" s="1">
        <v>1971.4290000000001</v>
      </c>
      <c r="BC142" s="1">
        <v>2659.864</v>
      </c>
      <c r="BD142" s="1">
        <v>2356.4630000000002</v>
      </c>
      <c r="BE142" s="1">
        <v>1465.306</v>
      </c>
      <c r="BF142" s="1">
        <v>3168.7069999999999</v>
      </c>
      <c r="BG142" s="1">
        <v>1242.1769999999999</v>
      </c>
      <c r="BH142" s="1">
        <v>1285.7139999999999</v>
      </c>
      <c r="BI142" s="1">
        <v>1751.02</v>
      </c>
      <c r="BJ142" s="1">
        <v>1446.259</v>
      </c>
      <c r="BK142" s="1">
        <v>1306.1220000000001</v>
      </c>
      <c r="BL142" s="1">
        <v>1715.646</v>
      </c>
      <c r="BM142" s="1">
        <v>1496.5989999999999</v>
      </c>
      <c r="BN142" s="1">
        <v>1295.2380000000001</v>
      </c>
      <c r="BO142" s="1">
        <v>-44580.95</v>
      </c>
      <c r="BP142" s="1">
        <v>1506.1220000000001</v>
      </c>
      <c r="BQ142" s="1">
        <v>1159.184</v>
      </c>
      <c r="BR142" s="1">
        <v>1185.0340000000001</v>
      </c>
      <c r="BS142" s="1">
        <v>1310.204</v>
      </c>
      <c r="BT142" s="1">
        <v>1398.6389999999999</v>
      </c>
      <c r="BU142" s="1">
        <v>4586.3950000000004</v>
      </c>
      <c r="BV142" s="1">
        <v>1302.0409999999999</v>
      </c>
      <c r="BW142" s="1">
        <v>2951.02</v>
      </c>
      <c r="BX142" s="1">
        <v>1772.789</v>
      </c>
      <c r="BY142" s="1">
        <v>1148.299</v>
      </c>
      <c r="BZ142" s="1">
        <v>1434.0139999999999</v>
      </c>
      <c r="CA142" s="1">
        <v>-44580.95</v>
      </c>
      <c r="CB142" s="1">
        <v>1587.7550000000001</v>
      </c>
    </row>
    <row r="143" spans="1:80">
      <c r="A143" s="1">
        <v>894.53200000000004</v>
      </c>
      <c r="B143" s="1">
        <v>6.2510000000000003</v>
      </c>
      <c r="C143" s="1">
        <v>7.4713989999999994E-2</v>
      </c>
      <c r="D143" s="1">
        <v>4.5597039999999998E-2</v>
      </c>
      <c r="E143" s="1">
        <v>-4.4179280000000001E-2</v>
      </c>
      <c r="F143" s="1">
        <v>-2.4512570000000001E-3</v>
      </c>
      <c r="G143" s="1">
        <v>3138.7759999999998</v>
      </c>
      <c r="H143" s="1">
        <v>2741.4969999999998</v>
      </c>
      <c r="I143" s="1">
        <v>2774.15</v>
      </c>
      <c r="J143" s="1">
        <v>2487.0749999999998</v>
      </c>
      <c r="K143" s="1">
        <v>2813.605</v>
      </c>
      <c r="L143" s="1">
        <v>3050.34</v>
      </c>
      <c r="M143" s="1">
        <v>2708.8440000000001</v>
      </c>
      <c r="N143" s="1">
        <v>2692.5169999999998</v>
      </c>
      <c r="O143" s="1">
        <v>1808.163</v>
      </c>
      <c r="P143" s="1">
        <v>5114.2860000000001</v>
      </c>
      <c r="Q143" s="1">
        <v>2763.2649999999999</v>
      </c>
      <c r="R143" s="1">
        <v>2510.2040000000002</v>
      </c>
      <c r="S143" s="1">
        <v>2331.973</v>
      </c>
      <c r="T143" s="1">
        <v>2317.0070000000001</v>
      </c>
      <c r="U143" s="1">
        <v>1684.354</v>
      </c>
      <c r="V143" s="1">
        <v>3002.721</v>
      </c>
      <c r="W143" s="1">
        <v>2314.2860000000001</v>
      </c>
      <c r="X143" s="1">
        <v>2175.5100000000002</v>
      </c>
      <c r="Y143" s="1">
        <v>1685.7139999999999</v>
      </c>
      <c r="Z143" s="1">
        <v>4416.3270000000002</v>
      </c>
      <c r="AA143" s="1">
        <v>2828.5709999999999</v>
      </c>
      <c r="AB143" s="1">
        <v>1953.741</v>
      </c>
      <c r="AC143" s="1">
        <v>-54.421770000000002</v>
      </c>
      <c r="AD143" s="1">
        <v>1844.8979999999999</v>
      </c>
      <c r="AE143" s="1">
        <v>2274.83</v>
      </c>
      <c r="AF143" s="1">
        <v>2081.6329999999998</v>
      </c>
      <c r="AG143" s="1">
        <v>2385.0340000000001</v>
      </c>
      <c r="AH143" s="1">
        <v>1972.789</v>
      </c>
      <c r="AI143" s="1">
        <v>-163.2653</v>
      </c>
      <c r="AJ143" s="1">
        <v>2134.694</v>
      </c>
      <c r="AK143" s="1">
        <v>2278.9119999999998</v>
      </c>
      <c r="AL143" s="1">
        <v>-44580.95</v>
      </c>
      <c r="AM143" s="1">
        <v>2715.6460000000002</v>
      </c>
      <c r="AN143" s="1">
        <v>2244.8980000000001</v>
      </c>
      <c r="AO143" s="1">
        <v>2751.02</v>
      </c>
      <c r="AP143" s="1">
        <v>2770.0680000000002</v>
      </c>
      <c r="AQ143" s="1">
        <v>2515.6460000000002</v>
      </c>
      <c r="AR143" s="1">
        <v>2718.3670000000002</v>
      </c>
      <c r="AS143" s="1">
        <v>2691.1559999999999</v>
      </c>
      <c r="AT143" s="1">
        <v>2217.6869999999999</v>
      </c>
      <c r="AU143" s="1">
        <v>2434.0140000000001</v>
      </c>
      <c r="AV143" s="1">
        <v>2270.748</v>
      </c>
      <c r="AW143" s="1">
        <v>2118.3670000000002</v>
      </c>
      <c r="AX143" s="1">
        <v>2262.585</v>
      </c>
      <c r="AY143" s="1">
        <v>3096.5990000000002</v>
      </c>
      <c r="AZ143" s="1">
        <v>2737.415</v>
      </c>
      <c r="BA143" s="1">
        <v>2146.9389999999999</v>
      </c>
      <c r="BB143" s="1">
        <v>1971.4290000000001</v>
      </c>
      <c r="BC143" s="1">
        <v>2665.306</v>
      </c>
      <c r="BD143" s="1">
        <v>2357.8229999999999</v>
      </c>
      <c r="BE143" s="1">
        <v>1465.306</v>
      </c>
      <c r="BF143" s="1">
        <v>3160.5439999999999</v>
      </c>
      <c r="BG143" s="1">
        <v>1236.7349999999999</v>
      </c>
      <c r="BH143" s="1">
        <v>1277.5509999999999</v>
      </c>
      <c r="BI143" s="1">
        <v>1751.02</v>
      </c>
      <c r="BJ143" s="1">
        <v>1438.095</v>
      </c>
      <c r="BK143" s="1">
        <v>1307.4829999999999</v>
      </c>
      <c r="BL143" s="1">
        <v>1710.204</v>
      </c>
      <c r="BM143" s="1">
        <v>1495.2380000000001</v>
      </c>
      <c r="BN143" s="1">
        <v>1292.5170000000001</v>
      </c>
      <c r="BO143" s="1">
        <v>-44580.95</v>
      </c>
      <c r="BP143" s="1">
        <v>1529.252</v>
      </c>
      <c r="BQ143" s="1">
        <v>1131.973</v>
      </c>
      <c r="BR143" s="1">
        <v>1152.3810000000001</v>
      </c>
      <c r="BS143" s="1">
        <v>1287.075</v>
      </c>
      <c r="BT143" s="1">
        <v>1385.0340000000001</v>
      </c>
      <c r="BU143" s="1">
        <v>4499.32</v>
      </c>
      <c r="BV143" s="1">
        <v>1288.4349999999999</v>
      </c>
      <c r="BW143" s="1">
        <v>2922.4490000000001</v>
      </c>
      <c r="BX143" s="1">
        <v>1765.9860000000001</v>
      </c>
      <c r="BY143" s="1">
        <v>1145.578</v>
      </c>
      <c r="BZ143" s="1">
        <v>1448.98</v>
      </c>
      <c r="CA143" s="1">
        <v>-44580.95</v>
      </c>
      <c r="CB143" s="1">
        <v>1591.837</v>
      </c>
    </row>
    <row r="144" spans="1:80">
      <c r="A144" s="1">
        <v>909.43799999999999</v>
      </c>
      <c r="B144" s="1">
        <v>8.827</v>
      </c>
      <c r="C144" s="1">
        <v>9.9442950000000002E-2</v>
      </c>
      <c r="D144" s="1">
        <v>4.2947399999999997E-2</v>
      </c>
      <c r="E144" s="1">
        <v>-4.326642E-2</v>
      </c>
      <c r="F144" s="1">
        <v>-4.4803350000000002E-3</v>
      </c>
      <c r="G144" s="1">
        <v>3209.5239999999999</v>
      </c>
      <c r="H144" s="1">
        <v>2816.3270000000002</v>
      </c>
      <c r="I144" s="1">
        <v>2798.6390000000001</v>
      </c>
      <c r="J144" s="1">
        <v>2507.4830000000002</v>
      </c>
      <c r="K144" s="1">
        <v>2813.605</v>
      </c>
      <c r="L144" s="1">
        <v>3055.7820000000002</v>
      </c>
      <c r="M144" s="1">
        <v>2707.4830000000002</v>
      </c>
      <c r="N144" s="1">
        <v>2691.1559999999999</v>
      </c>
      <c r="O144" s="1">
        <v>1740.136</v>
      </c>
      <c r="P144" s="1">
        <v>5126.5309999999999</v>
      </c>
      <c r="Q144" s="1">
        <v>2782.3130000000001</v>
      </c>
      <c r="R144" s="1">
        <v>2565.9859999999999</v>
      </c>
      <c r="S144" s="1">
        <v>2359.1840000000002</v>
      </c>
      <c r="T144" s="1">
        <v>2361.9050000000002</v>
      </c>
      <c r="U144" s="1">
        <v>1677.5509999999999</v>
      </c>
      <c r="V144" s="1">
        <v>3029.9319999999998</v>
      </c>
      <c r="W144" s="1">
        <v>2340.136</v>
      </c>
      <c r="X144" s="1">
        <v>2190.4760000000001</v>
      </c>
      <c r="Y144" s="1">
        <v>1681.633</v>
      </c>
      <c r="Z144" s="1">
        <v>4425.8500000000004</v>
      </c>
      <c r="AA144" s="1">
        <v>2846.259</v>
      </c>
      <c r="AB144" s="1">
        <v>1968.7070000000001</v>
      </c>
      <c r="AC144" s="1">
        <v>-21.768709999999999</v>
      </c>
      <c r="AD144" s="1">
        <v>1840.816</v>
      </c>
      <c r="AE144" s="1">
        <v>2281.6329999999998</v>
      </c>
      <c r="AF144" s="1">
        <v>2089.7959999999998</v>
      </c>
      <c r="AG144" s="1">
        <v>2389.116</v>
      </c>
      <c r="AH144" s="1">
        <v>1975.51</v>
      </c>
      <c r="AI144" s="1">
        <v>-129.2517</v>
      </c>
      <c r="AJ144" s="1">
        <v>2131.973</v>
      </c>
      <c r="AK144" s="1">
        <v>2276.19</v>
      </c>
      <c r="AL144" s="1">
        <v>-44580.95</v>
      </c>
      <c r="AM144" s="1">
        <v>2715.6460000000002</v>
      </c>
      <c r="AN144" s="1">
        <v>2247.6190000000001</v>
      </c>
      <c r="AO144" s="1">
        <v>2760.5439999999999</v>
      </c>
      <c r="AP144" s="1">
        <v>2776.8710000000001</v>
      </c>
      <c r="AQ144" s="1">
        <v>2530.6120000000001</v>
      </c>
      <c r="AR144" s="1">
        <v>2733.3330000000001</v>
      </c>
      <c r="AS144" s="1">
        <v>2704.7620000000002</v>
      </c>
      <c r="AT144" s="1">
        <v>2231.2930000000001</v>
      </c>
      <c r="AU144" s="1">
        <v>2446.259</v>
      </c>
      <c r="AV144" s="1">
        <v>2270.748</v>
      </c>
      <c r="AW144" s="1">
        <v>2123.81</v>
      </c>
      <c r="AX144" s="1">
        <v>2269.3879999999999</v>
      </c>
      <c r="AY144" s="1">
        <v>3106.1219999999998</v>
      </c>
      <c r="AZ144" s="1">
        <v>2741.4969999999998</v>
      </c>
      <c r="BA144" s="1">
        <v>2155.1019999999999</v>
      </c>
      <c r="BB144" s="1">
        <v>1971.4290000000001</v>
      </c>
      <c r="BC144" s="1">
        <v>2665.306</v>
      </c>
      <c r="BD144" s="1">
        <v>2359.1840000000002</v>
      </c>
      <c r="BE144" s="1">
        <v>1465.306</v>
      </c>
      <c r="BF144" s="1">
        <v>3155.1019999999999</v>
      </c>
      <c r="BG144" s="1">
        <v>1227.211</v>
      </c>
      <c r="BH144" s="1">
        <v>1269.3879999999999</v>
      </c>
      <c r="BI144" s="1">
        <v>1755.1020000000001</v>
      </c>
      <c r="BJ144" s="1">
        <v>1428.5709999999999</v>
      </c>
      <c r="BK144" s="1">
        <v>1308.8440000000001</v>
      </c>
      <c r="BL144" s="1">
        <v>1702.0409999999999</v>
      </c>
      <c r="BM144" s="1">
        <v>1485.7139999999999</v>
      </c>
      <c r="BN144" s="1">
        <v>1291.1559999999999</v>
      </c>
      <c r="BO144" s="1">
        <v>-44580.95</v>
      </c>
      <c r="BP144" s="1">
        <v>1565.9860000000001</v>
      </c>
      <c r="BQ144" s="1">
        <v>1097.9590000000001</v>
      </c>
      <c r="BR144" s="1">
        <v>1112.925</v>
      </c>
      <c r="BS144" s="1">
        <v>1262.585</v>
      </c>
      <c r="BT144" s="1">
        <v>1367.347</v>
      </c>
      <c r="BU144" s="1">
        <v>5042.1769999999997</v>
      </c>
      <c r="BV144" s="1">
        <v>1266.6669999999999</v>
      </c>
      <c r="BW144" s="1">
        <v>2985.0340000000001</v>
      </c>
      <c r="BX144" s="1">
        <v>1757.8230000000001</v>
      </c>
      <c r="BY144" s="1">
        <v>1144.2180000000001</v>
      </c>
      <c r="BZ144" s="1">
        <v>1462.585</v>
      </c>
      <c r="CA144" s="1">
        <v>-44580.95</v>
      </c>
      <c r="CB144" s="1">
        <v>1589.116</v>
      </c>
    </row>
    <row r="145" spans="1:80">
      <c r="A145" s="1">
        <v>924.34400000000005</v>
      </c>
      <c r="B145" s="1">
        <v>10.016999999999999</v>
      </c>
      <c r="C145" s="1">
        <v>0.111482</v>
      </c>
      <c r="D145" s="1">
        <v>4.2947399999999997E-2</v>
      </c>
      <c r="E145" s="1">
        <v>-4.3136010000000002E-2</v>
      </c>
      <c r="F145" s="1">
        <v>-5.8548719999999997E-3</v>
      </c>
      <c r="G145" s="1">
        <v>3244.8980000000001</v>
      </c>
      <c r="H145" s="1">
        <v>2848.98</v>
      </c>
      <c r="I145" s="1">
        <v>2812.2449999999999</v>
      </c>
      <c r="J145" s="1">
        <v>2519.7280000000001</v>
      </c>
      <c r="K145" s="1">
        <v>2813.605</v>
      </c>
      <c r="L145" s="1">
        <v>3055.7820000000002</v>
      </c>
      <c r="M145" s="1">
        <v>2707.4830000000002</v>
      </c>
      <c r="N145" s="1">
        <v>2689.7959999999998</v>
      </c>
      <c r="O145" s="1">
        <v>1684.354</v>
      </c>
      <c r="P145" s="1">
        <v>5131.973</v>
      </c>
      <c r="Q145" s="1">
        <v>2790.4760000000001</v>
      </c>
      <c r="R145" s="1">
        <v>2591.837</v>
      </c>
      <c r="S145" s="1">
        <v>2365.9859999999999</v>
      </c>
      <c r="T145" s="1">
        <v>2382.3130000000001</v>
      </c>
      <c r="U145" s="1">
        <v>1670.748</v>
      </c>
      <c r="V145" s="1">
        <v>3044.8980000000001</v>
      </c>
      <c r="W145" s="1">
        <v>2352.3809999999999</v>
      </c>
      <c r="X145" s="1">
        <v>2200</v>
      </c>
      <c r="Y145" s="1">
        <v>1680.2719999999999</v>
      </c>
      <c r="Z145" s="1">
        <v>4428.5709999999999</v>
      </c>
      <c r="AA145" s="1">
        <v>2855.7820000000002</v>
      </c>
      <c r="AB145" s="1">
        <v>1974.15</v>
      </c>
      <c r="AC145" s="1">
        <v>-25.850339999999999</v>
      </c>
      <c r="AD145" s="1">
        <v>1843.537</v>
      </c>
      <c r="AE145" s="1">
        <v>2285.7139999999999</v>
      </c>
      <c r="AF145" s="1">
        <v>2091.1559999999999</v>
      </c>
      <c r="AG145" s="1">
        <v>2389.116</v>
      </c>
      <c r="AH145" s="1">
        <v>1974.15</v>
      </c>
      <c r="AI145" s="1">
        <v>-138.77549999999999</v>
      </c>
      <c r="AJ145" s="1">
        <v>2131.973</v>
      </c>
      <c r="AK145" s="1">
        <v>2276.19</v>
      </c>
      <c r="AL145" s="1">
        <v>-44580.95</v>
      </c>
      <c r="AM145" s="1">
        <v>2715.6460000000002</v>
      </c>
      <c r="AN145" s="1">
        <v>2247.6190000000001</v>
      </c>
      <c r="AO145" s="1">
        <v>2764.6260000000002</v>
      </c>
      <c r="AP145" s="1">
        <v>2779.5920000000001</v>
      </c>
      <c r="AQ145" s="1">
        <v>2536.0540000000001</v>
      </c>
      <c r="AR145" s="1">
        <v>2736.0540000000001</v>
      </c>
      <c r="AS145" s="1">
        <v>2707.4830000000002</v>
      </c>
      <c r="AT145" s="1">
        <v>2236.7350000000001</v>
      </c>
      <c r="AU145" s="1">
        <v>2450.34</v>
      </c>
      <c r="AV145" s="1">
        <v>2270.748</v>
      </c>
      <c r="AW145" s="1">
        <v>2129.252</v>
      </c>
      <c r="AX145" s="1">
        <v>2270.748</v>
      </c>
      <c r="AY145" s="1">
        <v>3106.1219999999998</v>
      </c>
      <c r="AZ145" s="1">
        <v>2744.2179999999998</v>
      </c>
      <c r="BA145" s="1">
        <v>2155.1019999999999</v>
      </c>
      <c r="BB145" s="1">
        <v>1974.15</v>
      </c>
      <c r="BC145" s="1">
        <v>2665.306</v>
      </c>
      <c r="BD145" s="1">
        <v>2360.5439999999999</v>
      </c>
      <c r="BE145" s="1">
        <v>1463.9459999999999</v>
      </c>
      <c r="BF145" s="1">
        <v>3152.3809999999999</v>
      </c>
      <c r="BG145" s="1">
        <v>1220.4079999999999</v>
      </c>
      <c r="BH145" s="1">
        <v>1263.9459999999999</v>
      </c>
      <c r="BI145" s="1">
        <v>1753.741</v>
      </c>
      <c r="BJ145" s="1">
        <v>1424.49</v>
      </c>
      <c r="BK145" s="1">
        <v>1310.204</v>
      </c>
      <c r="BL145" s="1">
        <v>1697.9590000000001</v>
      </c>
      <c r="BM145" s="1">
        <v>1482.9929999999999</v>
      </c>
      <c r="BN145" s="1">
        <v>1287.075</v>
      </c>
      <c r="BO145" s="1">
        <v>-44580.95</v>
      </c>
      <c r="BP145" s="1">
        <v>1580.952</v>
      </c>
      <c r="BQ145" s="1">
        <v>1087.075</v>
      </c>
      <c r="BR145" s="1">
        <v>1097.9590000000001</v>
      </c>
      <c r="BS145" s="1">
        <v>1251.701</v>
      </c>
      <c r="BT145" s="1">
        <v>1360.5440000000001</v>
      </c>
      <c r="BU145" s="1">
        <v>4480.2719999999999</v>
      </c>
      <c r="BV145" s="1">
        <v>1261.2239999999999</v>
      </c>
      <c r="BW145" s="1">
        <v>2936.0540000000001</v>
      </c>
      <c r="BX145" s="1">
        <v>1753.741</v>
      </c>
      <c r="BY145" s="1">
        <v>1145.578</v>
      </c>
      <c r="BZ145" s="1">
        <v>1472.1089999999999</v>
      </c>
      <c r="CA145" s="1">
        <v>-44580.95</v>
      </c>
      <c r="CB145" s="1">
        <v>1589.116</v>
      </c>
    </row>
    <row r="146" spans="1:80">
      <c r="A146" s="1">
        <v>939.25</v>
      </c>
      <c r="B146" s="1">
        <v>10.003</v>
      </c>
      <c r="C146" s="1">
        <v>0.111417</v>
      </c>
      <c r="D146" s="1">
        <v>4.5597039999999998E-2</v>
      </c>
      <c r="E146" s="1">
        <v>-4.3136010000000002E-2</v>
      </c>
      <c r="F146" s="1">
        <v>-5.6585089999999999E-3</v>
      </c>
      <c r="G146" s="1">
        <v>3247.6190000000001</v>
      </c>
      <c r="H146" s="1">
        <v>2850.34</v>
      </c>
      <c r="I146" s="1">
        <v>2812.2449999999999</v>
      </c>
      <c r="J146" s="1">
        <v>2519.7280000000001</v>
      </c>
      <c r="K146" s="1">
        <v>2813.605</v>
      </c>
      <c r="L146" s="1">
        <v>3053.0610000000001</v>
      </c>
      <c r="M146" s="1">
        <v>2704.7620000000002</v>
      </c>
      <c r="N146" s="1">
        <v>2691.1559999999999</v>
      </c>
      <c r="O146" s="1">
        <v>1674.83</v>
      </c>
      <c r="P146" s="1">
        <v>5129.2520000000004</v>
      </c>
      <c r="Q146" s="1">
        <v>2791.837</v>
      </c>
      <c r="R146" s="1">
        <v>2591.837</v>
      </c>
      <c r="S146" s="1">
        <v>2365.9859999999999</v>
      </c>
      <c r="T146" s="1">
        <v>2382.3130000000001</v>
      </c>
      <c r="U146" s="1">
        <v>1670.748</v>
      </c>
      <c r="V146" s="1">
        <v>3044.8980000000001</v>
      </c>
      <c r="W146" s="1">
        <v>2355.1019999999999</v>
      </c>
      <c r="X146" s="1">
        <v>2198.6390000000001</v>
      </c>
      <c r="Y146" s="1">
        <v>1680.2719999999999</v>
      </c>
      <c r="Z146" s="1">
        <v>4431.2929999999997</v>
      </c>
      <c r="AA146" s="1">
        <v>2854.422</v>
      </c>
      <c r="AB146" s="1">
        <v>1975.51</v>
      </c>
      <c r="AC146" s="1">
        <v>-50.340139999999998</v>
      </c>
      <c r="AD146" s="1">
        <v>1840.816</v>
      </c>
      <c r="AE146" s="1">
        <v>2285.7139999999999</v>
      </c>
      <c r="AF146" s="1">
        <v>2092.5169999999998</v>
      </c>
      <c r="AG146" s="1">
        <v>2389.116</v>
      </c>
      <c r="AH146" s="1">
        <v>1976.8710000000001</v>
      </c>
      <c r="AI146" s="1">
        <v>-160.54419999999999</v>
      </c>
      <c r="AJ146" s="1">
        <v>2129.252</v>
      </c>
      <c r="AK146" s="1">
        <v>2274.83</v>
      </c>
      <c r="AL146" s="1">
        <v>-44580.95</v>
      </c>
      <c r="AM146" s="1">
        <v>2715.6460000000002</v>
      </c>
      <c r="AN146" s="1">
        <v>2250.34</v>
      </c>
      <c r="AO146" s="1">
        <v>2761.9050000000002</v>
      </c>
      <c r="AP146" s="1">
        <v>2778.2310000000002</v>
      </c>
      <c r="AQ146" s="1">
        <v>2536.0540000000001</v>
      </c>
      <c r="AR146" s="1">
        <v>2737.415</v>
      </c>
      <c r="AS146" s="1">
        <v>2707.4830000000002</v>
      </c>
      <c r="AT146" s="1">
        <v>2238.0949999999998</v>
      </c>
      <c r="AU146" s="1">
        <v>2450.34</v>
      </c>
      <c r="AV146" s="1">
        <v>2270.748</v>
      </c>
      <c r="AW146" s="1">
        <v>2129.252</v>
      </c>
      <c r="AX146" s="1">
        <v>2270.748</v>
      </c>
      <c r="AY146" s="1">
        <v>3106.1219999999998</v>
      </c>
      <c r="AZ146" s="1">
        <v>2742.857</v>
      </c>
      <c r="BA146" s="1">
        <v>2155.1019999999999</v>
      </c>
      <c r="BB146" s="1">
        <v>1974.15</v>
      </c>
      <c r="BC146" s="1">
        <v>2668.027</v>
      </c>
      <c r="BD146" s="1">
        <v>2360.5439999999999</v>
      </c>
      <c r="BE146" s="1">
        <v>1465.306</v>
      </c>
      <c r="BF146" s="1">
        <v>3151.02</v>
      </c>
      <c r="BG146" s="1">
        <v>1219.048</v>
      </c>
      <c r="BH146" s="1">
        <v>1263.9459999999999</v>
      </c>
      <c r="BI146" s="1">
        <v>1753.741</v>
      </c>
      <c r="BJ146" s="1">
        <v>1424.49</v>
      </c>
      <c r="BK146" s="1">
        <v>1308.8440000000001</v>
      </c>
      <c r="BL146" s="1">
        <v>1693.8779999999999</v>
      </c>
      <c r="BM146" s="1">
        <v>1484.354</v>
      </c>
      <c r="BN146" s="1">
        <v>1287.075</v>
      </c>
      <c r="BO146" s="1">
        <v>-44580.95</v>
      </c>
      <c r="BP146" s="1">
        <v>1579.5920000000001</v>
      </c>
      <c r="BQ146" s="1">
        <v>1087.075</v>
      </c>
      <c r="BR146" s="1">
        <v>1100.68</v>
      </c>
      <c r="BS146" s="1">
        <v>1253.0609999999999</v>
      </c>
      <c r="BT146" s="1">
        <v>1361.905</v>
      </c>
      <c r="BU146" s="1">
        <v>4586.3950000000004</v>
      </c>
      <c r="BV146" s="1">
        <v>1261.2239999999999</v>
      </c>
      <c r="BW146" s="1">
        <v>2933.3330000000001</v>
      </c>
      <c r="BX146" s="1">
        <v>1753.741</v>
      </c>
      <c r="BY146" s="1">
        <v>1144.2180000000001</v>
      </c>
      <c r="BZ146" s="1">
        <v>1470.748</v>
      </c>
      <c r="CA146" s="1">
        <v>-44580.95</v>
      </c>
      <c r="CB146" s="1">
        <v>1589.116</v>
      </c>
    </row>
    <row r="147" spans="1:80">
      <c r="A147" s="1">
        <v>954.15700000000004</v>
      </c>
      <c r="B147" s="1">
        <v>9.9890000000000008</v>
      </c>
      <c r="C147" s="1">
        <v>0.111482</v>
      </c>
      <c r="D147" s="1">
        <v>4.5795759999999998E-2</v>
      </c>
      <c r="E147" s="1">
        <v>-4.3136010000000002E-2</v>
      </c>
      <c r="F147" s="1">
        <v>-6.1166880000000003E-3</v>
      </c>
      <c r="G147" s="1">
        <v>3246.259</v>
      </c>
      <c r="H147" s="1">
        <v>2851.701</v>
      </c>
      <c r="I147" s="1">
        <v>2810.884</v>
      </c>
      <c r="J147" s="1">
        <v>2521.0880000000002</v>
      </c>
      <c r="K147" s="1">
        <v>2813.605</v>
      </c>
      <c r="L147" s="1">
        <v>3053.0610000000001</v>
      </c>
      <c r="M147" s="1">
        <v>2704.7620000000002</v>
      </c>
      <c r="N147" s="1">
        <v>2689.7959999999998</v>
      </c>
      <c r="O147" s="1">
        <v>1669.3879999999999</v>
      </c>
      <c r="P147" s="1">
        <v>5129.2520000000004</v>
      </c>
      <c r="Q147" s="1">
        <v>2794.558</v>
      </c>
      <c r="R147" s="1">
        <v>2591.837</v>
      </c>
      <c r="S147" s="1">
        <v>2365.9859999999999</v>
      </c>
      <c r="T147" s="1">
        <v>2380.9520000000002</v>
      </c>
      <c r="U147" s="1">
        <v>1670.748</v>
      </c>
      <c r="V147" s="1">
        <v>3044.8980000000001</v>
      </c>
      <c r="W147" s="1">
        <v>2353.741</v>
      </c>
      <c r="X147" s="1">
        <v>2200</v>
      </c>
      <c r="Y147" s="1">
        <v>1680.2719999999999</v>
      </c>
      <c r="Z147" s="1">
        <v>4432.6530000000002</v>
      </c>
      <c r="AA147" s="1">
        <v>2855.7820000000002</v>
      </c>
      <c r="AB147" s="1">
        <v>1974.15</v>
      </c>
      <c r="AC147" s="1">
        <v>-53.061219999999999</v>
      </c>
      <c r="AD147" s="1">
        <v>1840.816</v>
      </c>
      <c r="AE147" s="1">
        <v>2288.4349999999999</v>
      </c>
      <c r="AF147" s="1">
        <v>2089.7959999999998</v>
      </c>
      <c r="AG147" s="1">
        <v>2389.116</v>
      </c>
      <c r="AH147" s="1">
        <v>1974.15</v>
      </c>
      <c r="AI147" s="1">
        <v>-153.7415</v>
      </c>
      <c r="AJ147" s="1">
        <v>2130.6120000000001</v>
      </c>
      <c r="AK147" s="1">
        <v>2276.19</v>
      </c>
      <c r="AL147" s="1">
        <v>-44580.95</v>
      </c>
      <c r="AM147" s="1">
        <v>2715.6460000000002</v>
      </c>
      <c r="AN147" s="1">
        <v>2247.6190000000001</v>
      </c>
      <c r="AO147" s="1">
        <v>2761.9050000000002</v>
      </c>
      <c r="AP147" s="1">
        <v>2779.5920000000001</v>
      </c>
      <c r="AQ147" s="1">
        <v>2537.415</v>
      </c>
      <c r="AR147" s="1">
        <v>2736.0540000000001</v>
      </c>
      <c r="AS147" s="1">
        <v>2708.8440000000001</v>
      </c>
      <c r="AT147" s="1">
        <v>2234.0140000000001</v>
      </c>
      <c r="AU147" s="1">
        <v>2448.98</v>
      </c>
      <c r="AV147" s="1">
        <v>2270.748</v>
      </c>
      <c r="AW147" s="1">
        <v>2126.5309999999999</v>
      </c>
      <c r="AX147" s="1">
        <v>2270.748</v>
      </c>
      <c r="AY147" s="1">
        <v>3106.1219999999998</v>
      </c>
      <c r="AZ147" s="1">
        <v>2744.2179999999998</v>
      </c>
      <c r="BA147" s="1">
        <v>2157.8229999999999</v>
      </c>
      <c r="BB147" s="1">
        <v>1972.789</v>
      </c>
      <c r="BC147" s="1">
        <v>2666.6669999999999</v>
      </c>
      <c r="BD147" s="1">
        <v>2357.8229999999999</v>
      </c>
      <c r="BE147" s="1">
        <v>1466.6669999999999</v>
      </c>
      <c r="BF147" s="1">
        <v>3152.3809999999999</v>
      </c>
      <c r="BG147" s="1">
        <v>1220.4079999999999</v>
      </c>
      <c r="BH147" s="1">
        <v>1263.9459999999999</v>
      </c>
      <c r="BI147" s="1">
        <v>1753.741</v>
      </c>
      <c r="BJ147" s="1">
        <v>1424.49</v>
      </c>
      <c r="BK147" s="1">
        <v>1307.4829999999999</v>
      </c>
      <c r="BL147" s="1">
        <v>1695.2380000000001</v>
      </c>
      <c r="BM147" s="1">
        <v>1482.9929999999999</v>
      </c>
      <c r="BN147" s="1">
        <v>1289.796</v>
      </c>
      <c r="BO147" s="1">
        <v>-44580.95</v>
      </c>
      <c r="BP147" s="1">
        <v>1580.952</v>
      </c>
      <c r="BQ147" s="1">
        <v>1087.075</v>
      </c>
      <c r="BR147" s="1">
        <v>1097.9590000000001</v>
      </c>
      <c r="BS147" s="1">
        <v>1253.0609999999999</v>
      </c>
      <c r="BT147" s="1">
        <v>1363.2650000000001</v>
      </c>
      <c r="BU147" s="1">
        <v>4439.4560000000001</v>
      </c>
      <c r="BV147" s="1">
        <v>1258.5029999999999</v>
      </c>
      <c r="BW147" s="1">
        <v>2934.694</v>
      </c>
      <c r="BX147" s="1">
        <v>1757.8230000000001</v>
      </c>
      <c r="BY147" s="1">
        <v>1145.578</v>
      </c>
      <c r="BZ147" s="1">
        <v>1469.3879999999999</v>
      </c>
      <c r="CA147" s="1">
        <v>-44580.95</v>
      </c>
      <c r="CB147" s="1">
        <v>1589.116</v>
      </c>
    </row>
    <row r="148" spans="1:80">
      <c r="A148" s="1">
        <v>969.06299999999999</v>
      </c>
      <c r="B148" s="1">
        <v>10.003</v>
      </c>
      <c r="C148" s="1">
        <v>0.11128680000000001</v>
      </c>
      <c r="D148" s="1">
        <v>4.2814909999999998E-2</v>
      </c>
      <c r="E148" s="1">
        <v>-4.3005599999999998E-2</v>
      </c>
      <c r="F148" s="1">
        <v>-5.9857799999999996E-3</v>
      </c>
      <c r="G148" s="1">
        <v>3247.6190000000001</v>
      </c>
      <c r="H148" s="1">
        <v>2850.34</v>
      </c>
      <c r="I148" s="1">
        <v>2810.884</v>
      </c>
      <c r="J148" s="1">
        <v>2522.4490000000001</v>
      </c>
      <c r="K148" s="1">
        <v>2813.605</v>
      </c>
      <c r="L148" s="1">
        <v>3053.0610000000001</v>
      </c>
      <c r="M148" s="1">
        <v>2708.8440000000001</v>
      </c>
      <c r="N148" s="1">
        <v>2689.7959999999998</v>
      </c>
      <c r="O148" s="1">
        <v>1666.6669999999999</v>
      </c>
      <c r="P148" s="1">
        <v>5129.2520000000004</v>
      </c>
      <c r="Q148" s="1">
        <v>2793.1970000000001</v>
      </c>
      <c r="R148" s="1">
        <v>2591.837</v>
      </c>
      <c r="S148" s="1">
        <v>2368.7069999999999</v>
      </c>
      <c r="T148" s="1">
        <v>2380.9520000000002</v>
      </c>
      <c r="U148" s="1">
        <v>1674.83</v>
      </c>
      <c r="V148" s="1">
        <v>3044.8980000000001</v>
      </c>
      <c r="W148" s="1">
        <v>2353.741</v>
      </c>
      <c r="X148" s="1">
        <v>2200</v>
      </c>
      <c r="Y148" s="1">
        <v>1681.633</v>
      </c>
      <c r="Z148" s="1">
        <v>4431.2929999999997</v>
      </c>
      <c r="AA148" s="1">
        <v>2853.0610000000001</v>
      </c>
      <c r="AB148" s="1">
        <v>1974.15</v>
      </c>
      <c r="AC148" s="1">
        <v>-29.93197</v>
      </c>
      <c r="AD148" s="1">
        <v>1843.537</v>
      </c>
      <c r="AE148" s="1">
        <v>2284.3539999999998</v>
      </c>
      <c r="AF148" s="1">
        <v>2091.1559999999999</v>
      </c>
      <c r="AG148" s="1">
        <v>2389.116</v>
      </c>
      <c r="AH148" s="1">
        <v>1976.8710000000001</v>
      </c>
      <c r="AI148" s="1">
        <v>-123.8095</v>
      </c>
      <c r="AJ148" s="1">
        <v>2131.973</v>
      </c>
      <c r="AK148" s="1">
        <v>2276.19</v>
      </c>
      <c r="AL148" s="1">
        <v>-44580.95</v>
      </c>
      <c r="AM148" s="1">
        <v>2715.6460000000002</v>
      </c>
      <c r="AN148" s="1">
        <v>2248.98</v>
      </c>
      <c r="AO148" s="1">
        <v>2761.9050000000002</v>
      </c>
      <c r="AP148" s="1">
        <v>2778.2310000000002</v>
      </c>
      <c r="AQ148" s="1">
        <v>2534.694</v>
      </c>
      <c r="AR148" s="1">
        <v>2737.415</v>
      </c>
      <c r="AS148" s="1">
        <v>2708.8440000000001</v>
      </c>
      <c r="AT148" s="1">
        <v>2235.3739999999998</v>
      </c>
      <c r="AU148" s="1">
        <v>2450.34</v>
      </c>
      <c r="AV148" s="1">
        <v>2270.748</v>
      </c>
      <c r="AW148" s="1">
        <v>2126.5309999999999</v>
      </c>
      <c r="AX148" s="1">
        <v>2272.1089999999999</v>
      </c>
      <c r="AY148" s="1">
        <v>3106.1219999999998</v>
      </c>
      <c r="AZ148" s="1">
        <v>2742.857</v>
      </c>
      <c r="BA148" s="1">
        <v>2155.1019999999999</v>
      </c>
      <c r="BB148" s="1">
        <v>1972.789</v>
      </c>
      <c r="BC148" s="1">
        <v>2665.306</v>
      </c>
      <c r="BD148" s="1">
        <v>2356.4630000000002</v>
      </c>
      <c r="BE148" s="1">
        <v>1466.6669999999999</v>
      </c>
      <c r="BF148" s="1">
        <v>3149.66</v>
      </c>
      <c r="BG148" s="1">
        <v>1220.4079999999999</v>
      </c>
      <c r="BH148" s="1">
        <v>1262.585</v>
      </c>
      <c r="BI148" s="1">
        <v>1755.1020000000001</v>
      </c>
      <c r="BJ148" s="1">
        <v>1424.49</v>
      </c>
      <c r="BK148" s="1">
        <v>1310.204</v>
      </c>
      <c r="BL148" s="1">
        <v>1697.9590000000001</v>
      </c>
      <c r="BM148" s="1">
        <v>1485.7139999999999</v>
      </c>
      <c r="BN148" s="1">
        <v>1291.1559999999999</v>
      </c>
      <c r="BO148" s="1">
        <v>-44580.95</v>
      </c>
      <c r="BP148" s="1">
        <v>1580.952</v>
      </c>
      <c r="BQ148" s="1">
        <v>1089.796</v>
      </c>
      <c r="BR148" s="1">
        <v>1100.68</v>
      </c>
      <c r="BS148" s="1">
        <v>1251.701</v>
      </c>
      <c r="BT148" s="1">
        <v>1361.905</v>
      </c>
      <c r="BU148" s="1">
        <v>4461.2240000000002</v>
      </c>
      <c r="BV148" s="1">
        <v>1259.864</v>
      </c>
      <c r="BW148" s="1">
        <v>2941.4969999999998</v>
      </c>
      <c r="BX148" s="1">
        <v>1753.741</v>
      </c>
      <c r="BY148" s="1">
        <v>1142.857</v>
      </c>
      <c r="BZ148" s="1">
        <v>1468.027</v>
      </c>
      <c r="CA148" s="1">
        <v>-44580.95</v>
      </c>
      <c r="CB148" s="1">
        <v>1589.116</v>
      </c>
    </row>
    <row r="149" spans="1:80">
      <c r="A149" s="1">
        <v>983.96900000000005</v>
      </c>
      <c r="B149" s="1">
        <v>10.003</v>
      </c>
      <c r="C149" s="1">
        <v>0.111417</v>
      </c>
      <c r="D149" s="1">
        <v>4.2814909999999998E-2</v>
      </c>
      <c r="E149" s="1">
        <v>-4.3070799999999999E-2</v>
      </c>
      <c r="F149" s="1">
        <v>-6.1166880000000003E-3</v>
      </c>
      <c r="G149" s="1">
        <v>3247.6190000000001</v>
      </c>
      <c r="H149" s="1">
        <v>2848.98</v>
      </c>
      <c r="I149" s="1">
        <v>2810.884</v>
      </c>
      <c r="J149" s="1">
        <v>2519.7280000000001</v>
      </c>
      <c r="K149" s="1">
        <v>2813.605</v>
      </c>
      <c r="L149" s="1">
        <v>3053.0610000000001</v>
      </c>
      <c r="M149" s="1">
        <v>2703.4009999999998</v>
      </c>
      <c r="N149" s="1">
        <v>2689.7959999999998</v>
      </c>
      <c r="O149" s="1">
        <v>1665.306</v>
      </c>
      <c r="P149" s="1">
        <v>5129.2520000000004</v>
      </c>
      <c r="Q149" s="1">
        <v>2794.558</v>
      </c>
      <c r="R149" s="1">
        <v>2591.837</v>
      </c>
      <c r="S149" s="1">
        <v>2365.9859999999999</v>
      </c>
      <c r="T149" s="1">
        <v>2382.3130000000001</v>
      </c>
      <c r="U149" s="1">
        <v>1673.4690000000001</v>
      </c>
      <c r="V149" s="1">
        <v>3044.8980000000001</v>
      </c>
      <c r="W149" s="1">
        <v>2353.741</v>
      </c>
      <c r="X149" s="1">
        <v>2198.6390000000001</v>
      </c>
      <c r="Y149" s="1">
        <v>1681.633</v>
      </c>
      <c r="Z149" s="1">
        <v>4431.2929999999997</v>
      </c>
      <c r="AA149" s="1">
        <v>2853.0610000000001</v>
      </c>
      <c r="AB149" s="1">
        <v>1971.4290000000001</v>
      </c>
      <c r="AC149" s="1">
        <v>-23.129249999999999</v>
      </c>
      <c r="AD149" s="1">
        <v>1843.537</v>
      </c>
      <c r="AE149" s="1">
        <v>2285.7139999999999</v>
      </c>
      <c r="AF149" s="1">
        <v>2089.7959999999998</v>
      </c>
      <c r="AG149" s="1">
        <v>2389.116</v>
      </c>
      <c r="AH149" s="1">
        <v>1975.51</v>
      </c>
      <c r="AI149" s="1">
        <v>-118.3673</v>
      </c>
      <c r="AJ149" s="1">
        <v>2129.252</v>
      </c>
      <c r="AK149" s="1">
        <v>2276.19</v>
      </c>
      <c r="AL149" s="1">
        <v>-44580.95</v>
      </c>
      <c r="AM149" s="1">
        <v>2715.6460000000002</v>
      </c>
      <c r="AN149" s="1">
        <v>2244.8980000000001</v>
      </c>
      <c r="AO149" s="1">
        <v>2760.5439999999999</v>
      </c>
      <c r="AP149" s="1">
        <v>2776.8710000000001</v>
      </c>
      <c r="AQ149" s="1">
        <v>2536.0540000000001</v>
      </c>
      <c r="AR149" s="1">
        <v>2736.0540000000001</v>
      </c>
      <c r="AS149" s="1">
        <v>2708.8440000000001</v>
      </c>
      <c r="AT149" s="1">
        <v>2235.3739999999998</v>
      </c>
      <c r="AU149" s="1">
        <v>2448.98</v>
      </c>
      <c r="AV149" s="1">
        <v>2270.748</v>
      </c>
      <c r="AW149" s="1">
        <v>2126.5309999999999</v>
      </c>
      <c r="AX149" s="1">
        <v>2270.748</v>
      </c>
      <c r="AY149" s="1">
        <v>3106.1219999999998</v>
      </c>
      <c r="AZ149" s="1">
        <v>2742.857</v>
      </c>
      <c r="BA149" s="1">
        <v>2156.4630000000002</v>
      </c>
      <c r="BB149" s="1">
        <v>1971.4290000000001</v>
      </c>
      <c r="BC149" s="1">
        <v>2665.306</v>
      </c>
      <c r="BD149" s="1">
        <v>2359.1840000000002</v>
      </c>
      <c r="BE149" s="1">
        <v>1465.306</v>
      </c>
      <c r="BF149" s="1">
        <v>3148.299</v>
      </c>
      <c r="BG149" s="1">
        <v>1220.4079999999999</v>
      </c>
      <c r="BH149" s="1">
        <v>1262.585</v>
      </c>
      <c r="BI149" s="1">
        <v>1755.1020000000001</v>
      </c>
      <c r="BJ149" s="1">
        <v>1421.769</v>
      </c>
      <c r="BK149" s="1">
        <v>1306.1220000000001</v>
      </c>
      <c r="BL149" s="1">
        <v>1693.8779999999999</v>
      </c>
      <c r="BM149" s="1">
        <v>1482.9929999999999</v>
      </c>
      <c r="BN149" s="1">
        <v>1287.075</v>
      </c>
      <c r="BO149" s="1">
        <v>-44580.95</v>
      </c>
      <c r="BP149" s="1">
        <v>1580.952</v>
      </c>
      <c r="BQ149" s="1">
        <v>1089.796</v>
      </c>
      <c r="BR149" s="1">
        <v>1100.68</v>
      </c>
      <c r="BS149" s="1">
        <v>1251.701</v>
      </c>
      <c r="BT149" s="1">
        <v>1359.184</v>
      </c>
      <c r="BU149" s="1">
        <v>4511.5649999999996</v>
      </c>
      <c r="BV149" s="1">
        <v>1258.5029999999999</v>
      </c>
      <c r="BW149" s="1">
        <v>2970.0680000000002</v>
      </c>
      <c r="BX149" s="1">
        <v>1753.741</v>
      </c>
      <c r="BY149" s="1">
        <v>1141.4970000000001</v>
      </c>
      <c r="BZ149" s="1">
        <v>1468.027</v>
      </c>
      <c r="CA149" s="1">
        <v>-44580.95</v>
      </c>
      <c r="CB149" s="1">
        <v>1590.4760000000001</v>
      </c>
    </row>
    <row r="150" spans="1:80">
      <c r="A150" s="1">
        <v>998.875</v>
      </c>
      <c r="B150" s="1">
        <v>10.016999999999999</v>
      </c>
      <c r="C150" s="1">
        <v>0.111482</v>
      </c>
      <c r="D150" s="1">
        <v>4.6590659999999999E-2</v>
      </c>
      <c r="E150" s="1">
        <v>-4.3005599999999998E-2</v>
      </c>
      <c r="F150" s="1">
        <v>-6.1166880000000003E-3</v>
      </c>
      <c r="G150" s="1">
        <v>3246.259</v>
      </c>
      <c r="H150" s="1">
        <v>2851.701</v>
      </c>
      <c r="I150" s="1">
        <v>2810.884</v>
      </c>
      <c r="J150" s="1">
        <v>2518.3670000000002</v>
      </c>
      <c r="K150" s="1">
        <v>2813.605</v>
      </c>
      <c r="L150" s="1">
        <v>3053.0610000000001</v>
      </c>
      <c r="M150" s="1">
        <v>2707.4830000000002</v>
      </c>
      <c r="N150" s="1">
        <v>2689.7959999999998</v>
      </c>
      <c r="O150" s="1">
        <v>1663.9459999999999</v>
      </c>
      <c r="P150" s="1">
        <v>5127.8909999999996</v>
      </c>
      <c r="Q150" s="1">
        <v>2793.1970000000001</v>
      </c>
      <c r="R150" s="1">
        <v>2594.558</v>
      </c>
      <c r="S150" s="1">
        <v>2367.3470000000002</v>
      </c>
      <c r="T150" s="1">
        <v>2380.9520000000002</v>
      </c>
      <c r="U150" s="1">
        <v>1673.4690000000001</v>
      </c>
      <c r="V150" s="1">
        <v>3044.8980000000001</v>
      </c>
      <c r="W150" s="1">
        <v>2355.1019999999999</v>
      </c>
      <c r="X150" s="1">
        <v>2201.3609999999999</v>
      </c>
      <c r="Y150" s="1">
        <v>1684.354</v>
      </c>
      <c r="Z150" s="1">
        <v>4434.0140000000001</v>
      </c>
      <c r="AA150" s="1">
        <v>2854.422</v>
      </c>
      <c r="AB150" s="1">
        <v>1976.8710000000001</v>
      </c>
      <c r="AC150" s="1">
        <v>-53.061219999999999</v>
      </c>
      <c r="AD150" s="1">
        <v>1843.537</v>
      </c>
      <c r="AE150" s="1">
        <v>2285.7139999999999</v>
      </c>
      <c r="AF150" s="1">
        <v>2089.7959999999998</v>
      </c>
      <c r="AG150" s="1">
        <v>2391.837</v>
      </c>
      <c r="AH150" s="1">
        <v>1976.8710000000001</v>
      </c>
      <c r="AI150" s="1">
        <v>-153.7415</v>
      </c>
      <c r="AJ150" s="1">
        <v>2130.6120000000001</v>
      </c>
      <c r="AK150" s="1">
        <v>2277.5509999999999</v>
      </c>
      <c r="AL150" s="1">
        <v>-44580.95</v>
      </c>
      <c r="AM150" s="1">
        <v>2718.3670000000002</v>
      </c>
      <c r="AN150" s="1">
        <v>2247.6190000000001</v>
      </c>
      <c r="AO150" s="1">
        <v>2761.9050000000002</v>
      </c>
      <c r="AP150" s="1">
        <v>2779.5920000000001</v>
      </c>
      <c r="AQ150" s="1">
        <v>2537.415</v>
      </c>
      <c r="AR150" s="1">
        <v>2736.0540000000001</v>
      </c>
      <c r="AS150" s="1">
        <v>2707.4830000000002</v>
      </c>
      <c r="AT150" s="1">
        <v>2234.0140000000001</v>
      </c>
      <c r="AU150" s="1">
        <v>2450.34</v>
      </c>
      <c r="AV150" s="1">
        <v>2273.4690000000001</v>
      </c>
      <c r="AW150" s="1">
        <v>2130.6120000000001</v>
      </c>
      <c r="AX150" s="1">
        <v>2273.4690000000001</v>
      </c>
      <c r="AY150" s="1">
        <v>3108.8440000000001</v>
      </c>
      <c r="AZ150" s="1">
        <v>2744.2179999999998</v>
      </c>
      <c r="BA150" s="1">
        <v>2153.741</v>
      </c>
      <c r="BB150" s="1">
        <v>1974.15</v>
      </c>
      <c r="BC150" s="1">
        <v>2666.6669999999999</v>
      </c>
      <c r="BD150" s="1">
        <v>2359.1840000000002</v>
      </c>
      <c r="BE150" s="1">
        <v>1466.6669999999999</v>
      </c>
      <c r="BF150" s="1">
        <v>3151.02</v>
      </c>
      <c r="BG150" s="1">
        <v>1219.048</v>
      </c>
      <c r="BH150" s="1">
        <v>1263.9459999999999</v>
      </c>
      <c r="BI150" s="1">
        <v>1753.741</v>
      </c>
      <c r="BJ150" s="1">
        <v>1424.49</v>
      </c>
      <c r="BK150" s="1">
        <v>1308.8440000000001</v>
      </c>
      <c r="BL150" s="1">
        <v>1696.5989999999999</v>
      </c>
      <c r="BM150" s="1">
        <v>1482.9929999999999</v>
      </c>
      <c r="BN150" s="1">
        <v>1291.1559999999999</v>
      </c>
      <c r="BO150" s="1">
        <v>-44580.95</v>
      </c>
      <c r="BP150" s="1">
        <v>1580.952</v>
      </c>
      <c r="BQ150" s="1">
        <v>1087.075</v>
      </c>
      <c r="BR150" s="1">
        <v>1097.9590000000001</v>
      </c>
      <c r="BS150" s="1">
        <v>1251.701</v>
      </c>
      <c r="BT150" s="1">
        <v>1363.2650000000001</v>
      </c>
      <c r="BU150" s="1">
        <v>4729.2520000000004</v>
      </c>
      <c r="BV150" s="1">
        <v>1259.864</v>
      </c>
      <c r="BW150" s="1">
        <v>2952.3809999999999</v>
      </c>
      <c r="BX150" s="1">
        <v>1753.741</v>
      </c>
      <c r="BY150" s="1">
        <v>1141.4970000000001</v>
      </c>
      <c r="BZ150" s="1">
        <v>1468.027</v>
      </c>
      <c r="CA150" s="1">
        <v>-44580.95</v>
      </c>
      <c r="CB150" s="1">
        <v>1589.116</v>
      </c>
    </row>
    <row r="151" spans="1:80">
      <c r="A151" s="1">
        <v>1013.782</v>
      </c>
      <c r="B151" s="1">
        <v>10.045</v>
      </c>
      <c r="C151" s="1">
        <v>0.11174240000000001</v>
      </c>
      <c r="D151" s="1">
        <v>4.3079880000000001E-2</v>
      </c>
      <c r="E151" s="1">
        <v>-4.3136010000000002E-2</v>
      </c>
      <c r="F151" s="1">
        <v>-6.1166880000000003E-3</v>
      </c>
      <c r="G151" s="1">
        <v>3247.6190000000001</v>
      </c>
      <c r="H151" s="1">
        <v>2851.701</v>
      </c>
      <c r="I151" s="1">
        <v>2809.5239999999999</v>
      </c>
      <c r="J151" s="1">
        <v>2519.7280000000001</v>
      </c>
      <c r="K151" s="1">
        <v>2813.605</v>
      </c>
      <c r="L151" s="1">
        <v>3055.7820000000002</v>
      </c>
      <c r="M151" s="1">
        <v>2707.4830000000002</v>
      </c>
      <c r="N151" s="1">
        <v>2691.1559999999999</v>
      </c>
      <c r="O151" s="1">
        <v>1661.2239999999999</v>
      </c>
      <c r="P151" s="1">
        <v>5129.2520000000004</v>
      </c>
      <c r="Q151" s="1">
        <v>2793.1970000000001</v>
      </c>
      <c r="R151" s="1">
        <v>2594.558</v>
      </c>
      <c r="S151" s="1">
        <v>2367.3470000000002</v>
      </c>
      <c r="T151" s="1">
        <v>2383.6729999999998</v>
      </c>
      <c r="U151" s="1">
        <v>1676.19</v>
      </c>
      <c r="V151" s="1">
        <v>3044.8980000000001</v>
      </c>
      <c r="W151" s="1">
        <v>2355.1019999999999</v>
      </c>
      <c r="X151" s="1">
        <v>2202.721</v>
      </c>
      <c r="Y151" s="1">
        <v>1685.7139999999999</v>
      </c>
      <c r="Z151" s="1">
        <v>4434.0140000000001</v>
      </c>
      <c r="AA151" s="1">
        <v>2854.422</v>
      </c>
      <c r="AB151" s="1">
        <v>1974.15</v>
      </c>
      <c r="AC151" s="1">
        <v>-24.489799999999999</v>
      </c>
      <c r="AD151" s="1">
        <v>1846.259</v>
      </c>
      <c r="AE151" s="1">
        <v>2284.3539999999998</v>
      </c>
      <c r="AF151" s="1">
        <v>2089.7959999999998</v>
      </c>
      <c r="AG151" s="1">
        <v>2389.116</v>
      </c>
      <c r="AH151" s="1">
        <v>1976.8710000000001</v>
      </c>
      <c r="AI151" s="1">
        <v>-119.72790000000001</v>
      </c>
      <c r="AJ151" s="1">
        <v>2133.3330000000001</v>
      </c>
      <c r="AK151" s="1">
        <v>2277.5509999999999</v>
      </c>
      <c r="AL151" s="1">
        <v>-44580.95</v>
      </c>
      <c r="AM151" s="1">
        <v>2717.0070000000001</v>
      </c>
      <c r="AN151" s="1">
        <v>2247.6190000000001</v>
      </c>
      <c r="AO151" s="1">
        <v>2761.9050000000002</v>
      </c>
      <c r="AP151" s="1">
        <v>2779.5920000000001</v>
      </c>
      <c r="AQ151" s="1">
        <v>2536.0540000000001</v>
      </c>
      <c r="AR151" s="1">
        <v>2737.415</v>
      </c>
      <c r="AS151" s="1">
        <v>2707.4830000000002</v>
      </c>
      <c r="AT151" s="1">
        <v>2235.3739999999998</v>
      </c>
      <c r="AU151" s="1">
        <v>2451.701</v>
      </c>
      <c r="AV151" s="1">
        <v>2274.83</v>
      </c>
      <c r="AW151" s="1">
        <v>2130.6120000000001</v>
      </c>
      <c r="AX151" s="1">
        <v>2270.748</v>
      </c>
      <c r="AY151" s="1">
        <v>3107.4830000000002</v>
      </c>
      <c r="AZ151" s="1">
        <v>2744.2179999999998</v>
      </c>
      <c r="BA151" s="1">
        <v>2155.1019999999999</v>
      </c>
      <c r="BB151" s="1">
        <v>1974.15</v>
      </c>
      <c r="BC151" s="1">
        <v>2666.6669999999999</v>
      </c>
      <c r="BD151" s="1">
        <v>2361.9050000000002</v>
      </c>
      <c r="BE151" s="1">
        <v>1463.9459999999999</v>
      </c>
      <c r="BF151" s="1">
        <v>3151.02</v>
      </c>
      <c r="BG151" s="1">
        <v>1220.4079999999999</v>
      </c>
      <c r="BH151" s="1">
        <v>1262.585</v>
      </c>
      <c r="BI151" s="1">
        <v>1757.8230000000001</v>
      </c>
      <c r="BJ151" s="1">
        <v>1424.49</v>
      </c>
      <c r="BK151" s="1">
        <v>1308.8440000000001</v>
      </c>
      <c r="BL151" s="1">
        <v>1699.32</v>
      </c>
      <c r="BM151" s="1">
        <v>1485.7139999999999</v>
      </c>
      <c r="BN151" s="1">
        <v>1291.1559999999999</v>
      </c>
      <c r="BO151" s="1">
        <v>-44580.95</v>
      </c>
      <c r="BP151" s="1">
        <v>1583.673</v>
      </c>
      <c r="BQ151" s="1">
        <v>1089.796</v>
      </c>
      <c r="BR151" s="1">
        <v>1097.9590000000001</v>
      </c>
      <c r="BS151" s="1">
        <v>1251.701</v>
      </c>
      <c r="BT151" s="1">
        <v>1364.626</v>
      </c>
      <c r="BU151" s="1">
        <v>4681.6329999999998</v>
      </c>
      <c r="BV151" s="1">
        <v>1259.864</v>
      </c>
      <c r="BW151" s="1">
        <v>2946.9389999999999</v>
      </c>
      <c r="BX151" s="1">
        <v>1756.463</v>
      </c>
      <c r="BY151" s="1">
        <v>1142.857</v>
      </c>
      <c r="BZ151" s="1">
        <v>1468.027</v>
      </c>
      <c r="CA151" s="1">
        <v>-44580.95</v>
      </c>
      <c r="CB151" s="1">
        <v>1591.837</v>
      </c>
    </row>
    <row r="152" spans="1:80">
      <c r="A152" s="1">
        <v>1028.6880000000001</v>
      </c>
      <c r="B152" s="1">
        <v>10.016999999999999</v>
      </c>
      <c r="C152" s="1">
        <v>0.11174240000000001</v>
      </c>
      <c r="D152" s="1">
        <v>4.2549950000000003E-2</v>
      </c>
      <c r="E152" s="1">
        <v>-4.3070799999999999E-2</v>
      </c>
      <c r="F152" s="1">
        <v>-6.1166880000000003E-3</v>
      </c>
      <c r="G152" s="1">
        <v>3248.98</v>
      </c>
      <c r="H152" s="1">
        <v>2851.701</v>
      </c>
      <c r="I152" s="1">
        <v>2812.2449999999999</v>
      </c>
      <c r="J152" s="1">
        <v>2519.7280000000001</v>
      </c>
      <c r="K152" s="1">
        <v>2813.605</v>
      </c>
      <c r="L152" s="1">
        <v>3053.0610000000001</v>
      </c>
      <c r="M152" s="1">
        <v>2707.4830000000002</v>
      </c>
      <c r="N152" s="1">
        <v>2692.5169999999998</v>
      </c>
      <c r="O152" s="1">
        <v>1661.2239999999999</v>
      </c>
      <c r="P152" s="1">
        <v>5129.2520000000004</v>
      </c>
      <c r="Q152" s="1">
        <v>2793.1970000000001</v>
      </c>
      <c r="R152" s="1">
        <v>2594.558</v>
      </c>
      <c r="S152" s="1">
        <v>2365.9859999999999</v>
      </c>
      <c r="T152" s="1">
        <v>2383.6729999999998</v>
      </c>
      <c r="U152" s="1">
        <v>1674.83</v>
      </c>
      <c r="V152" s="1">
        <v>3048.98</v>
      </c>
      <c r="W152" s="1">
        <v>2355.1019999999999</v>
      </c>
      <c r="X152" s="1">
        <v>2202.721</v>
      </c>
      <c r="Y152" s="1">
        <v>1684.354</v>
      </c>
      <c r="Z152" s="1">
        <v>4436.7349999999997</v>
      </c>
      <c r="AA152" s="1">
        <v>2854.422</v>
      </c>
      <c r="AB152" s="1">
        <v>1974.15</v>
      </c>
      <c r="AC152" s="1">
        <v>-23.129249999999999</v>
      </c>
      <c r="AD152" s="1">
        <v>1846.259</v>
      </c>
      <c r="AE152" s="1">
        <v>2285.7139999999999</v>
      </c>
      <c r="AF152" s="1">
        <v>2089.7959999999998</v>
      </c>
      <c r="AG152" s="1">
        <v>2393.1970000000001</v>
      </c>
      <c r="AH152" s="1">
        <v>1976.8710000000001</v>
      </c>
      <c r="AI152" s="1">
        <v>-125.17010000000001</v>
      </c>
      <c r="AJ152" s="1">
        <v>2131.973</v>
      </c>
      <c r="AK152" s="1">
        <v>2278.9119999999998</v>
      </c>
      <c r="AL152" s="1">
        <v>-44580.95</v>
      </c>
      <c r="AM152" s="1">
        <v>2715.6460000000002</v>
      </c>
      <c r="AN152" s="1">
        <v>2247.6190000000001</v>
      </c>
      <c r="AO152" s="1">
        <v>2761.9050000000002</v>
      </c>
      <c r="AP152" s="1">
        <v>2778.2310000000002</v>
      </c>
      <c r="AQ152" s="1">
        <v>2538.7759999999998</v>
      </c>
      <c r="AR152" s="1">
        <v>2738.7759999999998</v>
      </c>
      <c r="AS152" s="1">
        <v>2711.5650000000001</v>
      </c>
      <c r="AT152" s="1">
        <v>2238.0949999999998</v>
      </c>
      <c r="AU152" s="1">
        <v>2450.34</v>
      </c>
      <c r="AV152" s="1">
        <v>2274.83</v>
      </c>
      <c r="AW152" s="1">
        <v>2129.252</v>
      </c>
      <c r="AX152" s="1">
        <v>2272.1089999999999</v>
      </c>
      <c r="AY152" s="1">
        <v>3108.8440000000001</v>
      </c>
      <c r="AZ152" s="1">
        <v>2744.2179999999998</v>
      </c>
      <c r="BA152" s="1">
        <v>2156.4630000000002</v>
      </c>
      <c r="BB152" s="1">
        <v>1974.15</v>
      </c>
      <c r="BC152" s="1">
        <v>2666.6669999999999</v>
      </c>
      <c r="BD152" s="1">
        <v>2359.1840000000002</v>
      </c>
      <c r="BE152" s="1">
        <v>1466.6669999999999</v>
      </c>
      <c r="BF152" s="1">
        <v>3151.02</v>
      </c>
      <c r="BG152" s="1">
        <v>1220.4079999999999</v>
      </c>
      <c r="BH152" s="1">
        <v>1262.585</v>
      </c>
      <c r="BI152" s="1">
        <v>1753.741</v>
      </c>
      <c r="BJ152" s="1">
        <v>1424.49</v>
      </c>
      <c r="BK152" s="1">
        <v>1310.204</v>
      </c>
      <c r="BL152" s="1">
        <v>1696.5989999999999</v>
      </c>
      <c r="BM152" s="1">
        <v>1485.7139999999999</v>
      </c>
      <c r="BN152" s="1">
        <v>1289.796</v>
      </c>
      <c r="BO152" s="1">
        <v>-44580.95</v>
      </c>
      <c r="BP152" s="1">
        <v>1585.0340000000001</v>
      </c>
      <c r="BQ152" s="1">
        <v>1089.796</v>
      </c>
      <c r="BR152" s="1">
        <v>1099.32</v>
      </c>
      <c r="BS152" s="1">
        <v>1253.0609999999999</v>
      </c>
      <c r="BT152" s="1">
        <v>1361.905</v>
      </c>
      <c r="BU152" s="1">
        <v>4616.3270000000002</v>
      </c>
      <c r="BV152" s="1">
        <v>1259.864</v>
      </c>
      <c r="BW152" s="1">
        <v>2941.4969999999998</v>
      </c>
      <c r="BX152" s="1">
        <v>1756.463</v>
      </c>
      <c r="BY152" s="1">
        <v>1144.2180000000001</v>
      </c>
      <c r="BZ152" s="1">
        <v>1470.748</v>
      </c>
      <c r="CA152" s="1">
        <v>-44580.95</v>
      </c>
      <c r="CB152" s="1">
        <v>1589.116</v>
      </c>
    </row>
    <row r="153" spans="1:80">
      <c r="A153" s="1">
        <v>1043.5940000000001</v>
      </c>
      <c r="B153" s="1">
        <v>10.016999999999999</v>
      </c>
      <c r="C153" s="1">
        <v>0.111417</v>
      </c>
      <c r="D153" s="1">
        <v>4.5597039999999998E-2</v>
      </c>
      <c r="E153" s="1">
        <v>-4.3005599999999998E-2</v>
      </c>
      <c r="F153" s="1">
        <v>-5.3966930000000001E-3</v>
      </c>
      <c r="G153" s="1">
        <v>3251.701</v>
      </c>
      <c r="H153" s="1">
        <v>2851.701</v>
      </c>
      <c r="I153" s="1">
        <v>2812.2449999999999</v>
      </c>
      <c r="J153" s="1">
        <v>2519.7280000000001</v>
      </c>
      <c r="K153" s="1">
        <v>2813.605</v>
      </c>
      <c r="L153" s="1">
        <v>3054.422</v>
      </c>
      <c r="M153" s="1">
        <v>2707.4830000000002</v>
      </c>
      <c r="N153" s="1">
        <v>2691.1559999999999</v>
      </c>
      <c r="O153" s="1">
        <v>1659.864</v>
      </c>
      <c r="P153" s="1">
        <v>5133.3329999999996</v>
      </c>
      <c r="Q153" s="1">
        <v>2795.9180000000001</v>
      </c>
      <c r="R153" s="1">
        <v>2597.279</v>
      </c>
      <c r="S153" s="1">
        <v>2367.3470000000002</v>
      </c>
      <c r="T153" s="1">
        <v>2383.6729999999998</v>
      </c>
      <c r="U153" s="1">
        <v>1676.19</v>
      </c>
      <c r="V153" s="1">
        <v>3047.6190000000001</v>
      </c>
      <c r="W153" s="1">
        <v>2357.8229999999999</v>
      </c>
      <c r="X153" s="1">
        <v>2202.721</v>
      </c>
      <c r="Y153" s="1">
        <v>1684.354</v>
      </c>
      <c r="Z153" s="1">
        <v>4436.7349999999997</v>
      </c>
      <c r="AA153" s="1">
        <v>2858.5030000000002</v>
      </c>
      <c r="AB153" s="1">
        <v>1978.231</v>
      </c>
      <c r="AC153" s="1">
        <v>-50.340139999999998</v>
      </c>
      <c r="AD153" s="1">
        <v>1848.98</v>
      </c>
      <c r="AE153" s="1">
        <v>2287.0749999999998</v>
      </c>
      <c r="AF153" s="1">
        <v>2093.8780000000002</v>
      </c>
      <c r="AG153" s="1">
        <v>2391.837</v>
      </c>
      <c r="AH153" s="1">
        <v>1979.5920000000001</v>
      </c>
      <c r="AI153" s="1">
        <v>-155.102</v>
      </c>
      <c r="AJ153" s="1">
        <v>2134.694</v>
      </c>
      <c r="AK153" s="1">
        <v>2278.9119999999998</v>
      </c>
      <c r="AL153" s="1">
        <v>-44580.95</v>
      </c>
      <c r="AM153" s="1">
        <v>2718.3670000000002</v>
      </c>
      <c r="AN153" s="1">
        <v>2247.6190000000001</v>
      </c>
      <c r="AO153" s="1">
        <v>2764.6260000000002</v>
      </c>
      <c r="AP153" s="1">
        <v>2782.3130000000001</v>
      </c>
      <c r="AQ153" s="1">
        <v>2538.7759999999998</v>
      </c>
      <c r="AR153" s="1">
        <v>2738.7759999999998</v>
      </c>
      <c r="AS153" s="1">
        <v>2710.2040000000002</v>
      </c>
      <c r="AT153" s="1">
        <v>2236.7350000000001</v>
      </c>
      <c r="AU153" s="1">
        <v>2453.0610000000001</v>
      </c>
      <c r="AV153" s="1">
        <v>2274.83</v>
      </c>
      <c r="AW153" s="1">
        <v>2129.252</v>
      </c>
      <c r="AX153" s="1">
        <v>2273.4690000000001</v>
      </c>
      <c r="AY153" s="1">
        <v>3110.2040000000002</v>
      </c>
      <c r="AZ153" s="1">
        <v>2748.299</v>
      </c>
      <c r="BA153" s="1">
        <v>2157.8229999999999</v>
      </c>
      <c r="BB153" s="1">
        <v>1976.8710000000001</v>
      </c>
      <c r="BC153" s="1">
        <v>2670.748</v>
      </c>
      <c r="BD153" s="1">
        <v>2360.5439999999999</v>
      </c>
      <c r="BE153" s="1">
        <v>1465.306</v>
      </c>
      <c r="BF153" s="1">
        <v>3151.02</v>
      </c>
      <c r="BG153" s="1">
        <v>1223.1289999999999</v>
      </c>
      <c r="BH153" s="1">
        <v>1263.9459999999999</v>
      </c>
      <c r="BI153" s="1">
        <v>1759.184</v>
      </c>
      <c r="BJ153" s="1">
        <v>1425.85</v>
      </c>
      <c r="BK153" s="1">
        <v>1310.204</v>
      </c>
      <c r="BL153" s="1">
        <v>1696.5989999999999</v>
      </c>
      <c r="BM153" s="1">
        <v>1485.7139999999999</v>
      </c>
      <c r="BN153" s="1">
        <v>1289.796</v>
      </c>
      <c r="BO153" s="1">
        <v>-44580.95</v>
      </c>
      <c r="BP153" s="1">
        <v>1583.673</v>
      </c>
      <c r="BQ153" s="1">
        <v>1089.796</v>
      </c>
      <c r="BR153" s="1">
        <v>1099.32</v>
      </c>
      <c r="BS153" s="1">
        <v>1254.422</v>
      </c>
      <c r="BT153" s="1">
        <v>1361.905</v>
      </c>
      <c r="BU153" s="1">
        <v>4642.1769999999997</v>
      </c>
      <c r="BV153" s="1">
        <v>1259.864</v>
      </c>
      <c r="BW153" s="1">
        <v>2938.7759999999998</v>
      </c>
      <c r="BX153" s="1">
        <v>1756.463</v>
      </c>
      <c r="BY153" s="1">
        <v>1144.2180000000001</v>
      </c>
      <c r="BZ153" s="1">
        <v>1472.1089999999999</v>
      </c>
      <c r="CA153" s="1">
        <v>-44580.95</v>
      </c>
      <c r="CB153" s="1">
        <v>1591.837</v>
      </c>
    </row>
    <row r="154" spans="1:80">
      <c r="A154" s="1">
        <v>1058.5</v>
      </c>
      <c r="B154" s="1">
        <v>13.055</v>
      </c>
      <c r="C154" s="1">
        <v>0.14005049999999999</v>
      </c>
      <c r="D154" s="1">
        <v>4.5928240000000002E-2</v>
      </c>
      <c r="E154" s="1">
        <v>-4.3136010000000002E-2</v>
      </c>
      <c r="F154" s="1">
        <v>-8.3421290000000002E-3</v>
      </c>
      <c r="G154" s="1">
        <v>3338.7759999999998</v>
      </c>
      <c r="H154" s="1">
        <v>2940.136</v>
      </c>
      <c r="I154" s="1">
        <v>2844.8980000000001</v>
      </c>
      <c r="J154" s="1">
        <v>2553.741</v>
      </c>
      <c r="K154" s="1">
        <v>2816.3270000000002</v>
      </c>
      <c r="L154" s="1">
        <v>3058.5030000000002</v>
      </c>
      <c r="M154" s="1">
        <v>2708.8440000000001</v>
      </c>
      <c r="N154" s="1">
        <v>2689.7959999999998</v>
      </c>
      <c r="O154" s="1">
        <v>1537.415</v>
      </c>
      <c r="P154" s="1">
        <v>5131.973</v>
      </c>
      <c r="Q154" s="1">
        <v>2810.884</v>
      </c>
      <c r="R154" s="1">
        <v>2658.5030000000002</v>
      </c>
      <c r="S154" s="1">
        <v>2393.1970000000001</v>
      </c>
      <c r="T154" s="1">
        <v>2438.0949999999998</v>
      </c>
      <c r="U154" s="1">
        <v>1666.6669999999999</v>
      </c>
      <c r="V154" s="1">
        <v>3082.9929999999999</v>
      </c>
      <c r="W154" s="1">
        <v>2387.7550000000001</v>
      </c>
      <c r="X154" s="1">
        <v>2221.7689999999998</v>
      </c>
      <c r="Y154" s="1">
        <v>1678.912</v>
      </c>
      <c r="Z154" s="1">
        <v>4446.259</v>
      </c>
      <c r="AA154" s="1">
        <v>2876.19</v>
      </c>
      <c r="AB154" s="1">
        <v>1994.558</v>
      </c>
      <c r="AC154" s="1">
        <v>-51.700679999999998</v>
      </c>
      <c r="AD154" s="1">
        <v>1843.537</v>
      </c>
      <c r="AE154" s="1">
        <v>2296.5990000000002</v>
      </c>
      <c r="AF154" s="1">
        <v>2097.9589999999998</v>
      </c>
      <c r="AG154" s="1">
        <v>2394.558</v>
      </c>
      <c r="AH154" s="1">
        <v>1979.5920000000001</v>
      </c>
      <c r="AI154" s="1">
        <v>-152.381</v>
      </c>
      <c r="AJ154" s="1">
        <v>2131.973</v>
      </c>
      <c r="AK154" s="1">
        <v>2274.83</v>
      </c>
      <c r="AL154" s="1">
        <v>-44580.95</v>
      </c>
      <c r="AM154" s="1">
        <v>2718.3670000000002</v>
      </c>
      <c r="AN154" s="1">
        <v>2253.0610000000001</v>
      </c>
      <c r="AO154" s="1">
        <v>2774.15</v>
      </c>
      <c r="AP154" s="1">
        <v>2793.1970000000001</v>
      </c>
      <c r="AQ154" s="1">
        <v>2559.1840000000002</v>
      </c>
      <c r="AR154" s="1">
        <v>2757.8229999999999</v>
      </c>
      <c r="AS154" s="1">
        <v>2727.8910000000001</v>
      </c>
      <c r="AT154" s="1">
        <v>2255.7820000000002</v>
      </c>
      <c r="AU154" s="1">
        <v>2468.027</v>
      </c>
      <c r="AV154" s="1">
        <v>2273.4690000000001</v>
      </c>
      <c r="AW154" s="1">
        <v>2142.857</v>
      </c>
      <c r="AX154" s="1">
        <v>2280.2719999999999</v>
      </c>
      <c r="AY154" s="1">
        <v>3119.7280000000001</v>
      </c>
      <c r="AZ154" s="1">
        <v>2753.741</v>
      </c>
      <c r="BA154" s="1">
        <v>2160.5439999999999</v>
      </c>
      <c r="BB154" s="1">
        <v>1980.952</v>
      </c>
      <c r="BC154" s="1">
        <v>2674.83</v>
      </c>
      <c r="BD154" s="1">
        <v>2361.9050000000002</v>
      </c>
      <c r="BE154" s="1">
        <v>1462.585</v>
      </c>
      <c r="BF154" s="1">
        <v>3142.857</v>
      </c>
      <c r="BG154" s="1">
        <v>1208.163</v>
      </c>
      <c r="BH154" s="1">
        <v>1248.98</v>
      </c>
      <c r="BI154" s="1">
        <v>1759.184</v>
      </c>
      <c r="BJ154" s="1">
        <v>1410.884</v>
      </c>
      <c r="BK154" s="1">
        <v>1312.925</v>
      </c>
      <c r="BL154" s="1">
        <v>1688.4349999999999</v>
      </c>
      <c r="BM154" s="1">
        <v>1476.19</v>
      </c>
      <c r="BN154" s="1">
        <v>1285.7139999999999</v>
      </c>
      <c r="BO154" s="1">
        <v>-44580.95</v>
      </c>
      <c r="BP154" s="1">
        <v>1644.8979999999999</v>
      </c>
      <c r="BQ154" s="1">
        <v>1055.7819999999999</v>
      </c>
      <c r="BR154" s="1">
        <v>1054.422</v>
      </c>
      <c r="BS154" s="1">
        <v>1219.048</v>
      </c>
      <c r="BT154" s="1">
        <v>1340.136</v>
      </c>
      <c r="BU154" s="1">
        <v>4760.5439999999999</v>
      </c>
      <c r="BV154" s="1">
        <v>1235.374</v>
      </c>
      <c r="BW154" s="1">
        <v>2936.0540000000001</v>
      </c>
      <c r="BX154" s="1">
        <v>1745.578</v>
      </c>
      <c r="BY154" s="1">
        <v>1140.136</v>
      </c>
      <c r="BZ154" s="1">
        <v>1491.1559999999999</v>
      </c>
      <c r="CA154" s="1">
        <v>-44580.95</v>
      </c>
      <c r="CB154" s="1">
        <v>1591.837</v>
      </c>
    </row>
    <row r="155" spans="1:80">
      <c r="A155" s="1">
        <v>1073.4069999999999</v>
      </c>
      <c r="B155" s="1">
        <v>13.951000000000001</v>
      </c>
      <c r="C155" s="1">
        <v>0.149031</v>
      </c>
      <c r="D155" s="1">
        <v>4.3079880000000001E-2</v>
      </c>
      <c r="E155" s="1">
        <v>-4.3136010000000002E-2</v>
      </c>
      <c r="F155" s="1">
        <v>-9.7166649999999993E-3</v>
      </c>
      <c r="G155" s="1">
        <v>3363.2649999999999</v>
      </c>
      <c r="H155" s="1">
        <v>2967.3470000000002</v>
      </c>
      <c r="I155" s="1">
        <v>2848.98</v>
      </c>
      <c r="J155" s="1">
        <v>2559.1840000000002</v>
      </c>
      <c r="K155" s="1">
        <v>2816.3270000000002</v>
      </c>
      <c r="L155" s="1">
        <v>3058.5030000000002</v>
      </c>
      <c r="M155" s="1">
        <v>2704.7620000000002</v>
      </c>
      <c r="N155" s="1">
        <v>2691.1559999999999</v>
      </c>
      <c r="O155" s="1">
        <v>1485.7139999999999</v>
      </c>
      <c r="P155" s="1">
        <v>5134.6940000000004</v>
      </c>
      <c r="Q155" s="1">
        <v>2814.9659999999999</v>
      </c>
      <c r="R155" s="1">
        <v>2680.2719999999999</v>
      </c>
      <c r="S155" s="1">
        <v>2398.6390000000001</v>
      </c>
      <c r="T155" s="1">
        <v>2451.701</v>
      </c>
      <c r="U155" s="1">
        <v>1661.2239999999999</v>
      </c>
      <c r="V155" s="1">
        <v>3095.2379999999998</v>
      </c>
      <c r="W155" s="1">
        <v>2397.279</v>
      </c>
      <c r="X155" s="1">
        <v>2227.2109999999998</v>
      </c>
      <c r="Y155" s="1">
        <v>1676.19</v>
      </c>
      <c r="Z155" s="1">
        <v>4450.34</v>
      </c>
      <c r="AA155" s="1">
        <v>2882.9929999999999</v>
      </c>
      <c r="AB155" s="1">
        <v>1995.9179999999999</v>
      </c>
      <c r="AC155" s="1">
        <v>-14.96599</v>
      </c>
      <c r="AD155" s="1">
        <v>1843.537</v>
      </c>
      <c r="AE155" s="1">
        <v>2296.5990000000002</v>
      </c>
      <c r="AF155" s="1">
        <v>2099.3200000000002</v>
      </c>
      <c r="AG155" s="1">
        <v>2395.9180000000001</v>
      </c>
      <c r="AH155" s="1">
        <v>1979.5920000000001</v>
      </c>
      <c r="AI155" s="1">
        <v>-129.2517</v>
      </c>
      <c r="AJ155" s="1">
        <v>2130.6120000000001</v>
      </c>
      <c r="AK155" s="1">
        <v>2277.5509999999999</v>
      </c>
      <c r="AL155" s="1">
        <v>-44580.95</v>
      </c>
      <c r="AM155" s="1">
        <v>2717.0070000000001</v>
      </c>
      <c r="AN155" s="1">
        <v>2253.0610000000001</v>
      </c>
      <c r="AO155" s="1">
        <v>2776.8710000000001</v>
      </c>
      <c r="AP155" s="1">
        <v>2795.9180000000001</v>
      </c>
      <c r="AQ155" s="1">
        <v>2567.3470000000002</v>
      </c>
      <c r="AR155" s="1">
        <v>2760.5439999999999</v>
      </c>
      <c r="AS155" s="1">
        <v>2736.0540000000001</v>
      </c>
      <c r="AT155" s="1">
        <v>2258.5030000000002</v>
      </c>
      <c r="AU155" s="1">
        <v>2470.748</v>
      </c>
      <c r="AV155" s="1">
        <v>2273.4690000000001</v>
      </c>
      <c r="AW155" s="1">
        <v>2142.857</v>
      </c>
      <c r="AX155" s="1">
        <v>2282.9929999999999</v>
      </c>
      <c r="AY155" s="1">
        <v>3119.7280000000001</v>
      </c>
      <c r="AZ155" s="1">
        <v>2753.741</v>
      </c>
      <c r="BA155" s="1">
        <v>2161.9050000000002</v>
      </c>
      <c r="BB155" s="1">
        <v>1979.5920000000001</v>
      </c>
      <c r="BC155" s="1">
        <v>2672.1089999999999</v>
      </c>
      <c r="BD155" s="1">
        <v>2360.5439999999999</v>
      </c>
      <c r="BE155" s="1">
        <v>1463.9459999999999</v>
      </c>
      <c r="BF155" s="1">
        <v>3136.0540000000001</v>
      </c>
      <c r="BG155" s="1">
        <v>1202.721</v>
      </c>
      <c r="BH155" s="1">
        <v>1246.259</v>
      </c>
      <c r="BI155" s="1">
        <v>1759.184</v>
      </c>
      <c r="BJ155" s="1">
        <v>1408.163</v>
      </c>
      <c r="BK155" s="1">
        <v>1310.204</v>
      </c>
      <c r="BL155" s="1">
        <v>1684.354</v>
      </c>
      <c r="BM155" s="1">
        <v>1474.83</v>
      </c>
      <c r="BN155" s="1">
        <v>1285.7139999999999</v>
      </c>
      <c r="BO155" s="1">
        <v>-44580.95</v>
      </c>
      <c r="BP155" s="1">
        <v>1662.585</v>
      </c>
      <c r="BQ155" s="1">
        <v>1048.98</v>
      </c>
      <c r="BR155" s="1">
        <v>1040.816</v>
      </c>
      <c r="BS155" s="1">
        <v>1210.884</v>
      </c>
      <c r="BT155" s="1">
        <v>1337.415</v>
      </c>
      <c r="BU155" s="1">
        <v>4537.415</v>
      </c>
      <c r="BV155" s="1">
        <v>1229.932</v>
      </c>
      <c r="BW155" s="1">
        <v>2974.15</v>
      </c>
      <c r="BX155" s="1">
        <v>1745.578</v>
      </c>
      <c r="BY155" s="1">
        <v>1138.7760000000001</v>
      </c>
      <c r="BZ155" s="1">
        <v>1495.2380000000001</v>
      </c>
      <c r="CA155" s="1">
        <v>-44580.95</v>
      </c>
      <c r="CB155" s="1">
        <v>1591.837</v>
      </c>
    </row>
    <row r="156" spans="1:80">
      <c r="A156" s="1">
        <v>1088.3130000000001</v>
      </c>
      <c r="B156" s="1">
        <v>14.917</v>
      </c>
      <c r="C156" s="1">
        <v>0.1576862</v>
      </c>
      <c r="D156" s="1">
        <v>4.6060730000000001E-2</v>
      </c>
      <c r="E156" s="1">
        <v>-4.2809989999999999E-2</v>
      </c>
      <c r="F156" s="1">
        <v>-1.0894839999999999E-2</v>
      </c>
      <c r="G156" s="1">
        <v>3387.7550000000001</v>
      </c>
      <c r="H156" s="1">
        <v>2997.279</v>
      </c>
      <c r="I156" s="1">
        <v>2857.143</v>
      </c>
      <c r="J156" s="1">
        <v>2568.7069999999999</v>
      </c>
      <c r="K156" s="1">
        <v>2817.6869999999999</v>
      </c>
      <c r="L156" s="1">
        <v>3059.864</v>
      </c>
      <c r="M156" s="1">
        <v>2706.1219999999998</v>
      </c>
      <c r="N156" s="1">
        <v>2691.1559999999999</v>
      </c>
      <c r="O156" s="1">
        <v>1436.7349999999999</v>
      </c>
      <c r="P156" s="1">
        <v>5131.973</v>
      </c>
      <c r="Q156" s="1">
        <v>2820.4079999999999</v>
      </c>
      <c r="R156" s="1">
        <v>2700.68</v>
      </c>
      <c r="S156" s="1">
        <v>2406.8029999999999</v>
      </c>
      <c r="T156" s="1">
        <v>2465.306</v>
      </c>
      <c r="U156" s="1">
        <v>1659.864</v>
      </c>
      <c r="V156" s="1">
        <v>3104.7620000000002</v>
      </c>
      <c r="W156" s="1">
        <v>2404.0819999999999</v>
      </c>
      <c r="X156" s="1">
        <v>2231.2930000000001</v>
      </c>
      <c r="Y156" s="1">
        <v>1674.83</v>
      </c>
      <c r="Z156" s="1">
        <v>4454.4219999999996</v>
      </c>
      <c r="AA156" s="1">
        <v>2888.4349999999999</v>
      </c>
      <c r="AB156" s="1">
        <v>2000</v>
      </c>
      <c r="AC156" s="1">
        <v>-63.94558</v>
      </c>
      <c r="AD156" s="1">
        <v>1843.537</v>
      </c>
      <c r="AE156" s="1">
        <v>2302.0410000000002</v>
      </c>
      <c r="AF156" s="1">
        <v>2103.4009999999998</v>
      </c>
      <c r="AG156" s="1">
        <v>2398.6390000000001</v>
      </c>
      <c r="AH156" s="1">
        <v>1983.673</v>
      </c>
      <c r="AI156" s="1">
        <v>-155.102</v>
      </c>
      <c r="AJ156" s="1">
        <v>2126.5309999999999</v>
      </c>
      <c r="AK156" s="1">
        <v>2276.19</v>
      </c>
      <c r="AL156" s="1">
        <v>-44580.95</v>
      </c>
      <c r="AM156" s="1">
        <v>2718.3670000000002</v>
      </c>
      <c r="AN156" s="1">
        <v>2255.7820000000002</v>
      </c>
      <c r="AO156" s="1">
        <v>2780.9520000000002</v>
      </c>
      <c r="AP156" s="1">
        <v>2800</v>
      </c>
      <c r="AQ156" s="1">
        <v>2571.4290000000001</v>
      </c>
      <c r="AR156" s="1">
        <v>2767.3470000000002</v>
      </c>
      <c r="AS156" s="1">
        <v>2738.7759999999998</v>
      </c>
      <c r="AT156" s="1">
        <v>2266.6669999999999</v>
      </c>
      <c r="AU156" s="1">
        <v>2476.19</v>
      </c>
      <c r="AV156" s="1">
        <v>2273.4690000000001</v>
      </c>
      <c r="AW156" s="1">
        <v>2148.299</v>
      </c>
      <c r="AX156" s="1">
        <v>2284.3539999999998</v>
      </c>
      <c r="AY156" s="1">
        <v>3123.81</v>
      </c>
      <c r="AZ156" s="1">
        <v>2755.1019999999999</v>
      </c>
      <c r="BA156" s="1">
        <v>2164.6260000000002</v>
      </c>
      <c r="BB156" s="1">
        <v>1979.5920000000001</v>
      </c>
      <c r="BC156" s="1">
        <v>2674.83</v>
      </c>
      <c r="BD156" s="1">
        <v>2360.5439999999999</v>
      </c>
      <c r="BE156" s="1">
        <v>1461.2239999999999</v>
      </c>
      <c r="BF156" s="1">
        <v>3134.694</v>
      </c>
      <c r="BG156" s="1">
        <v>1197.279</v>
      </c>
      <c r="BH156" s="1">
        <v>1240.816</v>
      </c>
      <c r="BI156" s="1">
        <v>1759.184</v>
      </c>
      <c r="BJ156" s="1">
        <v>1408.163</v>
      </c>
      <c r="BK156" s="1">
        <v>1312.925</v>
      </c>
      <c r="BL156" s="1">
        <v>1681.633</v>
      </c>
      <c r="BM156" s="1">
        <v>1474.83</v>
      </c>
      <c r="BN156" s="1">
        <v>1282.9929999999999</v>
      </c>
      <c r="BO156" s="1">
        <v>-44580.95</v>
      </c>
      <c r="BP156" s="1">
        <v>1685.7139999999999</v>
      </c>
      <c r="BQ156" s="1">
        <v>1040.816</v>
      </c>
      <c r="BR156" s="1">
        <v>1031.2929999999999</v>
      </c>
      <c r="BS156" s="1">
        <v>1202.721</v>
      </c>
      <c r="BT156" s="1">
        <v>1331.973</v>
      </c>
      <c r="BU156" s="1">
        <v>4717.0069999999996</v>
      </c>
      <c r="BV156" s="1">
        <v>1223.1289999999999</v>
      </c>
      <c r="BW156" s="1">
        <v>2940.136</v>
      </c>
      <c r="BX156" s="1">
        <v>1744.2180000000001</v>
      </c>
      <c r="BY156" s="1">
        <v>1137.415</v>
      </c>
      <c r="BZ156" s="1">
        <v>1500.68</v>
      </c>
      <c r="CA156" s="1">
        <v>-44580.95</v>
      </c>
      <c r="CB156" s="1">
        <v>1593.1969999999999</v>
      </c>
    </row>
    <row r="157" spans="1:80">
      <c r="A157" s="1">
        <v>1103.2190000000001</v>
      </c>
      <c r="B157" s="1">
        <v>15.015000000000001</v>
      </c>
      <c r="C157" s="1">
        <v>0.15931310000000001</v>
      </c>
      <c r="D157" s="1">
        <v>4.6060730000000001E-2</v>
      </c>
      <c r="E157" s="1">
        <v>-4.3005599999999998E-2</v>
      </c>
      <c r="F157" s="1">
        <v>-1.1091200000000001E-2</v>
      </c>
      <c r="G157" s="1">
        <v>3391.837</v>
      </c>
      <c r="H157" s="1">
        <v>3001.3609999999999</v>
      </c>
      <c r="I157" s="1">
        <v>2861.2240000000002</v>
      </c>
      <c r="J157" s="1">
        <v>2568.7069999999999</v>
      </c>
      <c r="K157" s="1">
        <v>2816.3270000000002</v>
      </c>
      <c r="L157" s="1">
        <v>3058.5030000000002</v>
      </c>
      <c r="M157" s="1">
        <v>2704.7620000000002</v>
      </c>
      <c r="N157" s="1">
        <v>2689.7959999999998</v>
      </c>
      <c r="O157" s="1">
        <v>1428.5709999999999</v>
      </c>
      <c r="P157" s="1">
        <v>5131.973</v>
      </c>
      <c r="Q157" s="1">
        <v>2821.7689999999998</v>
      </c>
      <c r="R157" s="1">
        <v>2700.68</v>
      </c>
      <c r="S157" s="1">
        <v>2404.0819999999999</v>
      </c>
      <c r="T157" s="1">
        <v>2466.6669999999999</v>
      </c>
      <c r="U157" s="1">
        <v>1659.864</v>
      </c>
      <c r="V157" s="1">
        <v>3106.1219999999998</v>
      </c>
      <c r="W157" s="1">
        <v>2406.8029999999999</v>
      </c>
      <c r="X157" s="1">
        <v>2234.0140000000001</v>
      </c>
      <c r="Y157" s="1">
        <v>1674.83</v>
      </c>
      <c r="Z157" s="1">
        <v>4451.701</v>
      </c>
      <c r="AA157" s="1">
        <v>2888.4349999999999</v>
      </c>
      <c r="AB157" s="1">
        <v>2002.721</v>
      </c>
      <c r="AC157" s="1">
        <v>-58.503399999999999</v>
      </c>
      <c r="AD157" s="1">
        <v>1842.1769999999999</v>
      </c>
      <c r="AE157" s="1">
        <v>2302.0410000000002</v>
      </c>
      <c r="AF157" s="1">
        <v>2103.4009999999998</v>
      </c>
      <c r="AG157" s="1">
        <v>2398.6390000000001</v>
      </c>
      <c r="AH157" s="1">
        <v>1980.952</v>
      </c>
      <c r="AI157" s="1">
        <v>-161.90479999999999</v>
      </c>
      <c r="AJ157" s="1">
        <v>2126.5309999999999</v>
      </c>
      <c r="AK157" s="1">
        <v>2276.19</v>
      </c>
      <c r="AL157" s="1">
        <v>-44580.95</v>
      </c>
      <c r="AM157" s="1">
        <v>2718.3670000000002</v>
      </c>
      <c r="AN157" s="1">
        <v>2255.7820000000002</v>
      </c>
      <c r="AO157" s="1">
        <v>2782.3130000000001</v>
      </c>
      <c r="AP157" s="1">
        <v>2800</v>
      </c>
      <c r="AQ157" s="1">
        <v>2574.15</v>
      </c>
      <c r="AR157" s="1">
        <v>2768.7069999999999</v>
      </c>
      <c r="AS157" s="1">
        <v>2738.7759999999998</v>
      </c>
      <c r="AT157" s="1">
        <v>2266.6669999999999</v>
      </c>
      <c r="AU157" s="1">
        <v>2476.19</v>
      </c>
      <c r="AV157" s="1">
        <v>2274.83</v>
      </c>
      <c r="AW157" s="1">
        <v>2145.578</v>
      </c>
      <c r="AX157" s="1">
        <v>2282.9929999999999</v>
      </c>
      <c r="AY157" s="1">
        <v>3119.7280000000001</v>
      </c>
      <c r="AZ157" s="1">
        <v>2756.4630000000002</v>
      </c>
      <c r="BA157" s="1">
        <v>2161.9050000000002</v>
      </c>
      <c r="BB157" s="1">
        <v>1979.5920000000001</v>
      </c>
      <c r="BC157" s="1">
        <v>2672.1089999999999</v>
      </c>
      <c r="BD157" s="1">
        <v>2360.5439999999999</v>
      </c>
      <c r="BE157" s="1">
        <v>1459.864</v>
      </c>
      <c r="BF157" s="1">
        <v>3133.3330000000001</v>
      </c>
      <c r="BG157" s="1">
        <v>1195.9179999999999</v>
      </c>
      <c r="BH157" s="1">
        <v>1240.816</v>
      </c>
      <c r="BI157" s="1">
        <v>1759.184</v>
      </c>
      <c r="BJ157" s="1">
        <v>1406.8030000000001</v>
      </c>
      <c r="BK157" s="1">
        <v>1310.204</v>
      </c>
      <c r="BL157" s="1">
        <v>1680.2719999999999</v>
      </c>
      <c r="BM157" s="1">
        <v>1473.4690000000001</v>
      </c>
      <c r="BN157" s="1">
        <v>1282.9929999999999</v>
      </c>
      <c r="BO157" s="1">
        <v>-44580.95</v>
      </c>
      <c r="BP157" s="1">
        <v>1684.354</v>
      </c>
      <c r="BQ157" s="1">
        <v>1040.816</v>
      </c>
      <c r="BR157" s="1">
        <v>1031.2929999999999</v>
      </c>
      <c r="BS157" s="1">
        <v>1201.3610000000001</v>
      </c>
      <c r="BT157" s="1">
        <v>1331.973</v>
      </c>
      <c r="BU157" s="1">
        <v>4644.8980000000001</v>
      </c>
      <c r="BV157" s="1">
        <v>1220.4079999999999</v>
      </c>
      <c r="BW157" s="1">
        <v>2930.6120000000001</v>
      </c>
      <c r="BX157" s="1">
        <v>1742.857</v>
      </c>
      <c r="BY157" s="1">
        <v>1140.136</v>
      </c>
      <c r="BZ157" s="1">
        <v>1503.4010000000001</v>
      </c>
      <c r="CA157" s="1">
        <v>-44580.95</v>
      </c>
      <c r="CB157" s="1">
        <v>1591.837</v>
      </c>
    </row>
    <row r="158" spans="1:80">
      <c r="A158" s="1">
        <v>1118.125</v>
      </c>
      <c r="B158" s="1">
        <v>15.000999999999999</v>
      </c>
      <c r="C158" s="1">
        <v>0.15937809999999999</v>
      </c>
      <c r="D158" s="1">
        <v>4.3079880000000001E-2</v>
      </c>
      <c r="E158" s="1">
        <v>-4.3201209999999997E-2</v>
      </c>
      <c r="F158" s="1">
        <v>-9.8475739999999996E-3</v>
      </c>
      <c r="G158" s="1">
        <v>3389.116</v>
      </c>
      <c r="H158" s="1">
        <v>2998.6390000000001</v>
      </c>
      <c r="I158" s="1">
        <v>2861.2240000000002</v>
      </c>
      <c r="J158" s="1">
        <v>2565.9859999999999</v>
      </c>
      <c r="K158" s="1">
        <v>2816.3270000000002</v>
      </c>
      <c r="L158" s="1">
        <v>3058.5030000000002</v>
      </c>
      <c r="M158" s="1">
        <v>2703.4009999999998</v>
      </c>
      <c r="N158" s="1">
        <v>2688.4349999999999</v>
      </c>
      <c r="O158" s="1">
        <v>1419.048</v>
      </c>
      <c r="P158" s="1">
        <v>5129.2520000000004</v>
      </c>
      <c r="Q158" s="1">
        <v>2817.6869999999999</v>
      </c>
      <c r="R158" s="1">
        <v>2703.4009999999998</v>
      </c>
      <c r="S158" s="1">
        <v>2404.0819999999999</v>
      </c>
      <c r="T158" s="1">
        <v>2466.6669999999999</v>
      </c>
      <c r="U158" s="1">
        <v>1658.5029999999999</v>
      </c>
      <c r="V158" s="1">
        <v>3104.7620000000002</v>
      </c>
      <c r="W158" s="1">
        <v>2406.8029999999999</v>
      </c>
      <c r="X158" s="1">
        <v>2231.2930000000001</v>
      </c>
      <c r="Y158" s="1">
        <v>1677.5509999999999</v>
      </c>
      <c r="Z158" s="1">
        <v>4450.34</v>
      </c>
      <c r="AA158" s="1">
        <v>2888.4349999999999</v>
      </c>
      <c r="AB158" s="1">
        <v>2002.721</v>
      </c>
      <c r="AC158" s="1">
        <v>-16.326530000000002</v>
      </c>
      <c r="AD158" s="1">
        <v>1843.537</v>
      </c>
      <c r="AE158" s="1">
        <v>2302.0410000000002</v>
      </c>
      <c r="AF158" s="1">
        <v>2102.0410000000002</v>
      </c>
      <c r="AG158" s="1">
        <v>2398.6390000000001</v>
      </c>
      <c r="AH158" s="1">
        <v>1979.5920000000001</v>
      </c>
      <c r="AI158" s="1">
        <v>-126.53060000000001</v>
      </c>
      <c r="AJ158" s="1">
        <v>2129.252</v>
      </c>
      <c r="AK158" s="1">
        <v>2276.19</v>
      </c>
      <c r="AL158" s="1">
        <v>-44580.95</v>
      </c>
      <c r="AM158" s="1">
        <v>2718.3670000000002</v>
      </c>
      <c r="AN158" s="1">
        <v>2255.7820000000002</v>
      </c>
      <c r="AO158" s="1">
        <v>2782.3130000000001</v>
      </c>
      <c r="AP158" s="1">
        <v>2798.6390000000001</v>
      </c>
      <c r="AQ158" s="1">
        <v>2572.7890000000002</v>
      </c>
      <c r="AR158" s="1">
        <v>2770.0680000000002</v>
      </c>
      <c r="AS158" s="1">
        <v>2738.7759999999998</v>
      </c>
      <c r="AT158" s="1">
        <v>2265.306</v>
      </c>
      <c r="AU158" s="1">
        <v>2476.19</v>
      </c>
      <c r="AV158" s="1">
        <v>2273.4690000000001</v>
      </c>
      <c r="AW158" s="1">
        <v>2148.299</v>
      </c>
      <c r="AX158" s="1">
        <v>2282.9929999999999</v>
      </c>
      <c r="AY158" s="1">
        <v>3125.17</v>
      </c>
      <c r="AZ158" s="1">
        <v>2755.1019999999999</v>
      </c>
      <c r="BA158" s="1">
        <v>2164.6260000000002</v>
      </c>
      <c r="BB158" s="1">
        <v>1979.5920000000001</v>
      </c>
      <c r="BC158" s="1">
        <v>2674.83</v>
      </c>
      <c r="BD158" s="1">
        <v>2361.9050000000002</v>
      </c>
      <c r="BE158" s="1">
        <v>1459.864</v>
      </c>
      <c r="BF158" s="1">
        <v>3133.3330000000001</v>
      </c>
      <c r="BG158" s="1">
        <v>1200</v>
      </c>
      <c r="BH158" s="1">
        <v>1240.816</v>
      </c>
      <c r="BI158" s="1">
        <v>1760.5440000000001</v>
      </c>
      <c r="BJ158" s="1">
        <v>1405.442</v>
      </c>
      <c r="BK158" s="1">
        <v>1312.925</v>
      </c>
      <c r="BL158" s="1">
        <v>1678.912</v>
      </c>
      <c r="BM158" s="1">
        <v>1476.19</v>
      </c>
      <c r="BN158" s="1">
        <v>1285.7139999999999</v>
      </c>
      <c r="BO158" s="1">
        <v>-44580.95</v>
      </c>
      <c r="BP158" s="1">
        <v>1687.075</v>
      </c>
      <c r="BQ158" s="1">
        <v>1042.1769999999999</v>
      </c>
      <c r="BR158" s="1">
        <v>1029.932</v>
      </c>
      <c r="BS158" s="1">
        <v>1200</v>
      </c>
      <c r="BT158" s="1">
        <v>1331.973</v>
      </c>
      <c r="BU158" s="1">
        <v>4587.7550000000001</v>
      </c>
      <c r="BV158" s="1">
        <v>1220.4079999999999</v>
      </c>
      <c r="BW158" s="1">
        <v>2918.3670000000002</v>
      </c>
      <c r="BX158" s="1">
        <v>1744.2180000000001</v>
      </c>
      <c r="BY158" s="1">
        <v>1138.7760000000001</v>
      </c>
      <c r="BZ158" s="1">
        <v>1500.68</v>
      </c>
      <c r="CA158" s="1">
        <v>-44580.95</v>
      </c>
      <c r="CB158" s="1">
        <v>1591.837</v>
      </c>
    </row>
    <row r="159" spans="1:80">
      <c r="A159" s="1">
        <v>1133.0319999999999</v>
      </c>
      <c r="B159" s="1">
        <v>15.000999999999999</v>
      </c>
      <c r="C159" s="1">
        <v>0.15963840000000001</v>
      </c>
      <c r="D159" s="1">
        <v>4.2947399999999997E-2</v>
      </c>
      <c r="E159" s="1">
        <v>-4.3136010000000002E-2</v>
      </c>
      <c r="F159" s="1">
        <v>-1.1156660000000001E-2</v>
      </c>
      <c r="G159" s="1">
        <v>3389.116</v>
      </c>
      <c r="H159" s="1">
        <v>2998.6390000000001</v>
      </c>
      <c r="I159" s="1">
        <v>2858.5030000000002</v>
      </c>
      <c r="J159" s="1">
        <v>2565.9859999999999</v>
      </c>
      <c r="K159" s="1">
        <v>2814.9659999999999</v>
      </c>
      <c r="L159" s="1">
        <v>3058.5030000000002</v>
      </c>
      <c r="M159" s="1">
        <v>2706.1219999999998</v>
      </c>
      <c r="N159" s="1">
        <v>2688.4349999999999</v>
      </c>
      <c r="O159" s="1">
        <v>1414.9659999999999</v>
      </c>
      <c r="P159" s="1">
        <v>5129.2520000000004</v>
      </c>
      <c r="Q159" s="1">
        <v>2817.6869999999999</v>
      </c>
      <c r="R159" s="1">
        <v>2702.0410000000002</v>
      </c>
      <c r="S159" s="1">
        <v>2405.442</v>
      </c>
      <c r="T159" s="1">
        <v>2468.027</v>
      </c>
      <c r="U159" s="1">
        <v>1658.5029999999999</v>
      </c>
      <c r="V159" s="1">
        <v>3106.1219999999998</v>
      </c>
      <c r="W159" s="1">
        <v>2406.8029999999999</v>
      </c>
      <c r="X159" s="1">
        <v>2232.6529999999998</v>
      </c>
      <c r="Y159" s="1">
        <v>1676.19</v>
      </c>
      <c r="Z159" s="1">
        <v>4451.701</v>
      </c>
      <c r="AA159" s="1">
        <v>2888.4349999999999</v>
      </c>
      <c r="AB159" s="1">
        <v>2002.721</v>
      </c>
      <c r="AC159" s="1">
        <v>-17.687069999999999</v>
      </c>
      <c r="AD159" s="1">
        <v>1844.8979999999999</v>
      </c>
      <c r="AE159" s="1">
        <v>2302.0410000000002</v>
      </c>
      <c r="AF159" s="1">
        <v>2103.4009999999998</v>
      </c>
      <c r="AG159" s="1">
        <v>2397.279</v>
      </c>
      <c r="AH159" s="1">
        <v>1979.5920000000001</v>
      </c>
      <c r="AI159" s="1">
        <v>-130.6122</v>
      </c>
      <c r="AJ159" s="1">
        <v>2129.252</v>
      </c>
      <c r="AK159" s="1">
        <v>2278.9119999999998</v>
      </c>
      <c r="AL159" s="1">
        <v>-44580.95</v>
      </c>
      <c r="AM159" s="1">
        <v>2721.0880000000002</v>
      </c>
      <c r="AN159" s="1">
        <v>2255.7820000000002</v>
      </c>
      <c r="AO159" s="1">
        <v>2779.5920000000001</v>
      </c>
      <c r="AP159" s="1">
        <v>2801.3609999999999</v>
      </c>
      <c r="AQ159" s="1">
        <v>2571.4290000000001</v>
      </c>
      <c r="AR159" s="1">
        <v>2767.3470000000002</v>
      </c>
      <c r="AS159" s="1">
        <v>2741.4969999999998</v>
      </c>
      <c r="AT159" s="1">
        <v>2266.6669999999999</v>
      </c>
      <c r="AU159" s="1">
        <v>2476.19</v>
      </c>
      <c r="AV159" s="1">
        <v>2276.19</v>
      </c>
      <c r="AW159" s="1">
        <v>2148.299</v>
      </c>
      <c r="AX159" s="1">
        <v>2282.9929999999999</v>
      </c>
      <c r="AY159" s="1">
        <v>3125.17</v>
      </c>
      <c r="AZ159" s="1">
        <v>2753.741</v>
      </c>
      <c r="BA159" s="1">
        <v>2161.9050000000002</v>
      </c>
      <c r="BB159" s="1">
        <v>1979.5920000000001</v>
      </c>
      <c r="BC159" s="1">
        <v>2672.1089999999999</v>
      </c>
      <c r="BD159" s="1">
        <v>2363.2649999999999</v>
      </c>
      <c r="BE159" s="1">
        <v>1459.864</v>
      </c>
      <c r="BF159" s="1">
        <v>3131.973</v>
      </c>
      <c r="BG159" s="1">
        <v>1198.6389999999999</v>
      </c>
      <c r="BH159" s="1">
        <v>1240.816</v>
      </c>
      <c r="BI159" s="1">
        <v>1759.184</v>
      </c>
      <c r="BJ159" s="1">
        <v>1405.442</v>
      </c>
      <c r="BK159" s="1">
        <v>1310.204</v>
      </c>
      <c r="BL159" s="1">
        <v>1680.2719999999999</v>
      </c>
      <c r="BM159" s="1">
        <v>1474.83</v>
      </c>
      <c r="BN159" s="1">
        <v>1282.9929999999999</v>
      </c>
      <c r="BO159" s="1">
        <v>-44580.95</v>
      </c>
      <c r="BP159" s="1">
        <v>1687.075</v>
      </c>
      <c r="BQ159" s="1">
        <v>1042.1769999999999</v>
      </c>
      <c r="BR159" s="1">
        <v>1029.932</v>
      </c>
      <c r="BS159" s="1">
        <v>1200</v>
      </c>
      <c r="BT159" s="1">
        <v>1331.973</v>
      </c>
      <c r="BU159" s="1">
        <v>4791.8370000000004</v>
      </c>
      <c r="BV159" s="1">
        <v>1217.6869999999999</v>
      </c>
      <c r="BW159" s="1">
        <v>2964.6260000000002</v>
      </c>
      <c r="BX159" s="1">
        <v>1740.136</v>
      </c>
      <c r="BY159" s="1">
        <v>1140.136</v>
      </c>
      <c r="BZ159" s="1">
        <v>1500.68</v>
      </c>
      <c r="CA159" s="1">
        <v>-44580.95</v>
      </c>
      <c r="CB159" s="1">
        <v>1594.558</v>
      </c>
    </row>
    <row r="160" spans="1:80">
      <c r="A160" s="1">
        <v>1147.9380000000001</v>
      </c>
      <c r="B160" s="1">
        <v>15.000999999999999</v>
      </c>
      <c r="C160" s="1">
        <v>0.15937809999999999</v>
      </c>
      <c r="D160" s="1">
        <v>4.5795759999999998E-2</v>
      </c>
      <c r="E160" s="1">
        <v>-4.3005599999999998E-2</v>
      </c>
      <c r="F160" s="1">
        <v>-1.1091200000000001E-2</v>
      </c>
      <c r="G160" s="1">
        <v>3389.116</v>
      </c>
      <c r="H160" s="1">
        <v>3001.3609999999999</v>
      </c>
      <c r="I160" s="1">
        <v>2861.2240000000002</v>
      </c>
      <c r="J160" s="1">
        <v>2567.3470000000002</v>
      </c>
      <c r="K160" s="1">
        <v>2817.6869999999999</v>
      </c>
      <c r="L160" s="1">
        <v>3058.5030000000002</v>
      </c>
      <c r="M160" s="1">
        <v>2704.7620000000002</v>
      </c>
      <c r="N160" s="1">
        <v>2689.7959999999998</v>
      </c>
      <c r="O160" s="1">
        <v>1410.884</v>
      </c>
      <c r="P160" s="1">
        <v>5129.2520000000004</v>
      </c>
      <c r="Q160" s="1">
        <v>2820.4079999999999</v>
      </c>
      <c r="R160" s="1">
        <v>2700.68</v>
      </c>
      <c r="S160" s="1">
        <v>2406.8029999999999</v>
      </c>
      <c r="T160" s="1">
        <v>2466.6669999999999</v>
      </c>
      <c r="U160" s="1">
        <v>1658.5029999999999</v>
      </c>
      <c r="V160" s="1">
        <v>3106.1219999999998</v>
      </c>
      <c r="W160" s="1">
        <v>2409.5239999999999</v>
      </c>
      <c r="X160" s="1">
        <v>2231.2930000000001</v>
      </c>
      <c r="Y160" s="1">
        <v>1680.2719999999999</v>
      </c>
      <c r="Z160" s="1">
        <v>4451.701</v>
      </c>
      <c r="AA160" s="1">
        <v>2888.4349999999999</v>
      </c>
      <c r="AB160" s="1">
        <v>2001.3610000000001</v>
      </c>
      <c r="AC160" s="1">
        <v>-57.142859999999999</v>
      </c>
      <c r="AD160" s="1">
        <v>1844.8979999999999</v>
      </c>
      <c r="AE160" s="1">
        <v>2302.0410000000002</v>
      </c>
      <c r="AF160" s="1">
        <v>2104.7620000000002</v>
      </c>
      <c r="AG160" s="1">
        <v>2398.6390000000001</v>
      </c>
      <c r="AH160" s="1">
        <v>1982.3130000000001</v>
      </c>
      <c r="AI160" s="1">
        <v>-167.34690000000001</v>
      </c>
      <c r="AJ160" s="1">
        <v>2126.5309999999999</v>
      </c>
      <c r="AK160" s="1">
        <v>2277.5509999999999</v>
      </c>
      <c r="AL160" s="1">
        <v>-44580.95</v>
      </c>
      <c r="AM160" s="1">
        <v>2718.3670000000002</v>
      </c>
      <c r="AN160" s="1">
        <v>2257.143</v>
      </c>
      <c r="AO160" s="1">
        <v>2780.9520000000002</v>
      </c>
      <c r="AP160" s="1">
        <v>2801.3609999999999</v>
      </c>
      <c r="AQ160" s="1">
        <v>2571.4290000000001</v>
      </c>
      <c r="AR160" s="1">
        <v>2767.3470000000002</v>
      </c>
      <c r="AS160" s="1">
        <v>2738.7759999999998</v>
      </c>
      <c r="AT160" s="1">
        <v>2265.306</v>
      </c>
      <c r="AU160" s="1">
        <v>2476.19</v>
      </c>
      <c r="AV160" s="1">
        <v>2274.83</v>
      </c>
      <c r="AW160" s="1">
        <v>2148.299</v>
      </c>
      <c r="AX160" s="1">
        <v>2282.9929999999999</v>
      </c>
      <c r="AY160" s="1">
        <v>3125.17</v>
      </c>
      <c r="AZ160" s="1">
        <v>2755.1019999999999</v>
      </c>
      <c r="BA160" s="1">
        <v>2164.6260000000002</v>
      </c>
      <c r="BB160" s="1">
        <v>1979.5920000000001</v>
      </c>
      <c r="BC160" s="1">
        <v>2673.4690000000001</v>
      </c>
      <c r="BD160" s="1">
        <v>2363.2649999999999</v>
      </c>
      <c r="BE160" s="1">
        <v>1461.2239999999999</v>
      </c>
      <c r="BF160" s="1">
        <v>3131.973</v>
      </c>
      <c r="BG160" s="1">
        <v>1198.6389999999999</v>
      </c>
      <c r="BH160" s="1">
        <v>1240.816</v>
      </c>
      <c r="BI160" s="1">
        <v>1759.184</v>
      </c>
      <c r="BJ160" s="1">
        <v>1405.442</v>
      </c>
      <c r="BK160" s="1">
        <v>1312.925</v>
      </c>
      <c r="BL160" s="1">
        <v>1680.2719999999999</v>
      </c>
      <c r="BM160" s="1">
        <v>1473.4690000000001</v>
      </c>
      <c r="BN160" s="1">
        <v>1282.9929999999999</v>
      </c>
      <c r="BO160" s="1">
        <v>-44580.95</v>
      </c>
      <c r="BP160" s="1">
        <v>1688.4349999999999</v>
      </c>
      <c r="BQ160" s="1">
        <v>1044.8979999999999</v>
      </c>
      <c r="BR160" s="1">
        <v>1029.932</v>
      </c>
      <c r="BS160" s="1">
        <v>1201.3610000000001</v>
      </c>
      <c r="BT160" s="1">
        <v>1331.973</v>
      </c>
      <c r="BU160" s="1">
        <v>4624.49</v>
      </c>
      <c r="BV160" s="1">
        <v>1223.1289999999999</v>
      </c>
      <c r="BW160" s="1">
        <v>2940.136</v>
      </c>
      <c r="BX160" s="1">
        <v>1740.136</v>
      </c>
      <c r="BY160" s="1">
        <v>1138.7760000000001</v>
      </c>
      <c r="BZ160" s="1">
        <v>1500.68</v>
      </c>
      <c r="CA160" s="1">
        <v>-44580.95</v>
      </c>
      <c r="CB160" s="1">
        <v>1591.837</v>
      </c>
    </row>
    <row r="161" spans="1:80">
      <c r="A161" s="1">
        <v>1162.8440000000001</v>
      </c>
      <c r="B161" s="1">
        <v>15.000999999999999</v>
      </c>
      <c r="C161" s="1">
        <v>0.15931310000000001</v>
      </c>
      <c r="D161" s="1">
        <v>4.2814909999999998E-2</v>
      </c>
      <c r="E161" s="1">
        <v>-4.3136010000000002E-2</v>
      </c>
      <c r="F161" s="1">
        <v>-1.122211E-2</v>
      </c>
      <c r="G161" s="1">
        <v>3389.116</v>
      </c>
      <c r="H161" s="1">
        <v>3000</v>
      </c>
      <c r="I161" s="1">
        <v>2859.864</v>
      </c>
      <c r="J161" s="1">
        <v>2568.7069999999999</v>
      </c>
      <c r="K161" s="1">
        <v>2819.0479999999998</v>
      </c>
      <c r="L161" s="1">
        <v>3058.5030000000002</v>
      </c>
      <c r="M161" s="1">
        <v>2706.1219999999998</v>
      </c>
      <c r="N161" s="1">
        <v>2688.4349999999999</v>
      </c>
      <c r="O161" s="1">
        <v>1410.884</v>
      </c>
      <c r="P161" s="1">
        <v>5133.3329999999996</v>
      </c>
      <c r="Q161" s="1">
        <v>2819.0479999999998</v>
      </c>
      <c r="R161" s="1">
        <v>2703.4009999999998</v>
      </c>
      <c r="S161" s="1">
        <v>2404.0819999999999</v>
      </c>
      <c r="T161" s="1">
        <v>2468.027</v>
      </c>
      <c r="U161" s="1">
        <v>1659.864</v>
      </c>
      <c r="V161" s="1">
        <v>3106.1219999999998</v>
      </c>
      <c r="W161" s="1">
        <v>2409.5239999999999</v>
      </c>
      <c r="X161" s="1">
        <v>2232.6529999999998</v>
      </c>
      <c r="Y161" s="1">
        <v>1677.5509999999999</v>
      </c>
      <c r="Z161" s="1">
        <v>4453.0609999999997</v>
      </c>
      <c r="AA161" s="1">
        <v>2891.1559999999999</v>
      </c>
      <c r="AB161" s="1">
        <v>2002.721</v>
      </c>
      <c r="AC161" s="1">
        <v>-20.408159999999999</v>
      </c>
      <c r="AD161" s="1">
        <v>1843.537</v>
      </c>
      <c r="AE161" s="1">
        <v>2302.0410000000002</v>
      </c>
      <c r="AF161" s="1">
        <v>2104.7620000000002</v>
      </c>
      <c r="AG161" s="1">
        <v>2400</v>
      </c>
      <c r="AH161" s="1">
        <v>1983.673</v>
      </c>
      <c r="AI161" s="1">
        <v>-133.33330000000001</v>
      </c>
      <c r="AJ161" s="1">
        <v>2129.252</v>
      </c>
      <c r="AK161" s="1">
        <v>2278.9119999999998</v>
      </c>
      <c r="AL161" s="1">
        <v>-44580.95</v>
      </c>
      <c r="AM161" s="1">
        <v>2718.3670000000002</v>
      </c>
      <c r="AN161" s="1">
        <v>2255.7820000000002</v>
      </c>
      <c r="AO161" s="1">
        <v>2779.5920000000001</v>
      </c>
      <c r="AP161" s="1">
        <v>2800</v>
      </c>
      <c r="AQ161" s="1">
        <v>2572.7890000000002</v>
      </c>
      <c r="AR161" s="1">
        <v>2767.3470000000002</v>
      </c>
      <c r="AS161" s="1">
        <v>2742.857</v>
      </c>
      <c r="AT161" s="1">
        <v>2268.027</v>
      </c>
      <c r="AU161" s="1">
        <v>2476.19</v>
      </c>
      <c r="AV161" s="1">
        <v>2276.19</v>
      </c>
      <c r="AW161" s="1">
        <v>2148.299</v>
      </c>
      <c r="AX161" s="1">
        <v>2287.0749999999998</v>
      </c>
      <c r="AY161" s="1">
        <v>3126.5309999999999</v>
      </c>
      <c r="AZ161" s="1">
        <v>2756.4630000000002</v>
      </c>
      <c r="BA161" s="1">
        <v>2164.6260000000002</v>
      </c>
      <c r="BB161" s="1">
        <v>1982.3130000000001</v>
      </c>
      <c r="BC161" s="1">
        <v>2674.83</v>
      </c>
      <c r="BD161" s="1">
        <v>2365.9859999999999</v>
      </c>
      <c r="BE161" s="1">
        <v>1462.585</v>
      </c>
      <c r="BF161" s="1">
        <v>3131.973</v>
      </c>
      <c r="BG161" s="1">
        <v>1197.279</v>
      </c>
      <c r="BH161" s="1">
        <v>1242.1769999999999</v>
      </c>
      <c r="BI161" s="1">
        <v>1759.184</v>
      </c>
      <c r="BJ161" s="1">
        <v>1405.442</v>
      </c>
      <c r="BK161" s="1">
        <v>1312.925</v>
      </c>
      <c r="BL161" s="1">
        <v>1681.633</v>
      </c>
      <c r="BM161" s="1">
        <v>1474.83</v>
      </c>
      <c r="BN161" s="1">
        <v>1284.354</v>
      </c>
      <c r="BO161" s="1">
        <v>-44580.95</v>
      </c>
      <c r="BP161" s="1">
        <v>1688.4349999999999</v>
      </c>
      <c r="BQ161" s="1">
        <v>1043.537</v>
      </c>
      <c r="BR161" s="1">
        <v>1029.932</v>
      </c>
      <c r="BS161" s="1">
        <v>1200</v>
      </c>
      <c r="BT161" s="1">
        <v>1333.3330000000001</v>
      </c>
      <c r="BU161" s="1">
        <v>4793.1970000000001</v>
      </c>
      <c r="BV161" s="1">
        <v>1220.4079999999999</v>
      </c>
      <c r="BW161" s="1">
        <v>2940.136</v>
      </c>
      <c r="BX161" s="1">
        <v>1742.857</v>
      </c>
      <c r="BY161" s="1">
        <v>1138.7760000000001</v>
      </c>
      <c r="BZ161" s="1">
        <v>1500.68</v>
      </c>
      <c r="CA161" s="1">
        <v>-44580.95</v>
      </c>
      <c r="CB161" s="1">
        <v>1591.837</v>
      </c>
    </row>
    <row r="162" spans="1:80">
      <c r="A162" s="1">
        <v>1177.75</v>
      </c>
      <c r="B162" s="1">
        <v>15.000999999999999</v>
      </c>
      <c r="C162" s="1">
        <v>0.159248</v>
      </c>
      <c r="D162" s="1">
        <v>4.2549950000000003E-2</v>
      </c>
      <c r="E162" s="1">
        <v>-4.3136010000000002E-2</v>
      </c>
      <c r="F162" s="1">
        <v>-1.082939E-2</v>
      </c>
      <c r="G162" s="1">
        <v>3391.837</v>
      </c>
      <c r="H162" s="1">
        <v>3002.721</v>
      </c>
      <c r="I162" s="1">
        <v>2861.2240000000002</v>
      </c>
      <c r="J162" s="1">
        <v>2571.4290000000001</v>
      </c>
      <c r="K162" s="1">
        <v>2817.6869999999999</v>
      </c>
      <c r="L162" s="1">
        <v>3058.5030000000002</v>
      </c>
      <c r="M162" s="1">
        <v>2704.7620000000002</v>
      </c>
      <c r="N162" s="1">
        <v>2689.7959999999998</v>
      </c>
      <c r="O162" s="1">
        <v>1410.884</v>
      </c>
      <c r="P162" s="1">
        <v>5129.2520000000004</v>
      </c>
      <c r="Q162" s="1">
        <v>2821.7689999999998</v>
      </c>
      <c r="R162" s="1">
        <v>2703.4009999999998</v>
      </c>
      <c r="S162" s="1">
        <v>2404.0819999999999</v>
      </c>
      <c r="T162" s="1">
        <v>2469.3879999999999</v>
      </c>
      <c r="U162" s="1">
        <v>1659.864</v>
      </c>
      <c r="V162" s="1">
        <v>3108.8440000000001</v>
      </c>
      <c r="W162" s="1">
        <v>2409.5239999999999</v>
      </c>
      <c r="X162" s="1">
        <v>2234.0140000000001</v>
      </c>
      <c r="Y162" s="1">
        <v>1678.912</v>
      </c>
      <c r="Z162" s="1">
        <v>4454.4219999999996</v>
      </c>
      <c r="AA162" s="1">
        <v>2892.5169999999998</v>
      </c>
      <c r="AB162" s="1">
        <v>2002.721</v>
      </c>
      <c r="AC162" s="1">
        <v>-14.96599</v>
      </c>
      <c r="AD162" s="1">
        <v>1848.98</v>
      </c>
      <c r="AE162" s="1">
        <v>2302.0410000000002</v>
      </c>
      <c r="AF162" s="1">
        <v>2104.7620000000002</v>
      </c>
      <c r="AG162" s="1">
        <v>2397.279</v>
      </c>
      <c r="AH162" s="1">
        <v>1982.3130000000001</v>
      </c>
      <c r="AI162" s="1">
        <v>-122.449</v>
      </c>
      <c r="AJ162" s="1">
        <v>2129.252</v>
      </c>
      <c r="AK162" s="1">
        <v>2278.9119999999998</v>
      </c>
      <c r="AL162" s="1">
        <v>-44580.95</v>
      </c>
      <c r="AM162" s="1">
        <v>2721.0880000000002</v>
      </c>
      <c r="AN162" s="1">
        <v>2255.7820000000002</v>
      </c>
      <c r="AO162" s="1">
        <v>2782.3130000000001</v>
      </c>
      <c r="AP162" s="1">
        <v>2801.3609999999999</v>
      </c>
      <c r="AQ162" s="1">
        <v>2571.4290000000001</v>
      </c>
      <c r="AR162" s="1">
        <v>2770.0680000000002</v>
      </c>
      <c r="AS162" s="1">
        <v>2741.4969999999998</v>
      </c>
      <c r="AT162" s="1">
        <v>2269.3879999999999</v>
      </c>
      <c r="AU162" s="1">
        <v>2476.19</v>
      </c>
      <c r="AV162" s="1">
        <v>2276.19</v>
      </c>
      <c r="AW162" s="1">
        <v>2146.9389999999999</v>
      </c>
      <c r="AX162" s="1">
        <v>2285.7139999999999</v>
      </c>
      <c r="AY162" s="1">
        <v>3125.17</v>
      </c>
      <c r="AZ162" s="1">
        <v>2757.8229999999999</v>
      </c>
      <c r="BA162" s="1">
        <v>2167.3470000000002</v>
      </c>
      <c r="BB162" s="1">
        <v>1982.3130000000001</v>
      </c>
      <c r="BC162" s="1">
        <v>2676.19</v>
      </c>
      <c r="BD162" s="1">
        <v>2363.2649999999999</v>
      </c>
      <c r="BE162" s="1">
        <v>1461.2239999999999</v>
      </c>
      <c r="BF162" s="1">
        <v>3133.3330000000001</v>
      </c>
      <c r="BG162" s="1">
        <v>1197.279</v>
      </c>
      <c r="BH162" s="1">
        <v>1243.537</v>
      </c>
      <c r="BI162" s="1">
        <v>1759.184</v>
      </c>
      <c r="BJ162" s="1">
        <v>1405.442</v>
      </c>
      <c r="BK162" s="1">
        <v>1312.925</v>
      </c>
      <c r="BL162" s="1">
        <v>1681.633</v>
      </c>
      <c r="BM162" s="1">
        <v>1473.4690000000001</v>
      </c>
      <c r="BN162" s="1">
        <v>1285.7139999999999</v>
      </c>
      <c r="BO162" s="1">
        <v>-44580.95</v>
      </c>
      <c r="BP162" s="1">
        <v>1688.4349999999999</v>
      </c>
      <c r="BQ162" s="1">
        <v>1043.537</v>
      </c>
      <c r="BR162" s="1">
        <v>1029.932</v>
      </c>
      <c r="BS162" s="1">
        <v>1202.721</v>
      </c>
      <c r="BT162" s="1">
        <v>1333.3330000000001</v>
      </c>
      <c r="BU162" s="1">
        <v>4851.701</v>
      </c>
      <c r="BV162" s="1">
        <v>1223.1289999999999</v>
      </c>
      <c r="BW162" s="1">
        <v>2963.2649999999999</v>
      </c>
      <c r="BX162" s="1">
        <v>1742.857</v>
      </c>
      <c r="BY162" s="1">
        <v>1138.7760000000001</v>
      </c>
      <c r="BZ162" s="1">
        <v>1503.4010000000001</v>
      </c>
      <c r="CA162" s="1">
        <v>-44580.95</v>
      </c>
      <c r="CB162" s="1">
        <v>1593.1969999999999</v>
      </c>
    </row>
    <row r="163" spans="1:80">
      <c r="A163" s="1">
        <v>1192.6569999999999</v>
      </c>
      <c r="B163" s="1">
        <v>15.000999999999999</v>
      </c>
      <c r="C163" s="1">
        <v>0.15950829999999999</v>
      </c>
      <c r="D163" s="1">
        <v>4.5597039999999998E-2</v>
      </c>
      <c r="E163" s="1">
        <v>-4.3070799999999999E-2</v>
      </c>
      <c r="F163" s="1">
        <v>-1.1156660000000001E-2</v>
      </c>
      <c r="G163" s="1">
        <v>3391.837</v>
      </c>
      <c r="H163" s="1">
        <v>3000</v>
      </c>
      <c r="I163" s="1">
        <v>2859.864</v>
      </c>
      <c r="J163" s="1">
        <v>2570.0680000000002</v>
      </c>
      <c r="K163" s="1">
        <v>2816.3270000000002</v>
      </c>
      <c r="L163" s="1">
        <v>3058.5030000000002</v>
      </c>
      <c r="M163" s="1">
        <v>2704.7620000000002</v>
      </c>
      <c r="N163" s="1">
        <v>2688.4349999999999</v>
      </c>
      <c r="O163" s="1">
        <v>1405.442</v>
      </c>
      <c r="P163" s="1">
        <v>5133.3329999999996</v>
      </c>
      <c r="Q163" s="1">
        <v>2819.0479999999998</v>
      </c>
      <c r="R163" s="1">
        <v>2703.4009999999998</v>
      </c>
      <c r="S163" s="1">
        <v>2404.0819999999999</v>
      </c>
      <c r="T163" s="1">
        <v>2469.3879999999999</v>
      </c>
      <c r="U163" s="1">
        <v>1662.585</v>
      </c>
      <c r="V163" s="1">
        <v>3106.1219999999998</v>
      </c>
      <c r="W163" s="1">
        <v>2406.8029999999999</v>
      </c>
      <c r="X163" s="1">
        <v>2234.0140000000001</v>
      </c>
      <c r="Y163" s="1">
        <v>1681.633</v>
      </c>
      <c r="Z163" s="1">
        <v>4454.4219999999996</v>
      </c>
      <c r="AA163" s="1">
        <v>2892.5169999999998</v>
      </c>
      <c r="AB163" s="1">
        <v>2002.721</v>
      </c>
      <c r="AC163" s="1">
        <v>-59.863950000000003</v>
      </c>
      <c r="AD163" s="1">
        <v>1844.8979999999999</v>
      </c>
      <c r="AE163" s="1">
        <v>2302.0410000000002</v>
      </c>
      <c r="AF163" s="1">
        <v>2104.7620000000002</v>
      </c>
      <c r="AG163" s="1">
        <v>2398.6390000000001</v>
      </c>
      <c r="AH163" s="1">
        <v>1982.3130000000001</v>
      </c>
      <c r="AI163" s="1">
        <v>-160.54419999999999</v>
      </c>
      <c r="AJ163" s="1">
        <v>2129.252</v>
      </c>
      <c r="AK163" s="1">
        <v>2278.9119999999998</v>
      </c>
      <c r="AL163" s="1">
        <v>-44580.95</v>
      </c>
      <c r="AM163" s="1">
        <v>2718.3670000000002</v>
      </c>
      <c r="AN163" s="1">
        <v>2255.7820000000002</v>
      </c>
      <c r="AO163" s="1">
        <v>2779.5920000000001</v>
      </c>
      <c r="AP163" s="1">
        <v>2800</v>
      </c>
      <c r="AQ163" s="1">
        <v>2572.7890000000002</v>
      </c>
      <c r="AR163" s="1">
        <v>2770.0680000000002</v>
      </c>
      <c r="AS163" s="1">
        <v>2741.4969999999998</v>
      </c>
      <c r="AT163" s="1">
        <v>2266.6669999999999</v>
      </c>
      <c r="AU163" s="1">
        <v>2478.9119999999998</v>
      </c>
      <c r="AV163" s="1">
        <v>2277.5509999999999</v>
      </c>
      <c r="AW163" s="1">
        <v>2146.9389999999999</v>
      </c>
      <c r="AX163" s="1">
        <v>2287.0749999999998</v>
      </c>
      <c r="AY163" s="1">
        <v>3125.17</v>
      </c>
      <c r="AZ163" s="1">
        <v>2759.1840000000002</v>
      </c>
      <c r="BA163" s="1">
        <v>2164.6260000000002</v>
      </c>
      <c r="BB163" s="1">
        <v>1980.952</v>
      </c>
      <c r="BC163" s="1">
        <v>2674.83</v>
      </c>
      <c r="BD163" s="1">
        <v>2363.2649999999999</v>
      </c>
      <c r="BE163" s="1">
        <v>1459.864</v>
      </c>
      <c r="BF163" s="1">
        <v>3133.3330000000001</v>
      </c>
      <c r="BG163" s="1">
        <v>1197.279</v>
      </c>
      <c r="BH163" s="1">
        <v>1244.8979999999999</v>
      </c>
      <c r="BI163" s="1">
        <v>1759.184</v>
      </c>
      <c r="BJ163" s="1">
        <v>1405.442</v>
      </c>
      <c r="BK163" s="1">
        <v>1314.2860000000001</v>
      </c>
      <c r="BL163" s="1">
        <v>1681.633</v>
      </c>
      <c r="BM163" s="1">
        <v>1473.4690000000001</v>
      </c>
      <c r="BN163" s="1">
        <v>1282.9929999999999</v>
      </c>
      <c r="BO163" s="1">
        <v>-44580.95</v>
      </c>
      <c r="BP163" s="1">
        <v>1687.075</v>
      </c>
      <c r="BQ163" s="1">
        <v>1043.537</v>
      </c>
      <c r="BR163" s="1">
        <v>1028.5709999999999</v>
      </c>
      <c r="BS163" s="1">
        <v>1202.721</v>
      </c>
      <c r="BT163" s="1">
        <v>1333.3330000000001</v>
      </c>
      <c r="BU163" s="1">
        <v>4760.5439999999999</v>
      </c>
      <c r="BV163" s="1">
        <v>1220.4079999999999</v>
      </c>
      <c r="BW163" s="1">
        <v>2955.1019999999999</v>
      </c>
      <c r="BX163" s="1">
        <v>1742.857</v>
      </c>
      <c r="BY163" s="1">
        <v>1138.7760000000001</v>
      </c>
      <c r="BZ163" s="1">
        <v>1500.68</v>
      </c>
      <c r="CA163" s="1">
        <v>-44580.95</v>
      </c>
      <c r="CB163" s="1">
        <v>1591.837</v>
      </c>
    </row>
    <row r="164" spans="1:80">
      <c r="A164" s="1">
        <v>1207.5630000000001</v>
      </c>
      <c r="B164" s="1">
        <v>15.000999999999999</v>
      </c>
      <c r="C164" s="1">
        <v>0.15963840000000001</v>
      </c>
      <c r="D164" s="1">
        <v>4.2814909999999998E-2</v>
      </c>
      <c r="E164" s="1">
        <v>-4.3005599999999998E-2</v>
      </c>
      <c r="F164" s="1">
        <v>-1.1156660000000001E-2</v>
      </c>
      <c r="G164" s="1">
        <v>3391.837</v>
      </c>
      <c r="H164" s="1">
        <v>3004.0819999999999</v>
      </c>
      <c r="I164" s="1">
        <v>2862.585</v>
      </c>
      <c r="J164" s="1">
        <v>2567.3470000000002</v>
      </c>
      <c r="K164" s="1">
        <v>2816.3270000000002</v>
      </c>
      <c r="L164" s="1">
        <v>3058.5030000000002</v>
      </c>
      <c r="M164" s="1">
        <v>2704.7620000000002</v>
      </c>
      <c r="N164" s="1">
        <v>2691.1559999999999</v>
      </c>
      <c r="O164" s="1">
        <v>1405.442</v>
      </c>
      <c r="P164" s="1">
        <v>5130.6120000000001</v>
      </c>
      <c r="Q164" s="1">
        <v>2821.7689999999998</v>
      </c>
      <c r="R164" s="1">
        <v>2704.7620000000002</v>
      </c>
      <c r="S164" s="1">
        <v>2406.8029999999999</v>
      </c>
      <c r="T164" s="1">
        <v>2469.3879999999999</v>
      </c>
      <c r="U164" s="1">
        <v>1662.585</v>
      </c>
      <c r="V164" s="1">
        <v>3106.1219999999998</v>
      </c>
      <c r="W164" s="1">
        <v>2409.5239999999999</v>
      </c>
      <c r="X164" s="1">
        <v>2234.0140000000001</v>
      </c>
      <c r="Y164" s="1">
        <v>1681.633</v>
      </c>
      <c r="Z164" s="1">
        <v>4454.4219999999996</v>
      </c>
      <c r="AA164" s="1">
        <v>2891.1559999999999</v>
      </c>
      <c r="AB164" s="1">
        <v>2002.721</v>
      </c>
      <c r="AC164" s="1">
        <v>-21.768709999999999</v>
      </c>
      <c r="AD164" s="1">
        <v>1847.6189999999999</v>
      </c>
      <c r="AE164" s="1">
        <v>2302.0410000000002</v>
      </c>
      <c r="AF164" s="1">
        <v>2103.4009999999998</v>
      </c>
      <c r="AG164" s="1">
        <v>2398.6390000000001</v>
      </c>
      <c r="AH164" s="1">
        <v>1985.0340000000001</v>
      </c>
      <c r="AI164" s="1">
        <v>-122.449</v>
      </c>
      <c r="AJ164" s="1">
        <v>2131.973</v>
      </c>
      <c r="AK164" s="1">
        <v>2278.9119999999998</v>
      </c>
      <c r="AL164" s="1">
        <v>-44580.95</v>
      </c>
      <c r="AM164" s="1">
        <v>2721.0880000000002</v>
      </c>
      <c r="AN164" s="1">
        <v>2255.7820000000002</v>
      </c>
      <c r="AO164" s="1">
        <v>2779.5920000000001</v>
      </c>
      <c r="AP164" s="1">
        <v>2800</v>
      </c>
      <c r="AQ164" s="1">
        <v>2574.15</v>
      </c>
      <c r="AR164" s="1">
        <v>2770.0680000000002</v>
      </c>
      <c r="AS164" s="1">
        <v>2740.136</v>
      </c>
      <c r="AT164" s="1">
        <v>2268.027</v>
      </c>
      <c r="AU164" s="1">
        <v>2477.5509999999999</v>
      </c>
      <c r="AV164" s="1">
        <v>2276.19</v>
      </c>
      <c r="AW164" s="1">
        <v>2146.9389999999999</v>
      </c>
      <c r="AX164" s="1">
        <v>2285.7139999999999</v>
      </c>
      <c r="AY164" s="1">
        <v>3125.17</v>
      </c>
      <c r="AZ164" s="1">
        <v>2756.4630000000002</v>
      </c>
      <c r="BA164" s="1">
        <v>2165.9859999999999</v>
      </c>
      <c r="BB164" s="1">
        <v>1982.3130000000001</v>
      </c>
      <c r="BC164" s="1">
        <v>2677.5509999999999</v>
      </c>
      <c r="BD164" s="1">
        <v>2363.2649999999999</v>
      </c>
      <c r="BE164" s="1">
        <v>1461.2239999999999</v>
      </c>
      <c r="BF164" s="1">
        <v>3133.3330000000001</v>
      </c>
      <c r="BG164" s="1">
        <v>1197.279</v>
      </c>
      <c r="BH164" s="1">
        <v>1242.1769999999999</v>
      </c>
      <c r="BI164" s="1">
        <v>1760.5440000000001</v>
      </c>
      <c r="BJ164" s="1">
        <v>1405.442</v>
      </c>
      <c r="BK164" s="1">
        <v>1314.2860000000001</v>
      </c>
      <c r="BL164" s="1">
        <v>1680.2719999999999</v>
      </c>
      <c r="BM164" s="1">
        <v>1474.83</v>
      </c>
      <c r="BN164" s="1">
        <v>1285.7139999999999</v>
      </c>
      <c r="BO164" s="1">
        <v>-44580.95</v>
      </c>
      <c r="BP164" s="1">
        <v>1688.4349999999999</v>
      </c>
      <c r="BQ164" s="1">
        <v>1046.259</v>
      </c>
      <c r="BR164" s="1">
        <v>1029.932</v>
      </c>
      <c r="BS164" s="1">
        <v>1201.3610000000001</v>
      </c>
      <c r="BT164" s="1">
        <v>1333.3330000000001</v>
      </c>
      <c r="BU164" s="1">
        <v>5062.585</v>
      </c>
      <c r="BV164" s="1">
        <v>1220.4079999999999</v>
      </c>
      <c r="BW164" s="1">
        <v>2987.7550000000001</v>
      </c>
      <c r="BX164" s="1">
        <v>1744.2180000000001</v>
      </c>
      <c r="BY164" s="1">
        <v>1138.7760000000001</v>
      </c>
      <c r="BZ164" s="1">
        <v>1502.0409999999999</v>
      </c>
      <c r="CA164" s="1">
        <v>-44580.95</v>
      </c>
      <c r="CB164" s="1">
        <v>1594.558</v>
      </c>
    </row>
    <row r="165" spans="1:80">
      <c r="A165" s="1">
        <v>1222.4690000000001</v>
      </c>
      <c r="B165" s="1">
        <v>15.113</v>
      </c>
      <c r="C165" s="1">
        <v>0.16035430000000001</v>
      </c>
      <c r="D165" s="1">
        <v>4.2549950000000003E-2</v>
      </c>
      <c r="E165" s="1">
        <v>-4.3070799999999999E-2</v>
      </c>
      <c r="F165" s="1">
        <v>-1.1156660000000001E-2</v>
      </c>
      <c r="G165" s="1">
        <v>3397.279</v>
      </c>
      <c r="H165" s="1">
        <v>3004.0819999999999</v>
      </c>
      <c r="I165" s="1">
        <v>2859.864</v>
      </c>
      <c r="J165" s="1">
        <v>2568.7069999999999</v>
      </c>
      <c r="K165" s="1">
        <v>2816.3270000000002</v>
      </c>
      <c r="L165" s="1">
        <v>3058.5030000000002</v>
      </c>
      <c r="M165" s="1">
        <v>2707.4830000000002</v>
      </c>
      <c r="N165" s="1">
        <v>2691.1559999999999</v>
      </c>
      <c r="O165" s="1">
        <v>1401.3610000000001</v>
      </c>
      <c r="P165" s="1">
        <v>5129.2520000000004</v>
      </c>
      <c r="Q165" s="1">
        <v>2821.7689999999998</v>
      </c>
      <c r="R165" s="1">
        <v>2704.7620000000002</v>
      </c>
      <c r="S165" s="1">
        <v>2406.8029999999999</v>
      </c>
      <c r="T165" s="1">
        <v>2472.1089999999999</v>
      </c>
      <c r="U165" s="1">
        <v>1661.2239999999999</v>
      </c>
      <c r="V165" s="1">
        <v>3108.8440000000001</v>
      </c>
      <c r="W165" s="1">
        <v>2409.5239999999999</v>
      </c>
      <c r="X165" s="1">
        <v>2234.0140000000001</v>
      </c>
      <c r="Y165" s="1">
        <v>1681.633</v>
      </c>
      <c r="Z165" s="1">
        <v>4458.5029999999997</v>
      </c>
      <c r="AA165" s="1">
        <v>2891.1559999999999</v>
      </c>
      <c r="AB165" s="1">
        <v>2005.442</v>
      </c>
      <c r="AC165" s="1">
        <v>-16.326530000000002</v>
      </c>
      <c r="AD165" s="1">
        <v>1848.98</v>
      </c>
      <c r="AE165" s="1">
        <v>2302.0410000000002</v>
      </c>
      <c r="AF165" s="1">
        <v>2103.4009999999998</v>
      </c>
      <c r="AG165" s="1">
        <v>2401.3609999999999</v>
      </c>
      <c r="AH165" s="1">
        <v>1982.3130000000001</v>
      </c>
      <c r="AI165" s="1">
        <v>-121.08839999999999</v>
      </c>
      <c r="AJ165" s="1">
        <v>2131.973</v>
      </c>
      <c r="AK165" s="1">
        <v>2278.9119999999998</v>
      </c>
      <c r="AL165" s="1">
        <v>-44580.95</v>
      </c>
      <c r="AM165" s="1">
        <v>2718.3670000000002</v>
      </c>
      <c r="AN165" s="1">
        <v>2255.7820000000002</v>
      </c>
      <c r="AO165" s="1">
        <v>2785.0340000000001</v>
      </c>
      <c r="AP165" s="1">
        <v>2800</v>
      </c>
      <c r="AQ165" s="1">
        <v>2572.7890000000002</v>
      </c>
      <c r="AR165" s="1">
        <v>2770.0680000000002</v>
      </c>
      <c r="AS165" s="1">
        <v>2741.4969999999998</v>
      </c>
      <c r="AT165" s="1">
        <v>2268.027</v>
      </c>
      <c r="AU165" s="1">
        <v>2478.9119999999998</v>
      </c>
      <c r="AV165" s="1">
        <v>2277.5509999999999</v>
      </c>
      <c r="AW165" s="1">
        <v>2149.66</v>
      </c>
      <c r="AX165" s="1">
        <v>2287.0749999999998</v>
      </c>
      <c r="AY165" s="1">
        <v>3125.17</v>
      </c>
      <c r="AZ165" s="1">
        <v>2757.8229999999999</v>
      </c>
      <c r="BA165" s="1">
        <v>2167.3470000000002</v>
      </c>
      <c r="BB165" s="1">
        <v>1982.3130000000001</v>
      </c>
      <c r="BC165" s="1">
        <v>2674.83</v>
      </c>
      <c r="BD165" s="1">
        <v>2363.2649999999999</v>
      </c>
      <c r="BE165" s="1">
        <v>1459.864</v>
      </c>
      <c r="BF165" s="1">
        <v>3133.3330000000001</v>
      </c>
      <c r="BG165" s="1">
        <v>1195.9179999999999</v>
      </c>
      <c r="BH165" s="1">
        <v>1242.1769999999999</v>
      </c>
      <c r="BI165" s="1">
        <v>1759.184</v>
      </c>
      <c r="BJ165" s="1">
        <v>1406.8030000000001</v>
      </c>
      <c r="BK165" s="1">
        <v>1315.646</v>
      </c>
      <c r="BL165" s="1">
        <v>1681.633</v>
      </c>
      <c r="BM165" s="1">
        <v>1474.83</v>
      </c>
      <c r="BN165" s="1">
        <v>1282.9929999999999</v>
      </c>
      <c r="BO165" s="1">
        <v>-44580.95</v>
      </c>
      <c r="BP165" s="1">
        <v>1695.2380000000001</v>
      </c>
      <c r="BQ165" s="1">
        <v>1042.1769999999999</v>
      </c>
      <c r="BR165" s="1">
        <v>1027.211</v>
      </c>
      <c r="BS165" s="1">
        <v>1201.3610000000001</v>
      </c>
      <c r="BT165" s="1">
        <v>1333.3330000000001</v>
      </c>
      <c r="BU165" s="1">
        <v>5074.83</v>
      </c>
      <c r="BV165" s="1">
        <v>1219.048</v>
      </c>
      <c r="BW165" s="1">
        <v>2975.51</v>
      </c>
      <c r="BX165" s="1">
        <v>1742.857</v>
      </c>
      <c r="BY165" s="1">
        <v>1138.7760000000001</v>
      </c>
      <c r="BZ165" s="1">
        <v>1502.0409999999999</v>
      </c>
      <c r="CA165" s="1">
        <v>-44580.95</v>
      </c>
      <c r="CB165" s="1">
        <v>1594.558</v>
      </c>
    </row>
    <row r="166" spans="1:80">
      <c r="A166" s="1">
        <v>1237.375</v>
      </c>
      <c r="B166" s="1">
        <v>16.513000000000002</v>
      </c>
      <c r="C166" s="1">
        <v>0.17323939999999999</v>
      </c>
      <c r="D166" s="1">
        <v>4.5597039999999998E-2</v>
      </c>
      <c r="E166" s="1">
        <v>-4.3136010000000002E-2</v>
      </c>
      <c r="F166" s="1">
        <v>-1.226938E-2</v>
      </c>
      <c r="G166" s="1">
        <v>3434.0140000000001</v>
      </c>
      <c r="H166" s="1">
        <v>3046.259</v>
      </c>
      <c r="I166" s="1">
        <v>2874.83</v>
      </c>
      <c r="J166" s="1">
        <v>2583.6729999999998</v>
      </c>
      <c r="K166" s="1">
        <v>2816.3270000000002</v>
      </c>
      <c r="L166" s="1">
        <v>3058.5030000000002</v>
      </c>
      <c r="M166" s="1">
        <v>2704.7620000000002</v>
      </c>
      <c r="N166" s="1">
        <v>2687.0749999999998</v>
      </c>
      <c r="O166" s="1">
        <v>1342.857</v>
      </c>
      <c r="P166" s="1">
        <v>5126.5309999999999</v>
      </c>
      <c r="Q166" s="1">
        <v>2825.85</v>
      </c>
      <c r="R166" s="1">
        <v>2733.3330000000001</v>
      </c>
      <c r="S166" s="1">
        <v>2419.0479999999998</v>
      </c>
      <c r="T166" s="1">
        <v>2495.2379999999998</v>
      </c>
      <c r="U166" s="1">
        <v>1657.143</v>
      </c>
      <c r="V166" s="1">
        <v>3125.17</v>
      </c>
      <c r="W166" s="1">
        <v>2424.4899999999998</v>
      </c>
      <c r="X166" s="1">
        <v>2244.8980000000001</v>
      </c>
      <c r="Y166" s="1">
        <v>1680.2719999999999</v>
      </c>
      <c r="Z166" s="1">
        <v>4462.585</v>
      </c>
      <c r="AA166" s="1">
        <v>2900.68</v>
      </c>
      <c r="AB166" s="1">
        <v>2014.9659999999999</v>
      </c>
      <c r="AC166" s="1">
        <v>-55.782310000000003</v>
      </c>
      <c r="AD166" s="1">
        <v>1846.259</v>
      </c>
      <c r="AE166" s="1">
        <v>2306.1219999999998</v>
      </c>
      <c r="AF166" s="1">
        <v>2106.1219999999998</v>
      </c>
      <c r="AG166" s="1">
        <v>2400</v>
      </c>
      <c r="AH166" s="1">
        <v>1985.0340000000001</v>
      </c>
      <c r="AI166" s="1">
        <v>-163.2653</v>
      </c>
      <c r="AJ166" s="1">
        <v>2130.6120000000001</v>
      </c>
      <c r="AK166" s="1">
        <v>2278.9119999999998</v>
      </c>
      <c r="AL166" s="1">
        <v>-44580.95</v>
      </c>
      <c r="AM166" s="1">
        <v>2722.4490000000001</v>
      </c>
      <c r="AN166" s="1">
        <v>2257.143</v>
      </c>
      <c r="AO166" s="1">
        <v>2789.116</v>
      </c>
      <c r="AP166" s="1">
        <v>2809.5239999999999</v>
      </c>
      <c r="AQ166" s="1">
        <v>2586.395</v>
      </c>
      <c r="AR166" s="1">
        <v>2780.9520000000002</v>
      </c>
      <c r="AS166" s="1">
        <v>2751.02</v>
      </c>
      <c r="AT166" s="1">
        <v>2278.9119999999998</v>
      </c>
      <c r="AU166" s="1">
        <v>2487.0749999999998</v>
      </c>
      <c r="AV166" s="1">
        <v>2276.19</v>
      </c>
      <c r="AW166" s="1">
        <v>2155.1019999999999</v>
      </c>
      <c r="AX166" s="1">
        <v>2291.1559999999999</v>
      </c>
      <c r="AY166" s="1">
        <v>3129.252</v>
      </c>
      <c r="AZ166" s="1">
        <v>2763.2649999999999</v>
      </c>
      <c r="BA166" s="1">
        <v>2170.0680000000002</v>
      </c>
      <c r="BB166" s="1">
        <v>1986.395</v>
      </c>
      <c r="BC166" s="1">
        <v>2677.5509999999999</v>
      </c>
      <c r="BD166" s="1">
        <v>2363.2649999999999</v>
      </c>
      <c r="BE166" s="1">
        <v>1457.143</v>
      </c>
      <c r="BF166" s="1">
        <v>3127.8910000000001</v>
      </c>
      <c r="BG166" s="1">
        <v>1189.116</v>
      </c>
      <c r="BH166" s="1">
        <v>1235.374</v>
      </c>
      <c r="BI166" s="1">
        <v>1761.905</v>
      </c>
      <c r="BJ166" s="1">
        <v>1400</v>
      </c>
      <c r="BK166" s="1">
        <v>1312.925</v>
      </c>
      <c r="BL166" s="1">
        <v>1673.4690000000001</v>
      </c>
      <c r="BM166" s="1">
        <v>1470.748</v>
      </c>
      <c r="BN166" s="1">
        <v>1282.9929999999999</v>
      </c>
      <c r="BO166" s="1">
        <v>-44580.95</v>
      </c>
      <c r="BP166" s="1">
        <v>1725.17</v>
      </c>
      <c r="BQ166" s="1">
        <v>1027.211</v>
      </c>
      <c r="BR166" s="1">
        <v>1005.442</v>
      </c>
      <c r="BS166" s="1">
        <v>1186.395</v>
      </c>
      <c r="BT166" s="1">
        <v>1321.088</v>
      </c>
      <c r="BU166" s="1">
        <v>4876.1899999999996</v>
      </c>
      <c r="BV166" s="1">
        <v>1208.163</v>
      </c>
      <c r="BW166" s="1">
        <v>2940.136</v>
      </c>
      <c r="BX166" s="1">
        <v>1737.415</v>
      </c>
      <c r="BY166" s="1">
        <v>1140.136</v>
      </c>
      <c r="BZ166" s="1">
        <v>1514.2860000000001</v>
      </c>
      <c r="CA166" s="1">
        <v>-44580.95</v>
      </c>
      <c r="CB166" s="1">
        <v>1594.558</v>
      </c>
    </row>
    <row r="167" spans="1:80">
      <c r="A167" s="1">
        <v>1252.2819999999999</v>
      </c>
      <c r="B167" s="1">
        <v>18.585000000000001</v>
      </c>
      <c r="C167" s="1">
        <v>0.19289239999999999</v>
      </c>
      <c r="D167" s="1">
        <v>4.5795759999999998E-2</v>
      </c>
      <c r="E167" s="1">
        <v>-4.3070799999999999E-2</v>
      </c>
      <c r="F167" s="1">
        <v>-1.4102089999999999E-2</v>
      </c>
      <c r="G167" s="1">
        <v>3492.5169999999998</v>
      </c>
      <c r="H167" s="1">
        <v>3106.1219999999998</v>
      </c>
      <c r="I167" s="1">
        <v>2893.8780000000002</v>
      </c>
      <c r="J167" s="1">
        <v>2604.0819999999999</v>
      </c>
      <c r="K167" s="1">
        <v>2816.3270000000002</v>
      </c>
      <c r="L167" s="1">
        <v>3061.2240000000002</v>
      </c>
      <c r="M167" s="1">
        <v>2706.1219999999998</v>
      </c>
      <c r="N167" s="1">
        <v>2685.7139999999999</v>
      </c>
      <c r="O167" s="1">
        <v>1250.3399999999999</v>
      </c>
      <c r="P167" s="1">
        <v>5126.5309999999999</v>
      </c>
      <c r="Q167" s="1">
        <v>2829.9319999999998</v>
      </c>
      <c r="R167" s="1">
        <v>2779.5920000000001</v>
      </c>
      <c r="S167" s="1">
        <v>2429.9319999999998</v>
      </c>
      <c r="T167" s="1">
        <v>2526.5309999999999</v>
      </c>
      <c r="U167" s="1">
        <v>1647.6189999999999</v>
      </c>
      <c r="V167" s="1">
        <v>3151.02</v>
      </c>
      <c r="W167" s="1">
        <v>2447.6190000000001</v>
      </c>
      <c r="X167" s="1">
        <v>2255.7820000000002</v>
      </c>
      <c r="Y167" s="1">
        <v>1672.1089999999999</v>
      </c>
      <c r="Z167" s="1">
        <v>4465.3059999999996</v>
      </c>
      <c r="AA167" s="1">
        <v>2914.2860000000001</v>
      </c>
      <c r="AB167" s="1">
        <v>2023.1289999999999</v>
      </c>
      <c r="AC167" s="1">
        <v>-58.503399999999999</v>
      </c>
      <c r="AD167" s="1">
        <v>1843.537</v>
      </c>
      <c r="AE167" s="1">
        <v>2314.2860000000001</v>
      </c>
      <c r="AF167" s="1">
        <v>2111.5650000000001</v>
      </c>
      <c r="AG167" s="1">
        <v>2405.442</v>
      </c>
      <c r="AH167" s="1">
        <v>1985.0340000000001</v>
      </c>
      <c r="AI167" s="1">
        <v>-161.90479999999999</v>
      </c>
      <c r="AJ167" s="1">
        <v>2126.5309999999999</v>
      </c>
      <c r="AK167" s="1">
        <v>2273.4690000000001</v>
      </c>
      <c r="AL167" s="1">
        <v>-44580.95</v>
      </c>
      <c r="AM167" s="1">
        <v>2722.4490000000001</v>
      </c>
      <c r="AN167" s="1">
        <v>2259.864</v>
      </c>
      <c r="AO167" s="1">
        <v>2793.1970000000001</v>
      </c>
      <c r="AP167" s="1">
        <v>2819.0479999999998</v>
      </c>
      <c r="AQ167" s="1">
        <v>2601.3609999999999</v>
      </c>
      <c r="AR167" s="1">
        <v>2794.558</v>
      </c>
      <c r="AS167" s="1">
        <v>2765.9859999999999</v>
      </c>
      <c r="AT167" s="1">
        <v>2289.7959999999998</v>
      </c>
      <c r="AU167" s="1">
        <v>2496.5990000000002</v>
      </c>
      <c r="AV167" s="1">
        <v>2273.4690000000001</v>
      </c>
      <c r="AW167" s="1">
        <v>2160.5439999999999</v>
      </c>
      <c r="AX167" s="1">
        <v>2297.9589999999998</v>
      </c>
      <c r="AY167" s="1">
        <v>3136.0540000000001</v>
      </c>
      <c r="AZ167" s="1">
        <v>2764.6260000000002</v>
      </c>
      <c r="BA167" s="1">
        <v>2174.15</v>
      </c>
      <c r="BB167" s="1">
        <v>1985.0340000000001</v>
      </c>
      <c r="BC167" s="1">
        <v>2677.5509999999999</v>
      </c>
      <c r="BD167" s="1">
        <v>2364.6260000000002</v>
      </c>
      <c r="BE167" s="1">
        <v>1454.422</v>
      </c>
      <c r="BF167" s="1">
        <v>3117.0070000000001</v>
      </c>
      <c r="BG167" s="1">
        <v>1180.952</v>
      </c>
      <c r="BH167" s="1">
        <v>1224.49</v>
      </c>
      <c r="BI167" s="1">
        <v>1761.905</v>
      </c>
      <c r="BJ167" s="1">
        <v>1391.837</v>
      </c>
      <c r="BK167" s="1">
        <v>1315.646</v>
      </c>
      <c r="BL167" s="1">
        <v>1666.6669999999999</v>
      </c>
      <c r="BM167" s="1">
        <v>1463.9459999999999</v>
      </c>
      <c r="BN167" s="1">
        <v>1280.2719999999999</v>
      </c>
      <c r="BO167" s="1">
        <v>-44580.95</v>
      </c>
      <c r="BP167" s="1">
        <v>1768.7070000000001</v>
      </c>
      <c r="BQ167" s="1">
        <v>1012.245</v>
      </c>
      <c r="BR167" s="1">
        <v>979.59180000000003</v>
      </c>
      <c r="BS167" s="1">
        <v>1165.9860000000001</v>
      </c>
      <c r="BT167" s="1">
        <v>1310.204</v>
      </c>
      <c r="BU167" s="1">
        <v>5031.2929999999997</v>
      </c>
      <c r="BV167" s="1">
        <v>1193.1969999999999</v>
      </c>
      <c r="BW167" s="1">
        <v>2959.1840000000002</v>
      </c>
      <c r="BX167" s="1">
        <v>1734.694</v>
      </c>
      <c r="BY167" s="1">
        <v>1136.0540000000001</v>
      </c>
      <c r="BZ167" s="1">
        <v>1525.17</v>
      </c>
      <c r="CA167" s="1">
        <v>-44580.95</v>
      </c>
      <c r="CB167" s="1">
        <v>1594.558</v>
      </c>
    </row>
    <row r="168" spans="1:80">
      <c r="A168" s="1">
        <v>1267.1880000000001</v>
      </c>
      <c r="B168" s="1">
        <v>20.013000000000002</v>
      </c>
      <c r="C168" s="1">
        <v>0.20675360000000001</v>
      </c>
      <c r="D168" s="1">
        <v>4.3079880000000001E-2</v>
      </c>
      <c r="E168" s="1">
        <v>-4.3070799999999999E-2</v>
      </c>
      <c r="F168" s="1">
        <v>-1.613117E-2</v>
      </c>
      <c r="G168" s="1">
        <v>3533.3330000000001</v>
      </c>
      <c r="H168" s="1">
        <v>3148.299</v>
      </c>
      <c r="I168" s="1">
        <v>2908.8440000000001</v>
      </c>
      <c r="J168" s="1">
        <v>2617.6869999999999</v>
      </c>
      <c r="K168" s="1">
        <v>2817.6869999999999</v>
      </c>
      <c r="L168" s="1">
        <v>3059.864</v>
      </c>
      <c r="M168" s="1">
        <v>2704.7620000000002</v>
      </c>
      <c r="N168" s="1">
        <v>2682.9929999999999</v>
      </c>
      <c r="O168" s="1">
        <v>1180.952</v>
      </c>
      <c r="P168" s="1">
        <v>5121.0879999999997</v>
      </c>
      <c r="Q168" s="1">
        <v>2834.0140000000001</v>
      </c>
      <c r="R168" s="1">
        <v>2805.442</v>
      </c>
      <c r="S168" s="1">
        <v>2439.4560000000001</v>
      </c>
      <c r="T168" s="1">
        <v>2548.299</v>
      </c>
      <c r="U168" s="1">
        <v>1640.816</v>
      </c>
      <c r="V168" s="1">
        <v>3163.2649999999999</v>
      </c>
      <c r="W168" s="1">
        <v>2459.864</v>
      </c>
      <c r="X168" s="1">
        <v>2265.306</v>
      </c>
      <c r="Y168" s="1">
        <v>1670.748</v>
      </c>
      <c r="Z168" s="1">
        <v>4468.027</v>
      </c>
      <c r="AA168" s="1">
        <v>2923.81</v>
      </c>
      <c r="AB168" s="1">
        <v>2032.653</v>
      </c>
      <c r="AC168" s="1">
        <v>-25.850339999999999</v>
      </c>
      <c r="AD168" s="1">
        <v>1840.816</v>
      </c>
      <c r="AE168" s="1">
        <v>2319.7280000000001</v>
      </c>
      <c r="AF168" s="1">
        <v>2112.9250000000002</v>
      </c>
      <c r="AG168" s="1">
        <v>2404.0819999999999</v>
      </c>
      <c r="AH168" s="1">
        <v>1987.7550000000001</v>
      </c>
      <c r="AI168" s="1">
        <v>-130.6122</v>
      </c>
      <c r="AJ168" s="1">
        <v>2123.81</v>
      </c>
      <c r="AK168" s="1">
        <v>2274.83</v>
      </c>
      <c r="AL168" s="1">
        <v>-44580.95</v>
      </c>
      <c r="AM168" s="1">
        <v>2721.0880000000002</v>
      </c>
      <c r="AN168" s="1">
        <v>2265.306</v>
      </c>
      <c r="AO168" s="1">
        <v>2797.279</v>
      </c>
      <c r="AP168" s="1">
        <v>2821.7689999999998</v>
      </c>
      <c r="AQ168" s="1">
        <v>2608.163</v>
      </c>
      <c r="AR168" s="1">
        <v>2798.6390000000001</v>
      </c>
      <c r="AS168" s="1">
        <v>2770.0680000000002</v>
      </c>
      <c r="AT168" s="1">
        <v>2293.8780000000002</v>
      </c>
      <c r="AU168" s="1">
        <v>2503.4009999999998</v>
      </c>
      <c r="AV168" s="1">
        <v>2274.83</v>
      </c>
      <c r="AW168" s="1">
        <v>2164.6260000000002</v>
      </c>
      <c r="AX168" s="1">
        <v>2296.5990000000002</v>
      </c>
      <c r="AY168" s="1">
        <v>3137.415</v>
      </c>
      <c r="AZ168" s="1">
        <v>2765.9859999999999</v>
      </c>
      <c r="BA168" s="1">
        <v>2174.15</v>
      </c>
      <c r="BB168" s="1">
        <v>1985.0340000000001</v>
      </c>
      <c r="BC168" s="1">
        <v>2680.2719999999999</v>
      </c>
      <c r="BD168" s="1">
        <v>2365.9859999999999</v>
      </c>
      <c r="BE168" s="1">
        <v>1454.422</v>
      </c>
      <c r="BF168" s="1">
        <v>3111.5650000000001</v>
      </c>
      <c r="BG168" s="1">
        <v>1171.4290000000001</v>
      </c>
      <c r="BH168" s="1">
        <v>1220.4079999999999</v>
      </c>
      <c r="BI168" s="1">
        <v>1764.626</v>
      </c>
      <c r="BJ168" s="1">
        <v>1385.0340000000001</v>
      </c>
      <c r="BK168" s="1">
        <v>1315.646</v>
      </c>
      <c r="BL168" s="1">
        <v>1661.2239999999999</v>
      </c>
      <c r="BM168" s="1">
        <v>1461.2239999999999</v>
      </c>
      <c r="BN168" s="1">
        <v>1277.5509999999999</v>
      </c>
      <c r="BO168" s="1">
        <v>-44580.95</v>
      </c>
      <c r="BP168" s="1">
        <v>1802.721</v>
      </c>
      <c r="BQ168" s="1">
        <v>1004.082</v>
      </c>
      <c r="BR168" s="1">
        <v>963.26530000000002</v>
      </c>
      <c r="BS168" s="1">
        <v>1149.6600000000001</v>
      </c>
      <c r="BT168" s="1">
        <v>1297.9590000000001</v>
      </c>
      <c r="BU168" s="1">
        <v>5183.6729999999998</v>
      </c>
      <c r="BV168" s="1">
        <v>1182.3130000000001</v>
      </c>
      <c r="BW168" s="1">
        <v>2944.2179999999998</v>
      </c>
      <c r="BX168" s="1">
        <v>1731.973</v>
      </c>
      <c r="BY168" s="1">
        <v>1133.3330000000001</v>
      </c>
      <c r="BZ168" s="1">
        <v>1537.415</v>
      </c>
      <c r="CA168" s="1">
        <v>-44580.95</v>
      </c>
      <c r="CB168" s="1">
        <v>1594.558</v>
      </c>
    </row>
    <row r="169" spans="1:80">
      <c r="A169" s="1">
        <v>1282.0940000000001</v>
      </c>
      <c r="B169" s="1">
        <v>20.027000000000001</v>
      </c>
      <c r="C169" s="1">
        <v>0.20675360000000001</v>
      </c>
      <c r="D169" s="1">
        <v>4.3079880000000001E-2</v>
      </c>
      <c r="E169" s="1">
        <v>-4.3070799999999999E-2</v>
      </c>
      <c r="F169" s="1">
        <v>-1.639299E-2</v>
      </c>
      <c r="G169" s="1">
        <v>3530.6120000000001</v>
      </c>
      <c r="H169" s="1">
        <v>3149.66</v>
      </c>
      <c r="I169" s="1">
        <v>2908.8440000000001</v>
      </c>
      <c r="J169" s="1">
        <v>2617.6869999999999</v>
      </c>
      <c r="K169" s="1">
        <v>2817.6869999999999</v>
      </c>
      <c r="L169" s="1">
        <v>3061.2240000000002</v>
      </c>
      <c r="M169" s="1">
        <v>2703.4009999999998</v>
      </c>
      <c r="N169" s="1">
        <v>2684.3539999999998</v>
      </c>
      <c r="O169" s="1">
        <v>1171.4290000000001</v>
      </c>
      <c r="P169" s="1">
        <v>5121.0879999999997</v>
      </c>
      <c r="Q169" s="1">
        <v>2838.0949999999998</v>
      </c>
      <c r="R169" s="1">
        <v>2806.8029999999999</v>
      </c>
      <c r="S169" s="1">
        <v>2438.0949999999998</v>
      </c>
      <c r="T169" s="1">
        <v>2548.299</v>
      </c>
      <c r="U169" s="1">
        <v>1642.1769999999999</v>
      </c>
      <c r="V169" s="1">
        <v>3167.3470000000002</v>
      </c>
      <c r="W169" s="1">
        <v>2461.2240000000002</v>
      </c>
      <c r="X169" s="1">
        <v>2265.306</v>
      </c>
      <c r="Y169" s="1">
        <v>1670.748</v>
      </c>
      <c r="Z169" s="1">
        <v>4468.027</v>
      </c>
      <c r="AA169" s="1">
        <v>2927.8910000000001</v>
      </c>
      <c r="AB169" s="1">
        <v>2029.932</v>
      </c>
      <c r="AC169" s="1">
        <v>-28.571429999999999</v>
      </c>
      <c r="AD169" s="1">
        <v>1843.537</v>
      </c>
      <c r="AE169" s="1">
        <v>2319.7280000000001</v>
      </c>
      <c r="AF169" s="1">
        <v>2114.2860000000001</v>
      </c>
      <c r="AG169" s="1">
        <v>2406.8029999999999</v>
      </c>
      <c r="AH169" s="1">
        <v>1987.7550000000001</v>
      </c>
      <c r="AI169" s="1">
        <v>-130.6122</v>
      </c>
      <c r="AJ169" s="1">
        <v>2123.81</v>
      </c>
      <c r="AK169" s="1">
        <v>2274.83</v>
      </c>
      <c r="AL169" s="1">
        <v>-44580.95</v>
      </c>
      <c r="AM169" s="1">
        <v>2721.0880000000002</v>
      </c>
      <c r="AN169" s="1">
        <v>2262.585</v>
      </c>
      <c r="AO169" s="1">
        <v>2798.6390000000001</v>
      </c>
      <c r="AP169" s="1">
        <v>2821.7689999999998</v>
      </c>
      <c r="AQ169" s="1">
        <v>2608.163</v>
      </c>
      <c r="AR169" s="1">
        <v>2798.6390000000001</v>
      </c>
      <c r="AS169" s="1">
        <v>2770.0680000000002</v>
      </c>
      <c r="AT169" s="1">
        <v>2295.2379999999998</v>
      </c>
      <c r="AU169" s="1">
        <v>2504.7620000000002</v>
      </c>
      <c r="AV169" s="1">
        <v>2274.83</v>
      </c>
      <c r="AW169" s="1">
        <v>2164.6260000000002</v>
      </c>
      <c r="AX169" s="1">
        <v>2296.5990000000002</v>
      </c>
      <c r="AY169" s="1">
        <v>3137.415</v>
      </c>
      <c r="AZ169" s="1">
        <v>2767.3470000000002</v>
      </c>
      <c r="BA169" s="1">
        <v>2174.15</v>
      </c>
      <c r="BB169" s="1">
        <v>1985.0340000000001</v>
      </c>
      <c r="BC169" s="1">
        <v>2680.2719999999999</v>
      </c>
      <c r="BD169" s="1">
        <v>2363.2649999999999</v>
      </c>
      <c r="BE169" s="1">
        <v>1455.7819999999999</v>
      </c>
      <c r="BF169" s="1">
        <v>3111.5650000000001</v>
      </c>
      <c r="BG169" s="1">
        <v>1174.1500000000001</v>
      </c>
      <c r="BH169" s="1">
        <v>1220.4079999999999</v>
      </c>
      <c r="BI169" s="1">
        <v>1765.9860000000001</v>
      </c>
      <c r="BJ169" s="1">
        <v>1386.395</v>
      </c>
      <c r="BK169" s="1">
        <v>1317.0070000000001</v>
      </c>
      <c r="BL169" s="1">
        <v>1661.2239999999999</v>
      </c>
      <c r="BM169" s="1">
        <v>1463.9459999999999</v>
      </c>
      <c r="BN169" s="1">
        <v>1277.5509999999999</v>
      </c>
      <c r="BO169" s="1">
        <v>-44580.95</v>
      </c>
      <c r="BP169" s="1">
        <v>1805.442</v>
      </c>
      <c r="BQ169" s="1">
        <v>1006.803</v>
      </c>
      <c r="BR169" s="1">
        <v>963.26530000000002</v>
      </c>
      <c r="BS169" s="1">
        <v>1152.3810000000001</v>
      </c>
      <c r="BT169" s="1">
        <v>1299.32</v>
      </c>
      <c r="BU169" s="1">
        <v>5536.0540000000001</v>
      </c>
      <c r="BV169" s="1">
        <v>1182.3130000000001</v>
      </c>
      <c r="BW169" s="1">
        <v>2949.66</v>
      </c>
      <c r="BX169" s="1">
        <v>1730.6120000000001</v>
      </c>
      <c r="BY169" s="1">
        <v>1134.694</v>
      </c>
      <c r="BZ169" s="1">
        <v>1533.3330000000001</v>
      </c>
      <c r="CA169" s="1">
        <v>-44580.95</v>
      </c>
      <c r="CB169" s="1">
        <v>1595.9179999999999</v>
      </c>
    </row>
    <row r="170" spans="1:80">
      <c r="A170" s="1">
        <v>1297</v>
      </c>
      <c r="B170" s="1">
        <v>20.027000000000001</v>
      </c>
      <c r="C170" s="1">
        <v>0.20727419999999999</v>
      </c>
      <c r="D170" s="1">
        <v>4.3079880000000001E-2</v>
      </c>
      <c r="E170" s="1">
        <v>-4.3136010000000002E-2</v>
      </c>
      <c r="F170" s="1">
        <v>-1.5803899999999999E-2</v>
      </c>
      <c r="G170" s="1">
        <v>3531.973</v>
      </c>
      <c r="H170" s="1">
        <v>3149.66</v>
      </c>
      <c r="I170" s="1">
        <v>2908.8440000000001</v>
      </c>
      <c r="J170" s="1">
        <v>2619.0479999999998</v>
      </c>
      <c r="K170" s="1">
        <v>2819.0479999999998</v>
      </c>
      <c r="L170" s="1">
        <v>3059.864</v>
      </c>
      <c r="M170" s="1">
        <v>2706.1219999999998</v>
      </c>
      <c r="N170" s="1">
        <v>2685.7139999999999</v>
      </c>
      <c r="O170" s="1">
        <v>1170.068</v>
      </c>
      <c r="P170" s="1">
        <v>5125.17</v>
      </c>
      <c r="Q170" s="1">
        <v>2836.7350000000001</v>
      </c>
      <c r="R170" s="1">
        <v>2808.163</v>
      </c>
      <c r="S170" s="1">
        <v>2440.8159999999998</v>
      </c>
      <c r="T170" s="1">
        <v>2552.3809999999999</v>
      </c>
      <c r="U170" s="1">
        <v>1643.537</v>
      </c>
      <c r="V170" s="1">
        <v>3165.9859999999999</v>
      </c>
      <c r="W170" s="1">
        <v>2461.2240000000002</v>
      </c>
      <c r="X170" s="1">
        <v>2265.306</v>
      </c>
      <c r="Y170" s="1">
        <v>1670.748</v>
      </c>
      <c r="Z170" s="1">
        <v>4470.7479999999996</v>
      </c>
      <c r="AA170" s="1">
        <v>2927.8910000000001</v>
      </c>
      <c r="AB170" s="1">
        <v>2031.2929999999999</v>
      </c>
      <c r="AC170" s="1">
        <v>-19.047619999999998</v>
      </c>
      <c r="AD170" s="1">
        <v>1843.537</v>
      </c>
      <c r="AE170" s="1">
        <v>2321.0880000000002</v>
      </c>
      <c r="AF170" s="1">
        <v>2117.0070000000001</v>
      </c>
      <c r="AG170" s="1">
        <v>2406.8029999999999</v>
      </c>
      <c r="AH170" s="1">
        <v>1989.116</v>
      </c>
      <c r="AI170" s="1">
        <v>-130.6122</v>
      </c>
      <c r="AJ170" s="1">
        <v>2127.8910000000001</v>
      </c>
      <c r="AK170" s="1">
        <v>2276.19</v>
      </c>
      <c r="AL170" s="1">
        <v>-44580.95</v>
      </c>
      <c r="AM170" s="1">
        <v>2721.0880000000002</v>
      </c>
      <c r="AN170" s="1">
        <v>2266.6669999999999</v>
      </c>
      <c r="AO170" s="1">
        <v>2798.6390000000001</v>
      </c>
      <c r="AP170" s="1">
        <v>2823.1289999999999</v>
      </c>
      <c r="AQ170" s="1">
        <v>2609.5239999999999</v>
      </c>
      <c r="AR170" s="1">
        <v>2800</v>
      </c>
      <c r="AS170" s="1">
        <v>2774.15</v>
      </c>
      <c r="AT170" s="1">
        <v>2295.2379999999998</v>
      </c>
      <c r="AU170" s="1">
        <v>2504.7620000000002</v>
      </c>
      <c r="AV170" s="1">
        <v>2276.19</v>
      </c>
      <c r="AW170" s="1">
        <v>2164.6260000000002</v>
      </c>
      <c r="AX170" s="1">
        <v>2299.3200000000002</v>
      </c>
      <c r="AY170" s="1">
        <v>3140.136</v>
      </c>
      <c r="AZ170" s="1">
        <v>2770.0680000000002</v>
      </c>
      <c r="BA170" s="1">
        <v>2176.8710000000001</v>
      </c>
      <c r="BB170" s="1">
        <v>1986.395</v>
      </c>
      <c r="BC170" s="1">
        <v>2681.6329999999998</v>
      </c>
      <c r="BD170" s="1">
        <v>2363.2649999999999</v>
      </c>
      <c r="BE170" s="1">
        <v>1457.143</v>
      </c>
      <c r="BF170" s="1">
        <v>3114.2860000000001</v>
      </c>
      <c r="BG170" s="1">
        <v>1171.4290000000001</v>
      </c>
      <c r="BH170" s="1">
        <v>1221.769</v>
      </c>
      <c r="BI170" s="1">
        <v>1763.2650000000001</v>
      </c>
      <c r="BJ170" s="1">
        <v>1385.0340000000001</v>
      </c>
      <c r="BK170" s="1">
        <v>1315.646</v>
      </c>
      <c r="BL170" s="1">
        <v>1662.585</v>
      </c>
      <c r="BM170" s="1">
        <v>1461.2239999999999</v>
      </c>
      <c r="BN170" s="1">
        <v>1277.5509999999999</v>
      </c>
      <c r="BO170" s="1">
        <v>-44580.95</v>
      </c>
      <c r="BP170" s="1">
        <v>1808.163</v>
      </c>
      <c r="BQ170" s="1">
        <v>1005.442</v>
      </c>
      <c r="BR170" s="1">
        <v>967.34690000000001</v>
      </c>
      <c r="BS170" s="1">
        <v>1151.02</v>
      </c>
      <c r="BT170" s="1">
        <v>1300.68</v>
      </c>
      <c r="BU170" s="1">
        <v>4971.4290000000001</v>
      </c>
      <c r="BV170" s="1">
        <v>1183.673</v>
      </c>
      <c r="BW170" s="1">
        <v>2940.136</v>
      </c>
      <c r="BX170" s="1">
        <v>1731.973</v>
      </c>
      <c r="BY170" s="1">
        <v>1137.415</v>
      </c>
      <c r="BZ170" s="1">
        <v>1533.3330000000001</v>
      </c>
      <c r="CA170" s="1">
        <v>-44580.95</v>
      </c>
      <c r="CB170" s="1">
        <v>1598.6389999999999</v>
      </c>
    </row>
    <row r="171" spans="1:80">
      <c r="A171" s="1">
        <v>1311.9069999999999</v>
      </c>
      <c r="B171" s="1">
        <v>20.027000000000001</v>
      </c>
      <c r="C171" s="1">
        <v>0.2070139</v>
      </c>
      <c r="D171" s="1">
        <v>4.5067110000000001E-2</v>
      </c>
      <c r="E171" s="1">
        <v>-4.3396829999999997E-2</v>
      </c>
      <c r="F171" s="1">
        <v>-1.6262080000000002E-2</v>
      </c>
      <c r="G171" s="1">
        <v>3531.973</v>
      </c>
      <c r="H171" s="1">
        <v>3151.02</v>
      </c>
      <c r="I171" s="1">
        <v>2911.5650000000001</v>
      </c>
      <c r="J171" s="1">
        <v>2621.7689999999998</v>
      </c>
      <c r="K171" s="1">
        <v>2819.0479999999998</v>
      </c>
      <c r="L171" s="1">
        <v>3062.585</v>
      </c>
      <c r="M171" s="1">
        <v>2707.4830000000002</v>
      </c>
      <c r="N171" s="1">
        <v>2687.0749999999998</v>
      </c>
      <c r="O171" s="1">
        <v>1167.347</v>
      </c>
      <c r="P171" s="1">
        <v>5123.8100000000004</v>
      </c>
      <c r="Q171" s="1">
        <v>2836.7350000000001</v>
      </c>
      <c r="R171" s="1">
        <v>2809.5239999999999</v>
      </c>
      <c r="S171" s="1">
        <v>2440.8159999999998</v>
      </c>
      <c r="T171" s="1">
        <v>2551.02</v>
      </c>
      <c r="U171" s="1">
        <v>1642.1769999999999</v>
      </c>
      <c r="V171" s="1">
        <v>3167.3470000000002</v>
      </c>
      <c r="W171" s="1">
        <v>2462.585</v>
      </c>
      <c r="X171" s="1">
        <v>2265.306</v>
      </c>
      <c r="Y171" s="1">
        <v>1670.748</v>
      </c>
      <c r="Z171" s="1">
        <v>4474.83</v>
      </c>
      <c r="AA171" s="1">
        <v>2927.8910000000001</v>
      </c>
      <c r="AB171" s="1">
        <v>2031.2929999999999</v>
      </c>
      <c r="AC171" s="1">
        <v>-81.632649999999998</v>
      </c>
      <c r="AD171" s="1">
        <v>1847.6189999999999</v>
      </c>
      <c r="AE171" s="1">
        <v>2318.3670000000002</v>
      </c>
      <c r="AF171" s="1">
        <v>2115.6460000000002</v>
      </c>
      <c r="AG171" s="1">
        <v>2406.8029999999999</v>
      </c>
      <c r="AH171" s="1">
        <v>1989.116</v>
      </c>
      <c r="AI171" s="1">
        <v>-163.2653</v>
      </c>
      <c r="AJ171" s="1">
        <v>2127.8910000000001</v>
      </c>
      <c r="AK171" s="1">
        <v>2276.19</v>
      </c>
      <c r="AL171" s="1">
        <v>-44580.95</v>
      </c>
      <c r="AM171" s="1">
        <v>2722.4490000000001</v>
      </c>
      <c r="AN171" s="1">
        <v>2263.9459999999999</v>
      </c>
      <c r="AO171" s="1">
        <v>2798.6390000000001</v>
      </c>
      <c r="AP171" s="1">
        <v>2823.1289999999999</v>
      </c>
      <c r="AQ171" s="1">
        <v>2609.5239999999999</v>
      </c>
      <c r="AR171" s="1">
        <v>2800</v>
      </c>
      <c r="AS171" s="1">
        <v>2772.7890000000002</v>
      </c>
      <c r="AT171" s="1">
        <v>2299.3200000000002</v>
      </c>
      <c r="AU171" s="1">
        <v>2504.7620000000002</v>
      </c>
      <c r="AV171" s="1">
        <v>2274.83</v>
      </c>
      <c r="AW171" s="1">
        <v>2168.7069999999999</v>
      </c>
      <c r="AX171" s="1">
        <v>2300.6799999999998</v>
      </c>
      <c r="AY171" s="1">
        <v>3140.136</v>
      </c>
      <c r="AZ171" s="1">
        <v>2768.7069999999999</v>
      </c>
      <c r="BA171" s="1">
        <v>2176.8710000000001</v>
      </c>
      <c r="BB171" s="1">
        <v>1987.7550000000001</v>
      </c>
      <c r="BC171" s="1">
        <v>2680.2719999999999</v>
      </c>
      <c r="BD171" s="1">
        <v>2365.9859999999999</v>
      </c>
      <c r="BE171" s="1">
        <v>1454.422</v>
      </c>
      <c r="BF171" s="1">
        <v>3114.2860000000001</v>
      </c>
      <c r="BG171" s="1">
        <v>1172.789</v>
      </c>
      <c r="BH171" s="1">
        <v>1221.769</v>
      </c>
      <c r="BI171" s="1">
        <v>1763.2650000000001</v>
      </c>
      <c r="BJ171" s="1">
        <v>1385.0340000000001</v>
      </c>
      <c r="BK171" s="1">
        <v>1317.0070000000001</v>
      </c>
      <c r="BL171" s="1">
        <v>1662.585</v>
      </c>
      <c r="BM171" s="1">
        <v>1462.585</v>
      </c>
      <c r="BN171" s="1">
        <v>1280.2719999999999</v>
      </c>
      <c r="BO171" s="1">
        <v>-44580.95</v>
      </c>
      <c r="BP171" s="1">
        <v>1808.163</v>
      </c>
      <c r="BQ171" s="1">
        <v>1004.082</v>
      </c>
      <c r="BR171" s="1">
        <v>965.9864</v>
      </c>
      <c r="BS171" s="1">
        <v>1151.02</v>
      </c>
      <c r="BT171" s="1">
        <v>1299.32</v>
      </c>
      <c r="BU171" s="1">
        <v>3423.1289999999999</v>
      </c>
      <c r="BV171" s="1">
        <v>1183.673</v>
      </c>
      <c r="BW171" s="1">
        <v>2975.51</v>
      </c>
      <c r="BX171" s="1">
        <v>1730.6120000000001</v>
      </c>
      <c r="BY171" s="1">
        <v>1137.415</v>
      </c>
      <c r="BZ171" s="1">
        <v>1534.694</v>
      </c>
      <c r="CA171" s="1">
        <v>-44580.95</v>
      </c>
      <c r="CB171" s="1">
        <v>1594.558</v>
      </c>
    </row>
    <row r="172" spans="1:80">
      <c r="A172" s="1">
        <v>1326.8130000000001</v>
      </c>
      <c r="B172" s="1">
        <v>20.027000000000001</v>
      </c>
      <c r="C172" s="1">
        <v>0.20740439999999999</v>
      </c>
      <c r="D172" s="1">
        <v>4.5067110000000001E-2</v>
      </c>
      <c r="E172" s="1">
        <v>-4.3070799999999999E-2</v>
      </c>
      <c r="F172" s="1">
        <v>-1.613117E-2</v>
      </c>
      <c r="G172" s="1">
        <v>3534.694</v>
      </c>
      <c r="H172" s="1">
        <v>3152.3809999999999</v>
      </c>
      <c r="I172" s="1">
        <v>2908.8440000000001</v>
      </c>
      <c r="J172" s="1">
        <v>2617.6869999999999</v>
      </c>
      <c r="K172" s="1">
        <v>2820.4079999999999</v>
      </c>
      <c r="L172" s="1">
        <v>3062.585</v>
      </c>
      <c r="M172" s="1">
        <v>2706.1219999999998</v>
      </c>
      <c r="N172" s="1">
        <v>2687.0749999999998</v>
      </c>
      <c r="O172" s="1">
        <v>1163.2650000000001</v>
      </c>
      <c r="P172" s="1">
        <v>5123.8100000000004</v>
      </c>
      <c r="Q172" s="1">
        <v>2836.7350000000001</v>
      </c>
      <c r="R172" s="1">
        <v>2809.5239999999999</v>
      </c>
      <c r="S172" s="1">
        <v>2438.0949999999998</v>
      </c>
      <c r="T172" s="1">
        <v>2551.02</v>
      </c>
      <c r="U172" s="1">
        <v>1640.816</v>
      </c>
      <c r="V172" s="1">
        <v>3165.9859999999999</v>
      </c>
      <c r="W172" s="1">
        <v>2463.9459999999999</v>
      </c>
      <c r="X172" s="1">
        <v>2266.6669999999999</v>
      </c>
      <c r="Y172" s="1">
        <v>1670.748</v>
      </c>
      <c r="Z172" s="1">
        <v>4473.4690000000001</v>
      </c>
      <c r="AA172" s="1">
        <v>2926.5309999999999</v>
      </c>
      <c r="AB172" s="1">
        <v>2031.2929999999999</v>
      </c>
      <c r="AC172" s="1">
        <v>-87.074830000000006</v>
      </c>
      <c r="AD172" s="1">
        <v>1847.6189999999999</v>
      </c>
      <c r="AE172" s="1">
        <v>2318.3670000000002</v>
      </c>
      <c r="AF172" s="1">
        <v>2117.0070000000001</v>
      </c>
      <c r="AG172" s="1">
        <v>2406.8029999999999</v>
      </c>
      <c r="AH172" s="1">
        <v>1989.116</v>
      </c>
      <c r="AI172" s="1">
        <v>-167.34690000000001</v>
      </c>
      <c r="AJ172" s="1">
        <v>2126.5309999999999</v>
      </c>
      <c r="AK172" s="1">
        <v>2276.19</v>
      </c>
      <c r="AL172" s="1">
        <v>-44580.95</v>
      </c>
      <c r="AM172" s="1">
        <v>2721.0880000000002</v>
      </c>
      <c r="AN172" s="1">
        <v>2265.306</v>
      </c>
      <c r="AO172" s="1">
        <v>2798.6390000000001</v>
      </c>
      <c r="AP172" s="1">
        <v>2821.7689999999998</v>
      </c>
      <c r="AQ172" s="1">
        <v>2609.5239999999999</v>
      </c>
      <c r="AR172" s="1">
        <v>2800</v>
      </c>
      <c r="AS172" s="1">
        <v>2772.7890000000002</v>
      </c>
      <c r="AT172" s="1">
        <v>2296.5990000000002</v>
      </c>
      <c r="AU172" s="1">
        <v>2506.1219999999998</v>
      </c>
      <c r="AV172" s="1">
        <v>2276.19</v>
      </c>
      <c r="AW172" s="1">
        <v>2167.3470000000002</v>
      </c>
      <c r="AX172" s="1">
        <v>2299.3200000000002</v>
      </c>
      <c r="AY172" s="1">
        <v>3142.857</v>
      </c>
      <c r="AZ172" s="1">
        <v>2768.7069999999999</v>
      </c>
      <c r="BA172" s="1">
        <v>2175.5100000000002</v>
      </c>
      <c r="BB172" s="1">
        <v>1987.7550000000001</v>
      </c>
      <c r="BC172" s="1">
        <v>2680.2719999999999</v>
      </c>
      <c r="BD172" s="1">
        <v>2364.6260000000002</v>
      </c>
      <c r="BE172" s="1">
        <v>1454.422</v>
      </c>
      <c r="BF172" s="1">
        <v>3115.6460000000002</v>
      </c>
      <c r="BG172" s="1">
        <v>1172.789</v>
      </c>
      <c r="BH172" s="1">
        <v>1221.769</v>
      </c>
      <c r="BI172" s="1">
        <v>1763.2650000000001</v>
      </c>
      <c r="BJ172" s="1">
        <v>1389.116</v>
      </c>
      <c r="BK172" s="1">
        <v>1318.367</v>
      </c>
      <c r="BL172" s="1">
        <v>1663.9459999999999</v>
      </c>
      <c r="BM172" s="1">
        <v>1465.306</v>
      </c>
      <c r="BN172" s="1">
        <v>1281.633</v>
      </c>
      <c r="BO172" s="1">
        <v>-44580.95</v>
      </c>
      <c r="BP172" s="1">
        <v>1806.8030000000001</v>
      </c>
      <c r="BQ172" s="1">
        <v>1006.803</v>
      </c>
      <c r="BR172" s="1">
        <v>967.34690000000001</v>
      </c>
      <c r="BS172" s="1">
        <v>1152.3810000000001</v>
      </c>
      <c r="BT172" s="1">
        <v>1299.32</v>
      </c>
      <c r="BU172" s="1">
        <v>3409.5239999999999</v>
      </c>
      <c r="BV172" s="1">
        <v>1185.0340000000001</v>
      </c>
      <c r="BW172" s="1">
        <v>2960.5439999999999</v>
      </c>
      <c r="BX172" s="1">
        <v>1733.3330000000001</v>
      </c>
      <c r="BY172" s="1">
        <v>1136.0540000000001</v>
      </c>
      <c r="BZ172" s="1">
        <v>1534.694</v>
      </c>
      <c r="CA172" s="1">
        <v>-44580.95</v>
      </c>
      <c r="CB172" s="1">
        <v>1595.9179999999999</v>
      </c>
    </row>
    <row r="173" spans="1:80">
      <c r="A173" s="1">
        <v>1341.7190000000001</v>
      </c>
      <c r="B173" s="1">
        <v>20.013000000000002</v>
      </c>
      <c r="C173" s="1">
        <v>0.20753450000000001</v>
      </c>
      <c r="D173" s="1">
        <v>4.5067110000000001E-2</v>
      </c>
      <c r="E173" s="1">
        <v>-4.326642E-2</v>
      </c>
      <c r="F173" s="1">
        <v>-1.613117E-2</v>
      </c>
      <c r="G173" s="1">
        <v>3533.3330000000001</v>
      </c>
      <c r="H173" s="1">
        <v>3151.02</v>
      </c>
      <c r="I173" s="1">
        <v>2911.5650000000001</v>
      </c>
      <c r="J173" s="1">
        <v>2617.6869999999999</v>
      </c>
      <c r="K173" s="1">
        <v>2820.4079999999999</v>
      </c>
      <c r="L173" s="1">
        <v>3061.2240000000002</v>
      </c>
      <c r="M173" s="1">
        <v>2707.4830000000002</v>
      </c>
      <c r="N173" s="1">
        <v>2685.7139999999999</v>
      </c>
      <c r="O173" s="1">
        <v>1161.905</v>
      </c>
      <c r="P173" s="1">
        <v>5123.8100000000004</v>
      </c>
      <c r="Q173" s="1">
        <v>2839.4560000000001</v>
      </c>
      <c r="R173" s="1">
        <v>2809.5239999999999</v>
      </c>
      <c r="S173" s="1">
        <v>2442.1770000000001</v>
      </c>
      <c r="T173" s="1">
        <v>2553.741</v>
      </c>
      <c r="U173" s="1">
        <v>1642.1769999999999</v>
      </c>
      <c r="V173" s="1">
        <v>3167.3470000000002</v>
      </c>
      <c r="W173" s="1">
        <v>2461.2240000000002</v>
      </c>
      <c r="X173" s="1">
        <v>2268.027</v>
      </c>
      <c r="Y173" s="1">
        <v>1673.4690000000001</v>
      </c>
      <c r="Z173" s="1">
        <v>4474.83</v>
      </c>
      <c r="AA173" s="1">
        <v>2926.5309999999999</v>
      </c>
      <c r="AB173" s="1">
        <v>2031.2929999999999</v>
      </c>
      <c r="AC173" s="1">
        <v>-88.435370000000006</v>
      </c>
      <c r="AD173" s="1">
        <v>1847.6189999999999</v>
      </c>
      <c r="AE173" s="1">
        <v>2319.7280000000001</v>
      </c>
      <c r="AF173" s="1">
        <v>2115.6460000000002</v>
      </c>
      <c r="AG173" s="1">
        <v>2406.8029999999999</v>
      </c>
      <c r="AH173" s="1">
        <v>1989.116</v>
      </c>
      <c r="AI173" s="1">
        <v>-165.9864</v>
      </c>
      <c r="AJ173" s="1">
        <v>2126.5309999999999</v>
      </c>
      <c r="AK173" s="1">
        <v>2278.9119999999998</v>
      </c>
      <c r="AL173" s="1">
        <v>-44580.95</v>
      </c>
      <c r="AM173" s="1">
        <v>2722.4490000000001</v>
      </c>
      <c r="AN173" s="1">
        <v>2265.306</v>
      </c>
      <c r="AO173" s="1">
        <v>2800</v>
      </c>
      <c r="AP173" s="1">
        <v>2821.7689999999998</v>
      </c>
      <c r="AQ173" s="1">
        <v>2609.5239999999999</v>
      </c>
      <c r="AR173" s="1">
        <v>2802.721</v>
      </c>
      <c r="AS173" s="1">
        <v>2774.15</v>
      </c>
      <c r="AT173" s="1">
        <v>2296.5990000000002</v>
      </c>
      <c r="AU173" s="1">
        <v>2504.7620000000002</v>
      </c>
      <c r="AV173" s="1">
        <v>2276.19</v>
      </c>
      <c r="AW173" s="1">
        <v>2167.3470000000002</v>
      </c>
      <c r="AX173" s="1">
        <v>2300.6799999999998</v>
      </c>
      <c r="AY173" s="1">
        <v>3142.857</v>
      </c>
      <c r="AZ173" s="1">
        <v>2770.0680000000002</v>
      </c>
      <c r="BA173" s="1">
        <v>2175.5100000000002</v>
      </c>
      <c r="BB173" s="1">
        <v>1987.7550000000001</v>
      </c>
      <c r="BC173" s="1">
        <v>2681.6329999999998</v>
      </c>
      <c r="BD173" s="1">
        <v>2365.9859999999999</v>
      </c>
      <c r="BE173" s="1">
        <v>1454.422</v>
      </c>
      <c r="BF173" s="1">
        <v>3114.2860000000001</v>
      </c>
      <c r="BG173" s="1">
        <v>1174.1500000000001</v>
      </c>
      <c r="BH173" s="1">
        <v>1220.4079999999999</v>
      </c>
      <c r="BI173" s="1">
        <v>1765.9860000000001</v>
      </c>
      <c r="BJ173" s="1">
        <v>1386.395</v>
      </c>
      <c r="BK173" s="1">
        <v>1317.0070000000001</v>
      </c>
      <c r="BL173" s="1">
        <v>1662.585</v>
      </c>
      <c r="BM173" s="1">
        <v>1463.9459999999999</v>
      </c>
      <c r="BN173" s="1">
        <v>1282.9929999999999</v>
      </c>
      <c r="BO173" s="1">
        <v>-44580.95</v>
      </c>
      <c r="BP173" s="1">
        <v>1809.5239999999999</v>
      </c>
      <c r="BQ173" s="1">
        <v>1006.803</v>
      </c>
      <c r="BR173" s="1">
        <v>965.9864</v>
      </c>
      <c r="BS173" s="1">
        <v>1153.741</v>
      </c>
      <c r="BT173" s="1">
        <v>1300.68</v>
      </c>
      <c r="BU173" s="1">
        <v>3404.0819999999999</v>
      </c>
      <c r="BV173" s="1">
        <v>1186.395</v>
      </c>
      <c r="BW173" s="1">
        <v>2983.6729999999998</v>
      </c>
      <c r="BX173" s="1">
        <v>1733.3330000000001</v>
      </c>
      <c r="BY173" s="1">
        <v>1138.7760000000001</v>
      </c>
      <c r="BZ173" s="1">
        <v>1536.0540000000001</v>
      </c>
      <c r="CA173" s="1">
        <v>-44580.95</v>
      </c>
      <c r="CB173" s="1">
        <v>1598.6389999999999</v>
      </c>
    </row>
    <row r="174" spans="1:80">
      <c r="A174" s="1">
        <v>1356.625</v>
      </c>
      <c r="B174" s="1">
        <v>20.027000000000001</v>
      </c>
      <c r="C174" s="1">
        <v>0.20727419999999999</v>
      </c>
      <c r="D174" s="1">
        <v>4.2284990000000001E-2</v>
      </c>
      <c r="E174" s="1">
        <v>-4.3070799999999999E-2</v>
      </c>
      <c r="F174" s="1">
        <v>-1.613117E-2</v>
      </c>
      <c r="G174" s="1">
        <v>3534.694</v>
      </c>
      <c r="H174" s="1">
        <v>3152.3809999999999</v>
      </c>
      <c r="I174" s="1">
        <v>2908.8440000000001</v>
      </c>
      <c r="J174" s="1">
        <v>2617.6869999999999</v>
      </c>
      <c r="K174" s="1">
        <v>2820.4079999999999</v>
      </c>
      <c r="L174" s="1">
        <v>3062.585</v>
      </c>
      <c r="M174" s="1">
        <v>2706.1219999999998</v>
      </c>
      <c r="N174" s="1">
        <v>2687.0749999999998</v>
      </c>
      <c r="O174" s="1">
        <v>1160.5440000000001</v>
      </c>
      <c r="P174" s="1">
        <v>5121.0879999999997</v>
      </c>
      <c r="Q174" s="1">
        <v>2838.0949999999998</v>
      </c>
      <c r="R174" s="1">
        <v>2808.163</v>
      </c>
      <c r="S174" s="1">
        <v>2439.4560000000001</v>
      </c>
      <c r="T174" s="1">
        <v>2551.02</v>
      </c>
      <c r="U174" s="1">
        <v>1643.537</v>
      </c>
      <c r="V174" s="1">
        <v>3165.9859999999999</v>
      </c>
      <c r="W174" s="1">
        <v>2461.2240000000002</v>
      </c>
      <c r="X174" s="1">
        <v>2268.027</v>
      </c>
      <c r="Y174" s="1">
        <v>1673.4690000000001</v>
      </c>
      <c r="Z174" s="1">
        <v>4473.4690000000001</v>
      </c>
      <c r="AA174" s="1">
        <v>2925.17</v>
      </c>
      <c r="AB174" s="1">
        <v>2031.2929999999999</v>
      </c>
      <c r="AC174" s="1">
        <v>-36.734690000000001</v>
      </c>
      <c r="AD174" s="1">
        <v>1847.6189999999999</v>
      </c>
      <c r="AE174" s="1">
        <v>2319.7280000000001</v>
      </c>
      <c r="AF174" s="1">
        <v>2114.2860000000001</v>
      </c>
      <c r="AG174" s="1">
        <v>2409.5239999999999</v>
      </c>
      <c r="AH174" s="1">
        <v>1990.4760000000001</v>
      </c>
      <c r="AI174" s="1">
        <v>-118.3673</v>
      </c>
      <c r="AJ174" s="1">
        <v>2126.5309999999999</v>
      </c>
      <c r="AK174" s="1">
        <v>2277.5509999999999</v>
      </c>
      <c r="AL174" s="1">
        <v>-44580.95</v>
      </c>
      <c r="AM174" s="1">
        <v>2723.81</v>
      </c>
      <c r="AN174" s="1">
        <v>2265.306</v>
      </c>
      <c r="AO174" s="1">
        <v>2798.6390000000001</v>
      </c>
      <c r="AP174" s="1">
        <v>2821.7689999999998</v>
      </c>
      <c r="AQ174" s="1">
        <v>2612.2449999999999</v>
      </c>
      <c r="AR174" s="1">
        <v>2800</v>
      </c>
      <c r="AS174" s="1">
        <v>2772.7890000000002</v>
      </c>
      <c r="AT174" s="1">
        <v>2299.3200000000002</v>
      </c>
      <c r="AU174" s="1">
        <v>2504.7620000000002</v>
      </c>
      <c r="AV174" s="1">
        <v>2278.9119999999998</v>
      </c>
      <c r="AW174" s="1">
        <v>2167.3470000000002</v>
      </c>
      <c r="AX174" s="1">
        <v>2299.3200000000002</v>
      </c>
      <c r="AY174" s="1">
        <v>3142.857</v>
      </c>
      <c r="AZ174" s="1">
        <v>2767.3470000000002</v>
      </c>
      <c r="BA174" s="1">
        <v>2176.8710000000001</v>
      </c>
      <c r="BB174" s="1">
        <v>1987.7550000000001</v>
      </c>
      <c r="BC174" s="1">
        <v>2681.6329999999998</v>
      </c>
      <c r="BD174" s="1">
        <v>2364.6260000000002</v>
      </c>
      <c r="BE174" s="1">
        <v>1454.422</v>
      </c>
      <c r="BF174" s="1">
        <v>3115.6460000000002</v>
      </c>
      <c r="BG174" s="1">
        <v>1175.51</v>
      </c>
      <c r="BH174" s="1">
        <v>1220.4079999999999</v>
      </c>
      <c r="BI174" s="1">
        <v>1767.347</v>
      </c>
      <c r="BJ174" s="1">
        <v>1387.7550000000001</v>
      </c>
      <c r="BK174" s="1">
        <v>1319.7280000000001</v>
      </c>
      <c r="BL174" s="1">
        <v>1663.9459999999999</v>
      </c>
      <c r="BM174" s="1">
        <v>1462.585</v>
      </c>
      <c r="BN174" s="1">
        <v>1278.912</v>
      </c>
      <c r="BO174" s="1">
        <v>-44580.95</v>
      </c>
      <c r="BP174" s="1">
        <v>1812.2449999999999</v>
      </c>
      <c r="BQ174" s="1">
        <v>1006.803</v>
      </c>
      <c r="BR174" s="1">
        <v>965.9864</v>
      </c>
      <c r="BS174" s="1">
        <v>1155.1020000000001</v>
      </c>
      <c r="BT174" s="1">
        <v>1300.68</v>
      </c>
      <c r="BU174" s="1">
        <v>3397.279</v>
      </c>
      <c r="BV174" s="1">
        <v>1183.673</v>
      </c>
      <c r="BW174" s="1">
        <v>3004.0819999999999</v>
      </c>
      <c r="BX174" s="1">
        <v>1730.6120000000001</v>
      </c>
      <c r="BY174" s="1">
        <v>1137.415</v>
      </c>
      <c r="BZ174" s="1">
        <v>1536.0540000000001</v>
      </c>
      <c r="CA174" s="1">
        <v>-44580.95</v>
      </c>
      <c r="CB174" s="1">
        <v>1595.9179999999999</v>
      </c>
    </row>
    <row r="175" spans="1:80">
      <c r="A175" s="1">
        <v>1371.5319999999999</v>
      </c>
      <c r="B175" s="1">
        <v>19.998999999999999</v>
      </c>
      <c r="C175" s="1">
        <v>0.20720910000000001</v>
      </c>
      <c r="D175" s="1">
        <v>4.2284990000000001E-2</v>
      </c>
      <c r="E175" s="1">
        <v>-4.3070799999999999E-2</v>
      </c>
      <c r="F175" s="1">
        <v>-1.613117E-2</v>
      </c>
      <c r="G175" s="1">
        <v>3534.694</v>
      </c>
      <c r="H175" s="1">
        <v>3151.02</v>
      </c>
      <c r="I175" s="1">
        <v>2910.2040000000002</v>
      </c>
      <c r="J175" s="1">
        <v>2617.6869999999999</v>
      </c>
      <c r="K175" s="1">
        <v>2817.6869999999999</v>
      </c>
      <c r="L175" s="1">
        <v>3063.9459999999999</v>
      </c>
      <c r="M175" s="1">
        <v>2706.1219999999998</v>
      </c>
      <c r="N175" s="1">
        <v>2687.0749999999998</v>
      </c>
      <c r="O175" s="1">
        <v>1159.184</v>
      </c>
      <c r="P175" s="1">
        <v>5125.17</v>
      </c>
      <c r="Q175" s="1">
        <v>2836.7350000000001</v>
      </c>
      <c r="R175" s="1">
        <v>2808.163</v>
      </c>
      <c r="S175" s="1">
        <v>2438.0949999999998</v>
      </c>
      <c r="T175" s="1">
        <v>2552.3809999999999</v>
      </c>
      <c r="U175" s="1">
        <v>1647.6189999999999</v>
      </c>
      <c r="V175" s="1">
        <v>3170.0680000000002</v>
      </c>
      <c r="W175" s="1">
        <v>2463.9459999999999</v>
      </c>
      <c r="X175" s="1">
        <v>2270.748</v>
      </c>
      <c r="Y175" s="1">
        <v>1674.83</v>
      </c>
      <c r="Z175" s="1">
        <v>4474.83</v>
      </c>
      <c r="AA175" s="1">
        <v>2926.5309999999999</v>
      </c>
      <c r="AB175" s="1">
        <v>2034.0139999999999</v>
      </c>
      <c r="AC175" s="1">
        <v>-31.29252</v>
      </c>
      <c r="AD175" s="1">
        <v>1846.259</v>
      </c>
      <c r="AE175" s="1">
        <v>2321.0880000000002</v>
      </c>
      <c r="AF175" s="1">
        <v>2118.3670000000002</v>
      </c>
      <c r="AG175" s="1">
        <v>2406.8029999999999</v>
      </c>
      <c r="AH175" s="1">
        <v>1990.4760000000001</v>
      </c>
      <c r="AI175" s="1">
        <v>-110.2041</v>
      </c>
      <c r="AJ175" s="1">
        <v>2129.252</v>
      </c>
      <c r="AK175" s="1">
        <v>2277.5509999999999</v>
      </c>
      <c r="AL175" s="1">
        <v>-44580.95</v>
      </c>
      <c r="AM175" s="1">
        <v>2725.17</v>
      </c>
      <c r="AN175" s="1">
        <v>2265.306</v>
      </c>
      <c r="AO175" s="1">
        <v>2798.6390000000001</v>
      </c>
      <c r="AP175" s="1">
        <v>2823.1289999999999</v>
      </c>
      <c r="AQ175" s="1">
        <v>2609.5239999999999</v>
      </c>
      <c r="AR175" s="1">
        <v>2802.721</v>
      </c>
      <c r="AS175" s="1">
        <v>2772.7890000000002</v>
      </c>
      <c r="AT175" s="1">
        <v>2297.9589999999998</v>
      </c>
      <c r="AU175" s="1">
        <v>2504.7620000000002</v>
      </c>
      <c r="AV175" s="1">
        <v>2276.19</v>
      </c>
      <c r="AW175" s="1">
        <v>2167.3470000000002</v>
      </c>
      <c r="AX175" s="1">
        <v>2299.3200000000002</v>
      </c>
      <c r="AY175" s="1">
        <v>3142.857</v>
      </c>
      <c r="AZ175" s="1">
        <v>2770.0680000000002</v>
      </c>
      <c r="BA175" s="1">
        <v>2175.5100000000002</v>
      </c>
      <c r="BB175" s="1">
        <v>1989.116</v>
      </c>
      <c r="BC175" s="1">
        <v>2680.2719999999999</v>
      </c>
      <c r="BD175" s="1">
        <v>2368.7069999999999</v>
      </c>
      <c r="BE175" s="1">
        <v>1454.422</v>
      </c>
      <c r="BF175" s="1">
        <v>3112.9250000000002</v>
      </c>
      <c r="BG175" s="1">
        <v>1175.51</v>
      </c>
      <c r="BH175" s="1">
        <v>1219.048</v>
      </c>
      <c r="BI175" s="1">
        <v>1763.2650000000001</v>
      </c>
      <c r="BJ175" s="1">
        <v>1386.395</v>
      </c>
      <c r="BK175" s="1">
        <v>1317.0070000000001</v>
      </c>
      <c r="BL175" s="1">
        <v>1663.9459999999999</v>
      </c>
      <c r="BM175" s="1">
        <v>1465.306</v>
      </c>
      <c r="BN175" s="1">
        <v>1281.633</v>
      </c>
      <c r="BO175" s="1">
        <v>-44580.95</v>
      </c>
      <c r="BP175" s="1">
        <v>1809.5239999999999</v>
      </c>
      <c r="BQ175" s="1">
        <v>1006.803</v>
      </c>
      <c r="BR175" s="1">
        <v>965.9864</v>
      </c>
      <c r="BS175" s="1">
        <v>1153.741</v>
      </c>
      <c r="BT175" s="1">
        <v>1300.68</v>
      </c>
      <c r="BU175" s="1">
        <v>3421.7689999999998</v>
      </c>
      <c r="BV175" s="1">
        <v>1183.673</v>
      </c>
      <c r="BW175" s="1">
        <v>2963.2649999999999</v>
      </c>
      <c r="BX175" s="1">
        <v>1730.6120000000001</v>
      </c>
      <c r="BY175" s="1">
        <v>1136.0540000000001</v>
      </c>
      <c r="BZ175" s="1">
        <v>1534.694</v>
      </c>
      <c r="CA175" s="1">
        <v>-44580.95</v>
      </c>
      <c r="CB175" s="1">
        <v>1595.9179999999999</v>
      </c>
    </row>
    <row r="176" spans="1:80">
      <c r="A176" s="1">
        <v>1386.4380000000001</v>
      </c>
      <c r="B176" s="1">
        <v>20.027000000000001</v>
      </c>
      <c r="C176" s="1">
        <v>0.2073393</v>
      </c>
      <c r="D176" s="1">
        <v>4.5597039999999998E-2</v>
      </c>
      <c r="E176" s="1">
        <v>-4.326642E-2</v>
      </c>
      <c r="F176" s="1">
        <v>-1.6523889999999999E-2</v>
      </c>
      <c r="G176" s="1">
        <v>3533.3330000000001</v>
      </c>
      <c r="H176" s="1">
        <v>3151.02</v>
      </c>
      <c r="I176" s="1">
        <v>2910.2040000000002</v>
      </c>
      <c r="J176" s="1">
        <v>2617.6869999999999</v>
      </c>
      <c r="K176" s="1">
        <v>2819.0479999999998</v>
      </c>
      <c r="L176" s="1">
        <v>3059.864</v>
      </c>
      <c r="M176" s="1">
        <v>2706.1219999999998</v>
      </c>
      <c r="N176" s="1">
        <v>2684.3539999999998</v>
      </c>
      <c r="O176" s="1">
        <v>1156.463</v>
      </c>
      <c r="P176" s="1">
        <v>5122.4489999999996</v>
      </c>
      <c r="Q176" s="1">
        <v>2836.7350000000001</v>
      </c>
      <c r="R176" s="1">
        <v>2808.163</v>
      </c>
      <c r="S176" s="1">
        <v>2436.7350000000001</v>
      </c>
      <c r="T176" s="1">
        <v>2551.02</v>
      </c>
      <c r="U176" s="1">
        <v>1643.537</v>
      </c>
      <c r="V176" s="1">
        <v>3165.9859999999999</v>
      </c>
      <c r="W176" s="1">
        <v>2462.585</v>
      </c>
      <c r="X176" s="1">
        <v>2268.027</v>
      </c>
      <c r="Y176" s="1">
        <v>1673.4690000000001</v>
      </c>
      <c r="Z176" s="1">
        <v>4473.4690000000001</v>
      </c>
      <c r="AA176" s="1">
        <v>2925.17</v>
      </c>
      <c r="AB176" s="1">
        <v>2031.2929999999999</v>
      </c>
      <c r="AC176" s="1">
        <v>-53.061219999999999</v>
      </c>
      <c r="AD176" s="1">
        <v>1847.6189999999999</v>
      </c>
      <c r="AE176" s="1">
        <v>2318.3670000000002</v>
      </c>
      <c r="AF176" s="1">
        <v>2117.0070000000001</v>
      </c>
      <c r="AG176" s="1">
        <v>2408.163</v>
      </c>
      <c r="AH176" s="1">
        <v>1986.395</v>
      </c>
      <c r="AI176" s="1">
        <v>-153.7415</v>
      </c>
      <c r="AJ176" s="1">
        <v>2126.5309999999999</v>
      </c>
      <c r="AK176" s="1">
        <v>2276.19</v>
      </c>
      <c r="AL176" s="1">
        <v>-44580.95</v>
      </c>
      <c r="AM176" s="1">
        <v>2725.17</v>
      </c>
      <c r="AN176" s="1">
        <v>2265.306</v>
      </c>
      <c r="AO176" s="1">
        <v>2798.6390000000001</v>
      </c>
      <c r="AP176" s="1">
        <v>2821.7689999999998</v>
      </c>
      <c r="AQ176" s="1">
        <v>2609.5239999999999</v>
      </c>
      <c r="AR176" s="1">
        <v>2800</v>
      </c>
      <c r="AS176" s="1">
        <v>2774.15</v>
      </c>
      <c r="AT176" s="1">
        <v>2296.5990000000002</v>
      </c>
      <c r="AU176" s="1">
        <v>2504.7620000000002</v>
      </c>
      <c r="AV176" s="1">
        <v>2276.19</v>
      </c>
      <c r="AW176" s="1">
        <v>2167.3470000000002</v>
      </c>
      <c r="AX176" s="1">
        <v>2299.3200000000002</v>
      </c>
      <c r="AY176" s="1">
        <v>3141.4969999999998</v>
      </c>
      <c r="AZ176" s="1">
        <v>2767.3470000000002</v>
      </c>
      <c r="BA176" s="1">
        <v>2178.2310000000002</v>
      </c>
      <c r="BB176" s="1">
        <v>1989.116</v>
      </c>
      <c r="BC176" s="1">
        <v>2680.2719999999999</v>
      </c>
      <c r="BD176" s="1">
        <v>2365.9859999999999</v>
      </c>
      <c r="BE176" s="1">
        <v>1454.422</v>
      </c>
      <c r="BF176" s="1">
        <v>3114.2860000000001</v>
      </c>
      <c r="BG176" s="1">
        <v>1175.51</v>
      </c>
      <c r="BH176" s="1">
        <v>1220.4079999999999</v>
      </c>
      <c r="BI176" s="1">
        <v>1763.2650000000001</v>
      </c>
      <c r="BJ176" s="1">
        <v>1387.7550000000001</v>
      </c>
      <c r="BK176" s="1">
        <v>1315.646</v>
      </c>
      <c r="BL176" s="1">
        <v>1663.9459999999999</v>
      </c>
      <c r="BM176" s="1">
        <v>1463.9459999999999</v>
      </c>
      <c r="BN176" s="1">
        <v>1278.912</v>
      </c>
      <c r="BO176" s="1">
        <v>-44580.95</v>
      </c>
      <c r="BP176" s="1">
        <v>1809.5239999999999</v>
      </c>
      <c r="BQ176" s="1">
        <v>1006.803</v>
      </c>
      <c r="BR176" s="1">
        <v>965.9864</v>
      </c>
      <c r="BS176" s="1">
        <v>1153.741</v>
      </c>
      <c r="BT176" s="1">
        <v>1300.68</v>
      </c>
      <c r="BU176" s="1">
        <v>3393.1970000000001</v>
      </c>
      <c r="BV176" s="1">
        <v>1182.3130000000001</v>
      </c>
      <c r="BW176" s="1">
        <v>2940.136</v>
      </c>
      <c r="BX176" s="1">
        <v>1730.6120000000001</v>
      </c>
      <c r="BY176" s="1">
        <v>1136.0540000000001</v>
      </c>
      <c r="BZ176" s="1">
        <v>1534.694</v>
      </c>
      <c r="CA176" s="1">
        <v>-44580.95</v>
      </c>
      <c r="CB176" s="1">
        <v>1594.558</v>
      </c>
    </row>
    <row r="177" spans="1:80">
      <c r="A177" s="1">
        <v>1401.3440000000001</v>
      </c>
      <c r="B177" s="1">
        <v>20.013000000000002</v>
      </c>
      <c r="C177" s="1">
        <v>0.20707900000000001</v>
      </c>
      <c r="D177" s="1">
        <v>4.5597039999999998E-2</v>
      </c>
      <c r="E177" s="1">
        <v>-4.3722850000000001E-2</v>
      </c>
      <c r="F177" s="1">
        <v>-1.639299E-2</v>
      </c>
      <c r="G177" s="1">
        <v>3533.3330000000001</v>
      </c>
      <c r="H177" s="1">
        <v>3152.3809999999999</v>
      </c>
      <c r="I177" s="1">
        <v>2910.2040000000002</v>
      </c>
      <c r="J177" s="1">
        <v>2617.6869999999999</v>
      </c>
      <c r="K177" s="1">
        <v>2816.3270000000002</v>
      </c>
      <c r="L177" s="1">
        <v>3059.864</v>
      </c>
      <c r="M177" s="1">
        <v>2703.4009999999998</v>
      </c>
      <c r="N177" s="1">
        <v>2684.3539999999998</v>
      </c>
      <c r="O177" s="1">
        <v>1156.463</v>
      </c>
      <c r="P177" s="1">
        <v>5119.7280000000001</v>
      </c>
      <c r="Q177" s="1">
        <v>2838.0949999999998</v>
      </c>
      <c r="R177" s="1">
        <v>2808.163</v>
      </c>
      <c r="S177" s="1">
        <v>2439.4560000000001</v>
      </c>
      <c r="T177" s="1">
        <v>2552.3809999999999</v>
      </c>
      <c r="U177" s="1">
        <v>1644.8979999999999</v>
      </c>
      <c r="V177" s="1">
        <v>3168.7069999999999</v>
      </c>
      <c r="W177" s="1">
        <v>2463.9459999999999</v>
      </c>
      <c r="X177" s="1">
        <v>2266.6669999999999</v>
      </c>
      <c r="Y177" s="1">
        <v>1674.83</v>
      </c>
      <c r="Z177" s="1">
        <v>4476.1899999999996</v>
      </c>
      <c r="AA177" s="1">
        <v>2926.5309999999999</v>
      </c>
      <c r="AB177" s="1">
        <v>2031.2929999999999</v>
      </c>
      <c r="AC177" s="1">
        <v>-57.142859999999999</v>
      </c>
      <c r="AD177" s="1">
        <v>1846.259</v>
      </c>
      <c r="AE177" s="1">
        <v>2322.4490000000001</v>
      </c>
      <c r="AF177" s="1">
        <v>2115.6460000000002</v>
      </c>
      <c r="AG177" s="1">
        <v>2406.8029999999999</v>
      </c>
      <c r="AH177" s="1">
        <v>1989.116</v>
      </c>
      <c r="AI177" s="1">
        <v>-151.0204</v>
      </c>
      <c r="AJ177" s="1">
        <v>2130.6120000000001</v>
      </c>
      <c r="AK177" s="1">
        <v>2278.9119999999998</v>
      </c>
      <c r="AL177" s="1">
        <v>-44580.95</v>
      </c>
      <c r="AM177" s="1">
        <v>2723.81</v>
      </c>
      <c r="AN177" s="1">
        <v>2265.306</v>
      </c>
      <c r="AO177" s="1">
        <v>2798.6390000000001</v>
      </c>
      <c r="AP177" s="1">
        <v>2824.49</v>
      </c>
      <c r="AQ177" s="1">
        <v>2609.5239999999999</v>
      </c>
      <c r="AR177" s="1">
        <v>2800</v>
      </c>
      <c r="AS177" s="1">
        <v>2772.7890000000002</v>
      </c>
      <c r="AT177" s="1">
        <v>2296.5990000000002</v>
      </c>
      <c r="AU177" s="1">
        <v>2506.1219999999998</v>
      </c>
      <c r="AV177" s="1">
        <v>2278.9119999999998</v>
      </c>
      <c r="AW177" s="1">
        <v>2170.0680000000002</v>
      </c>
      <c r="AX177" s="1">
        <v>2299.3200000000002</v>
      </c>
      <c r="AY177" s="1">
        <v>3141.4969999999998</v>
      </c>
      <c r="AZ177" s="1">
        <v>2770.0680000000002</v>
      </c>
      <c r="BA177" s="1">
        <v>2175.5100000000002</v>
      </c>
      <c r="BB177" s="1">
        <v>1987.7550000000001</v>
      </c>
      <c r="BC177" s="1">
        <v>2680.2719999999999</v>
      </c>
      <c r="BD177" s="1">
        <v>2367.3470000000002</v>
      </c>
      <c r="BE177" s="1">
        <v>1454.422</v>
      </c>
      <c r="BF177" s="1">
        <v>3115.6460000000002</v>
      </c>
      <c r="BG177" s="1">
        <v>1174.1500000000001</v>
      </c>
      <c r="BH177" s="1">
        <v>1220.4079999999999</v>
      </c>
      <c r="BI177" s="1">
        <v>1765.9860000000001</v>
      </c>
      <c r="BJ177" s="1">
        <v>1386.395</v>
      </c>
      <c r="BK177" s="1">
        <v>1315.646</v>
      </c>
      <c r="BL177" s="1">
        <v>1661.2239999999999</v>
      </c>
      <c r="BM177" s="1">
        <v>1463.9459999999999</v>
      </c>
      <c r="BN177" s="1">
        <v>1280.2719999999999</v>
      </c>
      <c r="BO177" s="1">
        <v>-44580.95</v>
      </c>
      <c r="BP177" s="1">
        <v>1809.5239999999999</v>
      </c>
      <c r="BQ177" s="1">
        <v>1006.803</v>
      </c>
      <c r="BR177" s="1">
        <v>964.6259</v>
      </c>
      <c r="BS177" s="1">
        <v>1151.02</v>
      </c>
      <c r="BT177" s="1">
        <v>1302.0409999999999</v>
      </c>
      <c r="BU177" s="1">
        <v>3397.279</v>
      </c>
      <c r="BV177" s="1">
        <v>1186.395</v>
      </c>
      <c r="BW177" s="1">
        <v>2957.8229999999999</v>
      </c>
      <c r="BX177" s="1">
        <v>1730.6120000000001</v>
      </c>
      <c r="BY177" s="1">
        <v>1133.3330000000001</v>
      </c>
      <c r="BZ177" s="1">
        <v>1534.694</v>
      </c>
      <c r="CA177" s="1">
        <v>-44580.95</v>
      </c>
      <c r="CB177" s="1">
        <v>1594.558</v>
      </c>
    </row>
    <row r="178" spans="1:80">
      <c r="A178" s="1">
        <v>1416.25</v>
      </c>
      <c r="B178" s="1">
        <v>21.440999999999999</v>
      </c>
      <c r="C178" s="1">
        <v>0.2199641</v>
      </c>
      <c r="D178" s="1">
        <v>4.3079880000000001E-2</v>
      </c>
      <c r="E178" s="1">
        <v>-4.3592440000000003E-2</v>
      </c>
      <c r="F178" s="1">
        <v>-1.7571159999999999E-2</v>
      </c>
      <c r="G178" s="1">
        <v>3572.7890000000002</v>
      </c>
      <c r="H178" s="1">
        <v>3191.837</v>
      </c>
      <c r="I178" s="1">
        <v>2923.81</v>
      </c>
      <c r="J178" s="1">
        <v>2632.6529999999998</v>
      </c>
      <c r="K178" s="1">
        <v>2816.3270000000002</v>
      </c>
      <c r="L178" s="1">
        <v>3063.9459999999999</v>
      </c>
      <c r="M178" s="1">
        <v>2703.4009999999998</v>
      </c>
      <c r="N178" s="1">
        <v>2684.3539999999998</v>
      </c>
      <c r="O178" s="1">
        <v>1095.2380000000001</v>
      </c>
      <c r="P178" s="1">
        <v>5118.3670000000002</v>
      </c>
      <c r="Q178" s="1">
        <v>2840.8159999999998</v>
      </c>
      <c r="R178" s="1">
        <v>2840.8159999999998</v>
      </c>
      <c r="S178" s="1">
        <v>2450.34</v>
      </c>
      <c r="T178" s="1">
        <v>2574.15</v>
      </c>
      <c r="U178" s="1">
        <v>1638.095</v>
      </c>
      <c r="V178" s="1">
        <v>3183.6729999999998</v>
      </c>
      <c r="W178" s="1">
        <v>2476.19</v>
      </c>
      <c r="X178" s="1">
        <v>2276.19</v>
      </c>
      <c r="Y178" s="1">
        <v>1670.748</v>
      </c>
      <c r="Z178" s="1">
        <v>4477.5510000000004</v>
      </c>
      <c r="AA178" s="1">
        <v>2938.7759999999998</v>
      </c>
      <c r="AB178" s="1">
        <v>2039.4559999999999</v>
      </c>
      <c r="AC178" s="1">
        <v>-5.442177</v>
      </c>
      <c r="AD178" s="1">
        <v>1847.6189999999999</v>
      </c>
      <c r="AE178" s="1">
        <v>2322.4490000000001</v>
      </c>
      <c r="AF178" s="1">
        <v>2121.0880000000002</v>
      </c>
      <c r="AG178" s="1">
        <v>2412.2449999999999</v>
      </c>
      <c r="AH178" s="1">
        <v>1990.4760000000001</v>
      </c>
      <c r="AI178" s="1">
        <v>-99.319730000000007</v>
      </c>
      <c r="AJ178" s="1">
        <v>2126.5309999999999</v>
      </c>
      <c r="AK178" s="1">
        <v>2278.9119999999998</v>
      </c>
      <c r="AL178" s="1">
        <v>-44580.95</v>
      </c>
      <c r="AM178" s="1">
        <v>2723.81</v>
      </c>
      <c r="AN178" s="1">
        <v>2268.027</v>
      </c>
      <c r="AO178" s="1">
        <v>2806.8029999999999</v>
      </c>
      <c r="AP178" s="1">
        <v>2832.6529999999998</v>
      </c>
      <c r="AQ178" s="1">
        <v>2624.49</v>
      </c>
      <c r="AR178" s="1">
        <v>2813.605</v>
      </c>
      <c r="AS178" s="1">
        <v>2782.3130000000001</v>
      </c>
      <c r="AT178" s="1">
        <v>2306.1219999999998</v>
      </c>
      <c r="AU178" s="1">
        <v>2514.2860000000001</v>
      </c>
      <c r="AV178" s="1">
        <v>2278.9119999999998</v>
      </c>
      <c r="AW178" s="1">
        <v>2176.8710000000001</v>
      </c>
      <c r="AX178" s="1">
        <v>2306.1219999999998</v>
      </c>
      <c r="AY178" s="1">
        <v>3146.9389999999999</v>
      </c>
      <c r="AZ178" s="1">
        <v>2772.7890000000002</v>
      </c>
      <c r="BA178" s="1">
        <v>2178.2310000000002</v>
      </c>
      <c r="BB178" s="1">
        <v>1990.4760000000001</v>
      </c>
      <c r="BC178" s="1">
        <v>2681.6329999999998</v>
      </c>
      <c r="BD178" s="1">
        <v>2367.3470000000002</v>
      </c>
      <c r="BE178" s="1">
        <v>1451.701</v>
      </c>
      <c r="BF178" s="1">
        <v>3106.1219999999998</v>
      </c>
      <c r="BG178" s="1">
        <v>1165.9860000000001</v>
      </c>
      <c r="BH178" s="1">
        <v>1212.2449999999999</v>
      </c>
      <c r="BI178" s="1">
        <v>1765.9860000000001</v>
      </c>
      <c r="BJ178" s="1">
        <v>1380.952</v>
      </c>
      <c r="BK178" s="1">
        <v>1319.7280000000001</v>
      </c>
      <c r="BL178" s="1">
        <v>1655.7819999999999</v>
      </c>
      <c r="BM178" s="1">
        <v>1457.143</v>
      </c>
      <c r="BN178" s="1">
        <v>1277.5509999999999</v>
      </c>
      <c r="BO178" s="1">
        <v>-44580.95</v>
      </c>
      <c r="BP178" s="1">
        <v>1851.701</v>
      </c>
      <c r="BQ178" s="1">
        <v>994.55780000000004</v>
      </c>
      <c r="BR178" s="1">
        <v>942.85709999999995</v>
      </c>
      <c r="BS178" s="1">
        <v>1133.3330000000001</v>
      </c>
      <c r="BT178" s="1">
        <v>1291.1559999999999</v>
      </c>
      <c r="BU178" s="1">
        <v>3395.9180000000001</v>
      </c>
      <c r="BV178" s="1">
        <v>1168.7070000000001</v>
      </c>
      <c r="BW178" s="1">
        <v>2938.7759999999998</v>
      </c>
      <c r="BX178" s="1">
        <v>1725.17</v>
      </c>
      <c r="BY178" s="1">
        <v>1131.973</v>
      </c>
      <c r="BZ178" s="1">
        <v>1546.9390000000001</v>
      </c>
      <c r="CA178" s="1">
        <v>-44580.95</v>
      </c>
      <c r="CB178" s="1">
        <v>1597.279</v>
      </c>
    </row>
    <row r="179" spans="1:80">
      <c r="A179" s="1">
        <v>1431.1880000000001</v>
      </c>
      <c r="B179" s="1">
        <v>22.533000000000001</v>
      </c>
      <c r="C179" s="1">
        <v>0.23037630000000001</v>
      </c>
      <c r="D179" s="1">
        <v>4.3079880000000001E-2</v>
      </c>
      <c r="E179" s="1">
        <v>-4.3657639999999998E-2</v>
      </c>
      <c r="F179" s="1">
        <v>-1.8945699999999999E-2</v>
      </c>
      <c r="G179" s="1">
        <v>3602.721</v>
      </c>
      <c r="H179" s="1">
        <v>3223.1289999999999</v>
      </c>
      <c r="I179" s="1">
        <v>2934.694</v>
      </c>
      <c r="J179" s="1">
        <v>2646.259</v>
      </c>
      <c r="K179" s="1">
        <v>2816.3270000000002</v>
      </c>
      <c r="L179" s="1">
        <v>3061.2240000000002</v>
      </c>
      <c r="M179" s="1">
        <v>2703.4009999999998</v>
      </c>
      <c r="N179" s="1">
        <v>2685.7139999999999</v>
      </c>
      <c r="O179" s="1">
        <v>1050.3399999999999</v>
      </c>
      <c r="P179" s="1">
        <v>5115.6459999999997</v>
      </c>
      <c r="Q179" s="1">
        <v>2842.1770000000001</v>
      </c>
      <c r="R179" s="1">
        <v>2859.864</v>
      </c>
      <c r="S179" s="1">
        <v>2453.0610000000001</v>
      </c>
      <c r="T179" s="1">
        <v>2591.837</v>
      </c>
      <c r="U179" s="1">
        <v>1635.374</v>
      </c>
      <c r="V179" s="1">
        <v>3198.6390000000001</v>
      </c>
      <c r="W179" s="1">
        <v>2491.1559999999999</v>
      </c>
      <c r="X179" s="1">
        <v>2284.3539999999998</v>
      </c>
      <c r="Y179" s="1">
        <v>1672.1089999999999</v>
      </c>
      <c r="Z179" s="1">
        <v>4480.2719999999999</v>
      </c>
      <c r="AA179" s="1">
        <v>2945.578</v>
      </c>
      <c r="AB179" s="1">
        <v>2048.98</v>
      </c>
      <c r="AC179" s="1">
        <v>-8.1632650000000009</v>
      </c>
      <c r="AD179" s="1">
        <v>1847.6189999999999</v>
      </c>
      <c r="AE179" s="1">
        <v>2326.5309999999999</v>
      </c>
      <c r="AF179" s="1">
        <v>2121.0880000000002</v>
      </c>
      <c r="AG179" s="1">
        <v>2413.605</v>
      </c>
      <c r="AH179" s="1">
        <v>1991.837</v>
      </c>
      <c r="AI179" s="1">
        <v>-106.1224</v>
      </c>
      <c r="AJ179" s="1">
        <v>2126.5309999999999</v>
      </c>
      <c r="AK179" s="1">
        <v>2276.19</v>
      </c>
      <c r="AL179" s="1">
        <v>-44580.95</v>
      </c>
      <c r="AM179" s="1">
        <v>2726.5309999999999</v>
      </c>
      <c r="AN179" s="1">
        <v>2270.748</v>
      </c>
      <c r="AO179" s="1">
        <v>2806.8029999999999</v>
      </c>
      <c r="AP179" s="1">
        <v>2834.0140000000001</v>
      </c>
      <c r="AQ179" s="1">
        <v>2631.2930000000001</v>
      </c>
      <c r="AR179" s="1">
        <v>2817.6869999999999</v>
      </c>
      <c r="AS179" s="1">
        <v>2787.7550000000001</v>
      </c>
      <c r="AT179" s="1">
        <v>2312.9250000000002</v>
      </c>
      <c r="AU179" s="1">
        <v>2517.0070000000001</v>
      </c>
      <c r="AV179" s="1">
        <v>2278.9119999999998</v>
      </c>
      <c r="AW179" s="1">
        <v>2175.5100000000002</v>
      </c>
      <c r="AX179" s="1">
        <v>2306.1219999999998</v>
      </c>
      <c r="AY179" s="1">
        <v>3149.66</v>
      </c>
      <c r="AZ179" s="1">
        <v>2775.51</v>
      </c>
      <c r="BA179" s="1">
        <v>2179.5920000000001</v>
      </c>
      <c r="BB179" s="1">
        <v>1990.4760000000001</v>
      </c>
      <c r="BC179" s="1">
        <v>2684.3539999999998</v>
      </c>
      <c r="BD179" s="1">
        <v>2365.9859999999999</v>
      </c>
      <c r="BE179" s="1">
        <v>1453.0609999999999</v>
      </c>
      <c r="BF179" s="1">
        <v>3103.4009999999998</v>
      </c>
      <c r="BG179" s="1">
        <v>1161.905</v>
      </c>
      <c r="BH179" s="1">
        <v>1208.163</v>
      </c>
      <c r="BI179" s="1">
        <v>1765.9860000000001</v>
      </c>
      <c r="BJ179" s="1">
        <v>1375.51</v>
      </c>
      <c r="BK179" s="1">
        <v>1318.367</v>
      </c>
      <c r="BL179" s="1">
        <v>1653.0609999999999</v>
      </c>
      <c r="BM179" s="1">
        <v>1458.5029999999999</v>
      </c>
      <c r="BN179" s="1">
        <v>1274.83</v>
      </c>
      <c r="BO179" s="1">
        <v>-44580.95</v>
      </c>
      <c r="BP179" s="1">
        <v>1872.1089999999999</v>
      </c>
      <c r="BQ179" s="1">
        <v>989.11559999999997</v>
      </c>
      <c r="BR179" s="1">
        <v>933.33330000000001</v>
      </c>
      <c r="BS179" s="1">
        <v>1127.8910000000001</v>
      </c>
      <c r="BT179" s="1">
        <v>1284.354</v>
      </c>
      <c r="BU179" s="1">
        <v>3665.306</v>
      </c>
      <c r="BV179" s="1">
        <v>1164.626</v>
      </c>
      <c r="BW179" s="1">
        <v>2980.9520000000002</v>
      </c>
      <c r="BX179" s="1">
        <v>1723.81</v>
      </c>
      <c r="BY179" s="1">
        <v>1136.0540000000001</v>
      </c>
      <c r="BZ179" s="1">
        <v>1549.66</v>
      </c>
      <c r="CA179" s="1">
        <v>-44580.95</v>
      </c>
      <c r="CB179" s="1">
        <v>1594.558</v>
      </c>
    </row>
    <row r="180" spans="1:80">
      <c r="A180" s="1">
        <v>1446.0940000000001</v>
      </c>
      <c r="B180" s="1">
        <v>22.504999999999999</v>
      </c>
      <c r="C180" s="1">
        <v>0.2306366</v>
      </c>
      <c r="D180" s="1">
        <v>4.5597039999999998E-2</v>
      </c>
      <c r="E180" s="1">
        <v>-4.3657639999999998E-2</v>
      </c>
      <c r="F180" s="1">
        <v>-1.8552969999999998E-2</v>
      </c>
      <c r="G180" s="1">
        <v>3608.163</v>
      </c>
      <c r="H180" s="1">
        <v>3224.49</v>
      </c>
      <c r="I180" s="1">
        <v>2934.694</v>
      </c>
      <c r="J180" s="1">
        <v>2646.259</v>
      </c>
      <c r="K180" s="1">
        <v>2819.0479999999998</v>
      </c>
      <c r="L180" s="1">
        <v>3062.585</v>
      </c>
      <c r="M180" s="1">
        <v>2703.4009999999998</v>
      </c>
      <c r="N180" s="1">
        <v>2684.3539999999998</v>
      </c>
      <c r="O180" s="1">
        <v>1050.3399999999999</v>
      </c>
      <c r="P180" s="1">
        <v>5118.3670000000002</v>
      </c>
      <c r="Q180" s="1">
        <v>2846.259</v>
      </c>
      <c r="R180" s="1">
        <v>2859.864</v>
      </c>
      <c r="S180" s="1">
        <v>2453.0610000000001</v>
      </c>
      <c r="T180" s="1">
        <v>2593.1970000000001</v>
      </c>
      <c r="U180" s="1">
        <v>1636.7349999999999</v>
      </c>
      <c r="V180" s="1">
        <v>3197.279</v>
      </c>
      <c r="W180" s="1">
        <v>2489.7959999999998</v>
      </c>
      <c r="X180" s="1">
        <v>2282.9929999999999</v>
      </c>
      <c r="Y180" s="1">
        <v>1670.748</v>
      </c>
      <c r="Z180" s="1">
        <v>4482.9930000000004</v>
      </c>
      <c r="AA180" s="1">
        <v>2945.578</v>
      </c>
      <c r="AB180" s="1">
        <v>2046.259</v>
      </c>
      <c r="AC180" s="1">
        <v>-50.340139999999998</v>
      </c>
      <c r="AD180" s="1">
        <v>1847.6189999999999</v>
      </c>
      <c r="AE180" s="1">
        <v>2326.5309999999999</v>
      </c>
      <c r="AF180" s="1">
        <v>2122.4490000000001</v>
      </c>
      <c r="AG180" s="1">
        <v>2410.884</v>
      </c>
      <c r="AH180" s="1">
        <v>1990.4760000000001</v>
      </c>
      <c r="AI180" s="1">
        <v>-136.05439999999999</v>
      </c>
      <c r="AJ180" s="1">
        <v>2125.17</v>
      </c>
      <c r="AK180" s="1">
        <v>2278.9119999999998</v>
      </c>
      <c r="AL180" s="1">
        <v>-44580.95</v>
      </c>
      <c r="AM180" s="1">
        <v>2725.17</v>
      </c>
      <c r="AN180" s="1">
        <v>2270.748</v>
      </c>
      <c r="AO180" s="1">
        <v>2806.8029999999999</v>
      </c>
      <c r="AP180" s="1">
        <v>2835.3739999999998</v>
      </c>
      <c r="AQ180" s="1">
        <v>2628.5709999999999</v>
      </c>
      <c r="AR180" s="1">
        <v>2816.3270000000002</v>
      </c>
      <c r="AS180" s="1">
        <v>2787.7550000000001</v>
      </c>
      <c r="AT180" s="1">
        <v>2311.5650000000001</v>
      </c>
      <c r="AU180" s="1">
        <v>2518.3670000000002</v>
      </c>
      <c r="AV180" s="1">
        <v>2278.9119999999998</v>
      </c>
      <c r="AW180" s="1">
        <v>2179.5920000000001</v>
      </c>
      <c r="AX180" s="1">
        <v>2306.1219999999998</v>
      </c>
      <c r="AY180" s="1">
        <v>3148.299</v>
      </c>
      <c r="AZ180" s="1">
        <v>2774.15</v>
      </c>
      <c r="BA180" s="1">
        <v>2180.9520000000002</v>
      </c>
      <c r="BB180" s="1">
        <v>1990.4760000000001</v>
      </c>
      <c r="BC180" s="1">
        <v>2682.9929999999999</v>
      </c>
      <c r="BD180" s="1">
        <v>2368.7069999999999</v>
      </c>
      <c r="BE180" s="1">
        <v>1451.701</v>
      </c>
      <c r="BF180" s="1">
        <v>3104.7620000000002</v>
      </c>
      <c r="BG180" s="1">
        <v>1163.2650000000001</v>
      </c>
      <c r="BH180" s="1">
        <v>1212.2449999999999</v>
      </c>
      <c r="BI180" s="1">
        <v>1765.9860000000001</v>
      </c>
      <c r="BJ180" s="1">
        <v>1379.5920000000001</v>
      </c>
      <c r="BK180" s="1">
        <v>1319.7280000000001</v>
      </c>
      <c r="BL180" s="1">
        <v>1655.7819999999999</v>
      </c>
      <c r="BM180" s="1">
        <v>1459.864</v>
      </c>
      <c r="BN180" s="1">
        <v>1277.5509999999999</v>
      </c>
      <c r="BO180" s="1">
        <v>-44580.95</v>
      </c>
      <c r="BP180" s="1">
        <v>1874.83</v>
      </c>
      <c r="BQ180" s="1">
        <v>990.47619999999995</v>
      </c>
      <c r="BR180" s="1">
        <v>934.69389999999999</v>
      </c>
      <c r="BS180" s="1">
        <v>1126.5309999999999</v>
      </c>
      <c r="BT180" s="1">
        <v>1285.7139999999999</v>
      </c>
      <c r="BU180" s="1">
        <v>3523.81</v>
      </c>
      <c r="BV180" s="1">
        <v>1167.347</v>
      </c>
      <c r="BW180" s="1">
        <v>2998.6390000000001</v>
      </c>
      <c r="BX180" s="1">
        <v>1723.81</v>
      </c>
      <c r="BY180" s="1">
        <v>1134.694</v>
      </c>
      <c r="BZ180" s="1">
        <v>1553.741</v>
      </c>
      <c r="CA180" s="1">
        <v>-44580.95</v>
      </c>
      <c r="CB180" s="1">
        <v>1595.9179999999999</v>
      </c>
    </row>
    <row r="181" spans="1:80">
      <c r="A181" s="1">
        <v>1461</v>
      </c>
      <c r="B181" s="1">
        <v>22.504999999999999</v>
      </c>
      <c r="C181" s="1">
        <v>0.23089689999999999</v>
      </c>
      <c r="D181" s="1">
        <v>4.5928240000000002E-2</v>
      </c>
      <c r="E181" s="1">
        <v>-4.411408E-2</v>
      </c>
      <c r="F181" s="1">
        <v>-1.9076610000000001E-2</v>
      </c>
      <c r="G181" s="1">
        <v>3606.8029999999999</v>
      </c>
      <c r="H181" s="1">
        <v>3225.85</v>
      </c>
      <c r="I181" s="1">
        <v>2934.694</v>
      </c>
      <c r="J181" s="1">
        <v>2643.5369999999998</v>
      </c>
      <c r="K181" s="1">
        <v>2817.6869999999999</v>
      </c>
      <c r="L181" s="1">
        <v>3062.585</v>
      </c>
      <c r="M181" s="1">
        <v>2703.4009999999998</v>
      </c>
      <c r="N181" s="1">
        <v>2682.9929999999999</v>
      </c>
      <c r="O181" s="1">
        <v>1047.6189999999999</v>
      </c>
      <c r="P181" s="1">
        <v>5118.3670000000002</v>
      </c>
      <c r="Q181" s="1">
        <v>2844.8980000000001</v>
      </c>
      <c r="R181" s="1">
        <v>2859.864</v>
      </c>
      <c r="S181" s="1">
        <v>2453.0610000000001</v>
      </c>
      <c r="T181" s="1">
        <v>2593.1970000000001</v>
      </c>
      <c r="U181" s="1">
        <v>1636.7349999999999</v>
      </c>
      <c r="V181" s="1">
        <v>3197.279</v>
      </c>
      <c r="W181" s="1">
        <v>2488.4349999999999</v>
      </c>
      <c r="X181" s="1">
        <v>2282.9929999999999</v>
      </c>
      <c r="Y181" s="1">
        <v>1672.1089999999999</v>
      </c>
      <c r="Z181" s="1">
        <v>4480.2719999999999</v>
      </c>
      <c r="AA181" s="1">
        <v>2944.2179999999998</v>
      </c>
      <c r="AB181" s="1">
        <v>2047.6189999999999</v>
      </c>
      <c r="AC181" s="1">
        <v>-46.258499999999998</v>
      </c>
      <c r="AD181" s="1">
        <v>1847.6189999999999</v>
      </c>
      <c r="AE181" s="1">
        <v>2329.252</v>
      </c>
      <c r="AF181" s="1">
        <v>2125.17</v>
      </c>
      <c r="AG181" s="1">
        <v>2412.2449999999999</v>
      </c>
      <c r="AH181" s="1">
        <v>1990.4760000000001</v>
      </c>
      <c r="AI181" s="1">
        <v>-140.1361</v>
      </c>
      <c r="AJ181" s="1">
        <v>2125.17</v>
      </c>
      <c r="AK181" s="1">
        <v>2278.9119999999998</v>
      </c>
      <c r="AL181" s="1">
        <v>-44580.95</v>
      </c>
      <c r="AM181" s="1">
        <v>2727.8910000000001</v>
      </c>
      <c r="AN181" s="1">
        <v>2270.748</v>
      </c>
      <c r="AO181" s="1">
        <v>2808.163</v>
      </c>
      <c r="AP181" s="1">
        <v>2835.3739999999998</v>
      </c>
      <c r="AQ181" s="1">
        <v>2628.5709999999999</v>
      </c>
      <c r="AR181" s="1">
        <v>2816.3270000000002</v>
      </c>
      <c r="AS181" s="1">
        <v>2789.116</v>
      </c>
      <c r="AT181" s="1">
        <v>2311.5650000000001</v>
      </c>
      <c r="AU181" s="1">
        <v>2518.3670000000002</v>
      </c>
      <c r="AV181" s="1">
        <v>2278.9119999999998</v>
      </c>
      <c r="AW181" s="1">
        <v>2175.5100000000002</v>
      </c>
      <c r="AX181" s="1">
        <v>2307.4830000000002</v>
      </c>
      <c r="AY181" s="1">
        <v>3148.299</v>
      </c>
      <c r="AZ181" s="1">
        <v>2774.15</v>
      </c>
      <c r="BA181" s="1">
        <v>2182.3130000000001</v>
      </c>
      <c r="BB181" s="1">
        <v>1987.7550000000001</v>
      </c>
      <c r="BC181" s="1">
        <v>2681.6329999999998</v>
      </c>
      <c r="BD181" s="1">
        <v>2365.9859999999999</v>
      </c>
      <c r="BE181" s="1">
        <v>1451.701</v>
      </c>
      <c r="BF181" s="1">
        <v>3104.7620000000002</v>
      </c>
      <c r="BG181" s="1">
        <v>1163.2650000000001</v>
      </c>
      <c r="BH181" s="1">
        <v>1210.884</v>
      </c>
      <c r="BI181" s="1">
        <v>1765.9860000000001</v>
      </c>
      <c r="BJ181" s="1">
        <v>1378.231</v>
      </c>
      <c r="BK181" s="1">
        <v>1318.367</v>
      </c>
      <c r="BL181" s="1">
        <v>1655.7819999999999</v>
      </c>
      <c r="BM181" s="1">
        <v>1457.143</v>
      </c>
      <c r="BN181" s="1">
        <v>1274.83</v>
      </c>
      <c r="BO181" s="1">
        <v>-44580.95</v>
      </c>
      <c r="BP181" s="1">
        <v>1874.83</v>
      </c>
      <c r="BQ181" s="1">
        <v>990.47619999999995</v>
      </c>
      <c r="BR181" s="1">
        <v>934.69389999999999</v>
      </c>
      <c r="BS181" s="1">
        <v>1129.252</v>
      </c>
      <c r="BT181" s="1">
        <v>1287.075</v>
      </c>
      <c r="BU181" s="1">
        <v>3488.4349999999999</v>
      </c>
      <c r="BV181" s="1">
        <v>1167.347</v>
      </c>
      <c r="BW181" s="1">
        <v>2998.6390000000001</v>
      </c>
      <c r="BX181" s="1">
        <v>1722.4490000000001</v>
      </c>
      <c r="BY181" s="1">
        <v>1133.3330000000001</v>
      </c>
      <c r="BZ181" s="1">
        <v>1551.02</v>
      </c>
      <c r="CA181" s="1">
        <v>-44580.95</v>
      </c>
      <c r="CB181" s="1">
        <v>1597.279</v>
      </c>
    </row>
    <row r="182" spans="1:80">
      <c r="A182" s="1">
        <v>1475.9069999999999</v>
      </c>
      <c r="B182" s="1">
        <v>22.491</v>
      </c>
      <c r="C182" s="1">
        <v>0.23089689999999999</v>
      </c>
      <c r="D182" s="1">
        <v>4.5928240000000002E-2</v>
      </c>
      <c r="E182" s="1">
        <v>-4.4179280000000001E-2</v>
      </c>
      <c r="F182" s="1">
        <v>-1.9207510000000001E-2</v>
      </c>
      <c r="G182" s="1">
        <v>3605.442</v>
      </c>
      <c r="H182" s="1">
        <v>3227.2109999999998</v>
      </c>
      <c r="I182" s="1">
        <v>2934.694</v>
      </c>
      <c r="J182" s="1">
        <v>2644.8980000000001</v>
      </c>
      <c r="K182" s="1">
        <v>2819.0479999999998</v>
      </c>
      <c r="L182" s="1">
        <v>3063.9459999999999</v>
      </c>
      <c r="M182" s="1">
        <v>2704.7620000000002</v>
      </c>
      <c r="N182" s="1">
        <v>2685.7139999999999</v>
      </c>
      <c r="O182" s="1">
        <v>1044.8979999999999</v>
      </c>
      <c r="P182" s="1">
        <v>5117.0069999999996</v>
      </c>
      <c r="Q182" s="1">
        <v>2843.5369999999998</v>
      </c>
      <c r="R182" s="1">
        <v>2859.864</v>
      </c>
      <c r="S182" s="1">
        <v>2457.143</v>
      </c>
      <c r="T182" s="1">
        <v>2591.837</v>
      </c>
      <c r="U182" s="1">
        <v>1635.374</v>
      </c>
      <c r="V182" s="1">
        <v>3197.279</v>
      </c>
      <c r="W182" s="1">
        <v>2489.7959999999998</v>
      </c>
      <c r="X182" s="1">
        <v>2282.9929999999999</v>
      </c>
      <c r="Y182" s="1">
        <v>1670.748</v>
      </c>
      <c r="Z182" s="1">
        <v>4482.9930000000004</v>
      </c>
      <c r="AA182" s="1">
        <v>2944.2179999999998</v>
      </c>
      <c r="AB182" s="1">
        <v>2046.259</v>
      </c>
      <c r="AC182" s="1">
        <v>-50.340139999999998</v>
      </c>
      <c r="AD182" s="1">
        <v>1844.8979999999999</v>
      </c>
      <c r="AE182" s="1">
        <v>2327.8910000000001</v>
      </c>
      <c r="AF182" s="1">
        <v>2121.0880000000002</v>
      </c>
      <c r="AG182" s="1">
        <v>2413.605</v>
      </c>
      <c r="AH182" s="1">
        <v>1993.1969999999999</v>
      </c>
      <c r="AI182" s="1">
        <v>-137.41499999999999</v>
      </c>
      <c r="AJ182" s="1">
        <v>2126.5309999999999</v>
      </c>
      <c r="AK182" s="1">
        <v>2278.9119999999998</v>
      </c>
      <c r="AL182" s="1">
        <v>-44580.95</v>
      </c>
      <c r="AM182" s="1">
        <v>2726.5309999999999</v>
      </c>
      <c r="AN182" s="1">
        <v>2270.748</v>
      </c>
      <c r="AO182" s="1">
        <v>2808.163</v>
      </c>
      <c r="AP182" s="1">
        <v>2836.7350000000001</v>
      </c>
      <c r="AQ182" s="1">
        <v>2629.9319999999998</v>
      </c>
      <c r="AR182" s="1">
        <v>2817.6869999999999</v>
      </c>
      <c r="AS182" s="1">
        <v>2787.7550000000001</v>
      </c>
      <c r="AT182" s="1">
        <v>2311.5650000000001</v>
      </c>
      <c r="AU182" s="1">
        <v>2519.7280000000001</v>
      </c>
      <c r="AV182" s="1">
        <v>2278.9119999999998</v>
      </c>
      <c r="AW182" s="1">
        <v>2179.5920000000001</v>
      </c>
      <c r="AX182" s="1">
        <v>2308.8440000000001</v>
      </c>
      <c r="AY182" s="1">
        <v>3152.3809999999999</v>
      </c>
      <c r="AZ182" s="1">
        <v>2774.15</v>
      </c>
      <c r="BA182" s="1">
        <v>2180.9520000000002</v>
      </c>
      <c r="BB182" s="1">
        <v>1991.837</v>
      </c>
      <c r="BC182" s="1">
        <v>2684.3539999999998</v>
      </c>
      <c r="BD182" s="1">
        <v>2368.7069999999999</v>
      </c>
      <c r="BE182" s="1">
        <v>1451.701</v>
      </c>
      <c r="BF182" s="1">
        <v>3104.7620000000002</v>
      </c>
      <c r="BG182" s="1">
        <v>1161.905</v>
      </c>
      <c r="BH182" s="1">
        <v>1209.5239999999999</v>
      </c>
      <c r="BI182" s="1">
        <v>1765.9860000000001</v>
      </c>
      <c r="BJ182" s="1">
        <v>1379.5920000000001</v>
      </c>
      <c r="BK182" s="1">
        <v>1318.367</v>
      </c>
      <c r="BL182" s="1">
        <v>1654.422</v>
      </c>
      <c r="BM182" s="1">
        <v>1457.143</v>
      </c>
      <c r="BN182" s="1">
        <v>1277.5509999999999</v>
      </c>
      <c r="BO182" s="1">
        <v>-44580.95</v>
      </c>
      <c r="BP182" s="1">
        <v>1877.5509999999999</v>
      </c>
      <c r="BQ182" s="1">
        <v>991.83669999999995</v>
      </c>
      <c r="BR182" s="1">
        <v>936.05439999999999</v>
      </c>
      <c r="BS182" s="1">
        <v>1130.6120000000001</v>
      </c>
      <c r="BT182" s="1">
        <v>1285.7139999999999</v>
      </c>
      <c r="BU182" s="1">
        <v>3425.85</v>
      </c>
      <c r="BV182" s="1">
        <v>1165.9860000000001</v>
      </c>
      <c r="BW182" s="1">
        <v>3012.2449999999999</v>
      </c>
      <c r="BX182" s="1">
        <v>1723.81</v>
      </c>
      <c r="BY182" s="1">
        <v>1131.973</v>
      </c>
      <c r="BZ182" s="1">
        <v>1553.741</v>
      </c>
      <c r="CA182" s="1">
        <v>-44580.95</v>
      </c>
      <c r="CB182" s="1">
        <v>1598.6389999999999</v>
      </c>
    </row>
    <row r="183" spans="1:80">
      <c r="A183" s="1">
        <v>1490.8130000000001</v>
      </c>
      <c r="B183" s="1">
        <v>22.477</v>
      </c>
      <c r="C183" s="1">
        <v>0.23089689999999999</v>
      </c>
      <c r="D183" s="1">
        <v>4.3079880000000001E-2</v>
      </c>
      <c r="E183" s="1">
        <v>-4.437489E-2</v>
      </c>
      <c r="F183" s="1">
        <v>-1.9076610000000001E-2</v>
      </c>
      <c r="G183" s="1">
        <v>3605.442</v>
      </c>
      <c r="H183" s="1">
        <v>3227.2109999999998</v>
      </c>
      <c r="I183" s="1">
        <v>2934.694</v>
      </c>
      <c r="J183" s="1">
        <v>2643.5369999999998</v>
      </c>
      <c r="K183" s="1">
        <v>2819.0479999999998</v>
      </c>
      <c r="L183" s="1">
        <v>3062.585</v>
      </c>
      <c r="M183" s="1">
        <v>2704.7620000000002</v>
      </c>
      <c r="N183" s="1">
        <v>2684.3539999999998</v>
      </c>
      <c r="O183" s="1">
        <v>1043.537</v>
      </c>
      <c r="P183" s="1">
        <v>5115.6459999999997</v>
      </c>
      <c r="Q183" s="1">
        <v>2843.5369999999998</v>
      </c>
      <c r="R183" s="1">
        <v>2859.864</v>
      </c>
      <c r="S183" s="1">
        <v>2455.7820000000002</v>
      </c>
      <c r="T183" s="1">
        <v>2591.837</v>
      </c>
      <c r="U183" s="1">
        <v>1636.7349999999999</v>
      </c>
      <c r="V183" s="1">
        <v>3200</v>
      </c>
      <c r="W183" s="1">
        <v>2489.7959999999998</v>
      </c>
      <c r="X183" s="1">
        <v>2282.9929999999999</v>
      </c>
      <c r="Y183" s="1">
        <v>1670.748</v>
      </c>
      <c r="Z183" s="1">
        <v>4481.6329999999998</v>
      </c>
      <c r="AA183" s="1">
        <v>2944.2179999999998</v>
      </c>
      <c r="AB183" s="1">
        <v>2046.259</v>
      </c>
      <c r="AC183" s="1">
        <v>-2.721088</v>
      </c>
      <c r="AD183" s="1">
        <v>1846.259</v>
      </c>
      <c r="AE183" s="1">
        <v>2326.5309999999999</v>
      </c>
      <c r="AF183" s="1">
        <v>2125.17</v>
      </c>
      <c r="AG183" s="1">
        <v>2413.605</v>
      </c>
      <c r="AH183" s="1">
        <v>1990.4760000000001</v>
      </c>
      <c r="AI183" s="1">
        <v>-91.156459999999996</v>
      </c>
      <c r="AJ183" s="1">
        <v>2126.5309999999999</v>
      </c>
      <c r="AK183" s="1">
        <v>2278.9119999999998</v>
      </c>
      <c r="AL183" s="1">
        <v>-44580.95</v>
      </c>
      <c r="AM183" s="1">
        <v>2726.5309999999999</v>
      </c>
      <c r="AN183" s="1">
        <v>2273.4690000000001</v>
      </c>
      <c r="AO183" s="1">
        <v>2808.163</v>
      </c>
      <c r="AP183" s="1">
        <v>2834.0140000000001</v>
      </c>
      <c r="AQ183" s="1">
        <v>2629.9319999999998</v>
      </c>
      <c r="AR183" s="1">
        <v>2816.3270000000002</v>
      </c>
      <c r="AS183" s="1">
        <v>2789.116</v>
      </c>
      <c r="AT183" s="1">
        <v>2311.5650000000001</v>
      </c>
      <c r="AU183" s="1">
        <v>2521.0880000000002</v>
      </c>
      <c r="AV183" s="1">
        <v>2278.9119999999998</v>
      </c>
      <c r="AW183" s="1">
        <v>2176.8710000000001</v>
      </c>
      <c r="AX183" s="1">
        <v>2306.1219999999998</v>
      </c>
      <c r="AY183" s="1">
        <v>3149.66</v>
      </c>
      <c r="AZ183" s="1">
        <v>2774.15</v>
      </c>
      <c r="BA183" s="1">
        <v>2182.3130000000001</v>
      </c>
      <c r="BB183" s="1">
        <v>1989.116</v>
      </c>
      <c r="BC183" s="1">
        <v>2685.7139999999999</v>
      </c>
      <c r="BD183" s="1">
        <v>2370.0680000000002</v>
      </c>
      <c r="BE183" s="1">
        <v>1451.701</v>
      </c>
      <c r="BF183" s="1">
        <v>3104.7620000000002</v>
      </c>
      <c r="BG183" s="1">
        <v>1161.905</v>
      </c>
      <c r="BH183" s="1">
        <v>1210.884</v>
      </c>
      <c r="BI183" s="1">
        <v>1767.347</v>
      </c>
      <c r="BJ183" s="1">
        <v>1379.5920000000001</v>
      </c>
      <c r="BK183" s="1">
        <v>1318.367</v>
      </c>
      <c r="BL183" s="1">
        <v>1654.422</v>
      </c>
      <c r="BM183" s="1">
        <v>1457.143</v>
      </c>
      <c r="BN183" s="1">
        <v>1274.83</v>
      </c>
      <c r="BO183" s="1">
        <v>-44580.95</v>
      </c>
      <c r="BP183" s="1">
        <v>1877.5509999999999</v>
      </c>
      <c r="BQ183" s="1">
        <v>991.83669999999995</v>
      </c>
      <c r="BR183" s="1">
        <v>934.69389999999999</v>
      </c>
      <c r="BS183" s="1">
        <v>1127.8910000000001</v>
      </c>
      <c r="BT183" s="1">
        <v>1284.354</v>
      </c>
      <c r="BU183" s="1">
        <v>3806.8029999999999</v>
      </c>
      <c r="BV183" s="1">
        <v>1165.9860000000001</v>
      </c>
      <c r="BW183" s="1">
        <v>3004.0819999999999</v>
      </c>
      <c r="BX183" s="1">
        <v>1722.4490000000001</v>
      </c>
      <c r="BY183" s="1">
        <v>1133.3330000000001</v>
      </c>
      <c r="BZ183" s="1">
        <v>1549.66</v>
      </c>
      <c r="CA183" s="1">
        <v>-44580.95</v>
      </c>
      <c r="CB183" s="1">
        <v>1598.6389999999999</v>
      </c>
    </row>
    <row r="184" spans="1:80">
      <c r="A184" s="1">
        <v>1505.7190000000001</v>
      </c>
      <c r="B184" s="1">
        <v>22.477</v>
      </c>
      <c r="C184" s="1">
        <v>0.23076669999999999</v>
      </c>
      <c r="D184" s="1">
        <v>4.3079880000000001E-2</v>
      </c>
      <c r="E184" s="1">
        <v>-4.4440100000000003E-2</v>
      </c>
      <c r="F184" s="1">
        <v>-1.9076610000000001E-2</v>
      </c>
      <c r="G184" s="1">
        <v>3606.8029999999999</v>
      </c>
      <c r="H184" s="1">
        <v>3225.85</v>
      </c>
      <c r="I184" s="1">
        <v>2933.3330000000001</v>
      </c>
      <c r="J184" s="1">
        <v>2643.5369999999998</v>
      </c>
      <c r="K184" s="1">
        <v>2821.7689999999998</v>
      </c>
      <c r="L184" s="1">
        <v>3062.585</v>
      </c>
      <c r="M184" s="1">
        <v>2704.7620000000002</v>
      </c>
      <c r="N184" s="1">
        <v>2684.3539999999998</v>
      </c>
      <c r="O184" s="1">
        <v>1043.537</v>
      </c>
      <c r="P184" s="1">
        <v>5112.9250000000002</v>
      </c>
      <c r="Q184" s="1">
        <v>2843.5369999999998</v>
      </c>
      <c r="R184" s="1">
        <v>2859.864</v>
      </c>
      <c r="S184" s="1">
        <v>2453.0610000000001</v>
      </c>
      <c r="T184" s="1">
        <v>2591.837</v>
      </c>
      <c r="U184" s="1">
        <v>1636.7349999999999</v>
      </c>
      <c r="V184" s="1">
        <v>3197.279</v>
      </c>
      <c r="W184" s="1">
        <v>2491.1559999999999</v>
      </c>
      <c r="X184" s="1">
        <v>2282.9929999999999</v>
      </c>
      <c r="Y184" s="1">
        <v>1670.748</v>
      </c>
      <c r="Z184" s="1">
        <v>4482.9930000000004</v>
      </c>
      <c r="AA184" s="1">
        <v>2946.9389999999999</v>
      </c>
      <c r="AB184" s="1">
        <v>2047.6189999999999</v>
      </c>
      <c r="AC184" s="1">
        <v>6.802721</v>
      </c>
      <c r="AD184" s="1">
        <v>1846.259</v>
      </c>
      <c r="AE184" s="1">
        <v>2329.252</v>
      </c>
      <c r="AF184" s="1">
        <v>2121.0880000000002</v>
      </c>
      <c r="AG184" s="1">
        <v>2412.2449999999999</v>
      </c>
      <c r="AH184" s="1">
        <v>1991.837</v>
      </c>
      <c r="AI184" s="1">
        <v>-81.632649999999998</v>
      </c>
      <c r="AJ184" s="1">
        <v>2126.5309999999999</v>
      </c>
      <c r="AK184" s="1">
        <v>2277.5509999999999</v>
      </c>
      <c r="AL184" s="1">
        <v>-44580.95</v>
      </c>
      <c r="AM184" s="1">
        <v>2726.5309999999999</v>
      </c>
      <c r="AN184" s="1">
        <v>2272.1089999999999</v>
      </c>
      <c r="AO184" s="1">
        <v>2808.163</v>
      </c>
      <c r="AP184" s="1">
        <v>2832.6529999999998</v>
      </c>
      <c r="AQ184" s="1">
        <v>2627.2109999999998</v>
      </c>
      <c r="AR184" s="1">
        <v>2819.0479999999998</v>
      </c>
      <c r="AS184" s="1">
        <v>2787.7550000000001</v>
      </c>
      <c r="AT184" s="1">
        <v>2312.9250000000002</v>
      </c>
      <c r="AU184" s="1">
        <v>2521.0880000000002</v>
      </c>
      <c r="AV184" s="1">
        <v>2278.9119999999998</v>
      </c>
      <c r="AW184" s="1">
        <v>2179.5920000000001</v>
      </c>
      <c r="AX184" s="1">
        <v>2306.1219999999998</v>
      </c>
      <c r="AY184" s="1">
        <v>3151.02</v>
      </c>
      <c r="AZ184" s="1">
        <v>2774.15</v>
      </c>
      <c r="BA184" s="1">
        <v>2183.6729999999998</v>
      </c>
      <c r="BB184" s="1">
        <v>1990.4760000000001</v>
      </c>
      <c r="BC184" s="1">
        <v>2685.7139999999999</v>
      </c>
      <c r="BD184" s="1">
        <v>2370.0680000000002</v>
      </c>
      <c r="BE184" s="1">
        <v>1454.422</v>
      </c>
      <c r="BF184" s="1">
        <v>3104.7620000000002</v>
      </c>
      <c r="BG184" s="1">
        <v>1164.626</v>
      </c>
      <c r="BH184" s="1">
        <v>1210.884</v>
      </c>
      <c r="BI184" s="1">
        <v>1765.9860000000001</v>
      </c>
      <c r="BJ184" s="1">
        <v>1379.5920000000001</v>
      </c>
      <c r="BK184" s="1">
        <v>1318.367</v>
      </c>
      <c r="BL184" s="1">
        <v>1657.143</v>
      </c>
      <c r="BM184" s="1">
        <v>1457.143</v>
      </c>
      <c r="BN184" s="1">
        <v>1274.83</v>
      </c>
      <c r="BO184" s="1">
        <v>-44580.95</v>
      </c>
      <c r="BP184" s="1">
        <v>1877.5509999999999</v>
      </c>
      <c r="BQ184" s="1">
        <v>991.83669999999995</v>
      </c>
      <c r="BR184" s="1">
        <v>934.69389999999999</v>
      </c>
      <c r="BS184" s="1">
        <v>1127.8910000000001</v>
      </c>
      <c r="BT184" s="1">
        <v>1285.7139999999999</v>
      </c>
      <c r="BU184" s="1">
        <v>3702.0410000000002</v>
      </c>
      <c r="BV184" s="1">
        <v>1165.9860000000001</v>
      </c>
      <c r="BW184" s="1">
        <v>3038.0949999999998</v>
      </c>
      <c r="BX184" s="1">
        <v>1723.81</v>
      </c>
      <c r="BY184" s="1">
        <v>1134.694</v>
      </c>
      <c r="BZ184" s="1">
        <v>1549.66</v>
      </c>
      <c r="CA184" s="1">
        <v>-44580.95</v>
      </c>
      <c r="CB184" s="1">
        <v>1595.9179999999999</v>
      </c>
    </row>
    <row r="185" spans="1:80">
      <c r="A185" s="1">
        <v>1520.625</v>
      </c>
      <c r="B185" s="1">
        <v>22.504999999999999</v>
      </c>
      <c r="C185" s="1">
        <v>0.23076669999999999</v>
      </c>
      <c r="D185" s="1">
        <v>4.5795759999999998E-2</v>
      </c>
      <c r="E185" s="1">
        <v>-4.4179280000000001E-2</v>
      </c>
      <c r="F185" s="1">
        <v>-1.8814790000000001E-2</v>
      </c>
      <c r="G185" s="1">
        <v>3605.442</v>
      </c>
      <c r="H185" s="1">
        <v>3224.49</v>
      </c>
      <c r="I185" s="1">
        <v>2934.694</v>
      </c>
      <c r="J185" s="1">
        <v>2643.5369999999998</v>
      </c>
      <c r="K185" s="1">
        <v>2819.0479999999998</v>
      </c>
      <c r="L185" s="1">
        <v>3065.306</v>
      </c>
      <c r="M185" s="1">
        <v>2703.4009999999998</v>
      </c>
      <c r="N185" s="1">
        <v>2682.9929999999999</v>
      </c>
      <c r="O185" s="1">
        <v>1040.816</v>
      </c>
      <c r="P185" s="1">
        <v>5112.9250000000002</v>
      </c>
      <c r="Q185" s="1">
        <v>2843.5369999999998</v>
      </c>
      <c r="R185" s="1">
        <v>2859.864</v>
      </c>
      <c r="S185" s="1">
        <v>2453.0610000000001</v>
      </c>
      <c r="T185" s="1">
        <v>2591.837</v>
      </c>
      <c r="U185" s="1">
        <v>1638.095</v>
      </c>
      <c r="V185" s="1">
        <v>3200</v>
      </c>
      <c r="W185" s="1">
        <v>2489.7959999999998</v>
      </c>
      <c r="X185" s="1">
        <v>2282.9929999999999</v>
      </c>
      <c r="Y185" s="1">
        <v>1670.748</v>
      </c>
      <c r="Z185" s="1">
        <v>4482.9930000000004</v>
      </c>
      <c r="AA185" s="1">
        <v>2945.578</v>
      </c>
      <c r="AB185" s="1">
        <v>2046.259</v>
      </c>
      <c r="AC185" s="1">
        <v>-39.455779999999997</v>
      </c>
      <c r="AD185" s="1">
        <v>1848.98</v>
      </c>
      <c r="AE185" s="1">
        <v>2326.5309999999999</v>
      </c>
      <c r="AF185" s="1">
        <v>2125.17</v>
      </c>
      <c r="AG185" s="1">
        <v>2412.2449999999999</v>
      </c>
      <c r="AH185" s="1">
        <v>1993.1969999999999</v>
      </c>
      <c r="AI185" s="1">
        <v>-121.08839999999999</v>
      </c>
      <c r="AJ185" s="1">
        <v>2127.8910000000001</v>
      </c>
      <c r="AK185" s="1">
        <v>2280.2719999999999</v>
      </c>
      <c r="AL185" s="1">
        <v>-44580.95</v>
      </c>
      <c r="AM185" s="1">
        <v>2726.5309999999999</v>
      </c>
      <c r="AN185" s="1">
        <v>2273.4690000000001</v>
      </c>
      <c r="AO185" s="1">
        <v>2808.163</v>
      </c>
      <c r="AP185" s="1">
        <v>2834.0140000000001</v>
      </c>
      <c r="AQ185" s="1">
        <v>2632.6529999999998</v>
      </c>
      <c r="AR185" s="1">
        <v>2819.0479999999998</v>
      </c>
      <c r="AS185" s="1">
        <v>2789.116</v>
      </c>
      <c r="AT185" s="1">
        <v>2311.5650000000001</v>
      </c>
      <c r="AU185" s="1">
        <v>2518.3670000000002</v>
      </c>
      <c r="AV185" s="1">
        <v>2278.9119999999998</v>
      </c>
      <c r="AW185" s="1">
        <v>2178.2310000000002</v>
      </c>
      <c r="AX185" s="1">
        <v>2310.2040000000002</v>
      </c>
      <c r="AY185" s="1">
        <v>3151.02</v>
      </c>
      <c r="AZ185" s="1">
        <v>2776.8710000000001</v>
      </c>
      <c r="BA185" s="1">
        <v>2180.9520000000002</v>
      </c>
      <c r="BB185" s="1">
        <v>1990.4760000000001</v>
      </c>
      <c r="BC185" s="1">
        <v>2687.0749999999998</v>
      </c>
      <c r="BD185" s="1">
        <v>2370.0680000000002</v>
      </c>
      <c r="BE185" s="1">
        <v>1451.701</v>
      </c>
      <c r="BF185" s="1">
        <v>3104.7620000000002</v>
      </c>
      <c r="BG185" s="1">
        <v>1161.905</v>
      </c>
      <c r="BH185" s="1">
        <v>1210.884</v>
      </c>
      <c r="BI185" s="1">
        <v>1767.347</v>
      </c>
      <c r="BJ185" s="1">
        <v>1379.5920000000001</v>
      </c>
      <c r="BK185" s="1">
        <v>1318.367</v>
      </c>
      <c r="BL185" s="1">
        <v>1653.0609999999999</v>
      </c>
      <c r="BM185" s="1">
        <v>1457.143</v>
      </c>
      <c r="BN185" s="1">
        <v>1278.912</v>
      </c>
      <c r="BO185" s="1">
        <v>-44580.95</v>
      </c>
      <c r="BP185" s="1">
        <v>1880.2719999999999</v>
      </c>
      <c r="BQ185" s="1">
        <v>991.83669999999995</v>
      </c>
      <c r="BR185" s="1">
        <v>936.05439999999999</v>
      </c>
      <c r="BS185" s="1">
        <v>1127.8910000000001</v>
      </c>
      <c r="BT185" s="1">
        <v>1285.7139999999999</v>
      </c>
      <c r="BU185" s="1">
        <v>3635.3739999999998</v>
      </c>
      <c r="BV185" s="1">
        <v>1165.9860000000001</v>
      </c>
      <c r="BW185" s="1">
        <v>2993.1970000000001</v>
      </c>
      <c r="BX185" s="1">
        <v>1725.17</v>
      </c>
      <c r="BY185" s="1">
        <v>1134.694</v>
      </c>
      <c r="BZ185" s="1">
        <v>1549.66</v>
      </c>
      <c r="CA185" s="1">
        <v>-44580.95</v>
      </c>
      <c r="CB185" s="1">
        <v>1595.9179999999999</v>
      </c>
    </row>
    <row r="186" spans="1:80">
      <c r="A186" s="1">
        <v>1535.5319999999999</v>
      </c>
      <c r="B186" s="1">
        <v>22.504999999999999</v>
      </c>
      <c r="C186" s="1">
        <v>0.23122229999999999</v>
      </c>
      <c r="D186" s="1">
        <v>4.5795759999999998E-2</v>
      </c>
      <c r="E186" s="1">
        <v>-4.437489E-2</v>
      </c>
      <c r="F186" s="1">
        <v>-1.9076610000000001E-2</v>
      </c>
      <c r="G186" s="1">
        <v>3605.442</v>
      </c>
      <c r="H186" s="1">
        <v>3224.49</v>
      </c>
      <c r="I186" s="1">
        <v>2933.3330000000001</v>
      </c>
      <c r="J186" s="1">
        <v>2643.5369999999998</v>
      </c>
      <c r="K186" s="1">
        <v>2820.4079999999999</v>
      </c>
      <c r="L186" s="1">
        <v>3065.306</v>
      </c>
      <c r="M186" s="1">
        <v>2706.1219999999998</v>
      </c>
      <c r="N186" s="1">
        <v>2685.7139999999999</v>
      </c>
      <c r="O186" s="1">
        <v>1040.816</v>
      </c>
      <c r="P186" s="1">
        <v>5112.9250000000002</v>
      </c>
      <c r="Q186" s="1">
        <v>2843.5369999999998</v>
      </c>
      <c r="R186" s="1">
        <v>2859.864</v>
      </c>
      <c r="S186" s="1">
        <v>2453.0610000000001</v>
      </c>
      <c r="T186" s="1">
        <v>2591.837</v>
      </c>
      <c r="U186" s="1">
        <v>1639.4559999999999</v>
      </c>
      <c r="V186" s="1">
        <v>3198.6390000000001</v>
      </c>
      <c r="W186" s="1">
        <v>2489.7959999999998</v>
      </c>
      <c r="X186" s="1">
        <v>2282.9929999999999</v>
      </c>
      <c r="Y186" s="1">
        <v>1673.4690000000001</v>
      </c>
      <c r="Z186" s="1">
        <v>4484.3540000000003</v>
      </c>
      <c r="AA186" s="1">
        <v>2944.2179999999998</v>
      </c>
      <c r="AB186" s="1">
        <v>2048.98</v>
      </c>
      <c r="AC186" s="1">
        <v>-29.93197</v>
      </c>
      <c r="AD186" s="1">
        <v>1846.259</v>
      </c>
      <c r="AE186" s="1">
        <v>2326.5309999999999</v>
      </c>
      <c r="AF186" s="1">
        <v>2121.0880000000002</v>
      </c>
      <c r="AG186" s="1">
        <v>2412.2449999999999</v>
      </c>
      <c r="AH186" s="1">
        <v>1991.837</v>
      </c>
      <c r="AI186" s="1">
        <v>-121.08839999999999</v>
      </c>
      <c r="AJ186" s="1">
        <v>2130.6120000000001</v>
      </c>
      <c r="AK186" s="1">
        <v>2278.9119999999998</v>
      </c>
      <c r="AL186" s="1">
        <v>-44580.95</v>
      </c>
      <c r="AM186" s="1">
        <v>2727.8910000000001</v>
      </c>
      <c r="AN186" s="1">
        <v>2276.19</v>
      </c>
      <c r="AO186" s="1">
        <v>2808.163</v>
      </c>
      <c r="AP186" s="1">
        <v>2834.0140000000001</v>
      </c>
      <c r="AQ186" s="1">
        <v>2628.5709999999999</v>
      </c>
      <c r="AR186" s="1">
        <v>2816.3270000000002</v>
      </c>
      <c r="AS186" s="1">
        <v>2790.4760000000001</v>
      </c>
      <c r="AT186" s="1">
        <v>2311.5650000000001</v>
      </c>
      <c r="AU186" s="1">
        <v>2521.0880000000002</v>
      </c>
      <c r="AV186" s="1">
        <v>2278.9119999999998</v>
      </c>
      <c r="AW186" s="1">
        <v>2176.8710000000001</v>
      </c>
      <c r="AX186" s="1">
        <v>2308.8440000000001</v>
      </c>
      <c r="AY186" s="1">
        <v>3152.3809999999999</v>
      </c>
      <c r="AZ186" s="1">
        <v>2774.15</v>
      </c>
      <c r="BA186" s="1">
        <v>2180.9520000000002</v>
      </c>
      <c r="BB186" s="1">
        <v>1990.4760000000001</v>
      </c>
      <c r="BC186" s="1">
        <v>2684.3539999999998</v>
      </c>
      <c r="BD186" s="1">
        <v>2368.7069999999999</v>
      </c>
      <c r="BE186" s="1">
        <v>1451.701</v>
      </c>
      <c r="BF186" s="1">
        <v>3106.1219999999998</v>
      </c>
      <c r="BG186" s="1">
        <v>1161.905</v>
      </c>
      <c r="BH186" s="1">
        <v>1209.5239999999999</v>
      </c>
      <c r="BI186" s="1">
        <v>1767.347</v>
      </c>
      <c r="BJ186" s="1">
        <v>1378.231</v>
      </c>
      <c r="BK186" s="1">
        <v>1321.088</v>
      </c>
      <c r="BL186" s="1">
        <v>1653.0609999999999</v>
      </c>
      <c r="BM186" s="1">
        <v>1457.143</v>
      </c>
      <c r="BN186" s="1">
        <v>1276.19</v>
      </c>
      <c r="BO186" s="1">
        <v>-44580.95</v>
      </c>
      <c r="BP186" s="1">
        <v>1878.912</v>
      </c>
      <c r="BQ186" s="1">
        <v>995.91840000000002</v>
      </c>
      <c r="BR186" s="1">
        <v>933.33330000000001</v>
      </c>
      <c r="BS186" s="1">
        <v>1127.8910000000001</v>
      </c>
      <c r="BT186" s="1">
        <v>1285.7139999999999</v>
      </c>
      <c r="BU186" s="1">
        <v>3572.7890000000002</v>
      </c>
      <c r="BV186" s="1">
        <v>1165.9860000000001</v>
      </c>
      <c r="BW186" s="1">
        <v>2971.4290000000001</v>
      </c>
      <c r="BX186" s="1">
        <v>1722.4490000000001</v>
      </c>
      <c r="BY186" s="1">
        <v>1133.3330000000001</v>
      </c>
      <c r="BZ186" s="1">
        <v>1552.3810000000001</v>
      </c>
      <c r="CA186" s="1">
        <v>-44580.95</v>
      </c>
      <c r="CB186" s="1">
        <v>1595.9179999999999</v>
      </c>
    </row>
    <row r="187" spans="1:80">
      <c r="A187" s="1">
        <v>1550.4380000000001</v>
      </c>
      <c r="B187" s="1">
        <v>22.504999999999999</v>
      </c>
      <c r="C187" s="1">
        <v>0.23115720000000001</v>
      </c>
      <c r="D187" s="1">
        <v>4.3079880000000001E-2</v>
      </c>
      <c r="E187" s="1">
        <v>-4.4179280000000001E-2</v>
      </c>
      <c r="F187" s="1">
        <v>-1.9076610000000001E-2</v>
      </c>
      <c r="G187" s="1">
        <v>3605.442</v>
      </c>
      <c r="H187" s="1">
        <v>3225.85</v>
      </c>
      <c r="I187" s="1">
        <v>2934.694</v>
      </c>
      <c r="J187" s="1">
        <v>2643.5369999999998</v>
      </c>
      <c r="K187" s="1">
        <v>2816.3270000000002</v>
      </c>
      <c r="L187" s="1">
        <v>3062.585</v>
      </c>
      <c r="M187" s="1">
        <v>2703.4009999999998</v>
      </c>
      <c r="N187" s="1">
        <v>2684.3539999999998</v>
      </c>
      <c r="O187" s="1">
        <v>1039.4559999999999</v>
      </c>
      <c r="P187" s="1">
        <v>5111.5649999999996</v>
      </c>
      <c r="Q187" s="1">
        <v>2842.1770000000001</v>
      </c>
      <c r="R187" s="1">
        <v>2859.864</v>
      </c>
      <c r="S187" s="1">
        <v>2453.0610000000001</v>
      </c>
      <c r="T187" s="1">
        <v>2593.1970000000001</v>
      </c>
      <c r="U187" s="1">
        <v>1639.4559999999999</v>
      </c>
      <c r="V187" s="1">
        <v>3197.279</v>
      </c>
      <c r="W187" s="1">
        <v>2489.7959999999998</v>
      </c>
      <c r="X187" s="1">
        <v>2282.9929999999999</v>
      </c>
      <c r="Y187" s="1">
        <v>1673.4690000000001</v>
      </c>
      <c r="Z187" s="1">
        <v>4484.3540000000003</v>
      </c>
      <c r="AA187" s="1">
        <v>2945.578</v>
      </c>
      <c r="AB187" s="1">
        <v>2046.259</v>
      </c>
      <c r="AC187" s="1">
        <v>-9.5238099999999992</v>
      </c>
      <c r="AD187" s="1">
        <v>1844.8979999999999</v>
      </c>
      <c r="AE187" s="1">
        <v>2326.5309999999999</v>
      </c>
      <c r="AF187" s="1">
        <v>2121.0880000000002</v>
      </c>
      <c r="AG187" s="1">
        <v>2410.884</v>
      </c>
      <c r="AH187" s="1">
        <v>1990.4760000000001</v>
      </c>
      <c r="AI187" s="1">
        <v>-92.517009999999999</v>
      </c>
      <c r="AJ187" s="1">
        <v>2126.5309999999999</v>
      </c>
      <c r="AK187" s="1">
        <v>2278.9119999999998</v>
      </c>
      <c r="AL187" s="1">
        <v>-44580.95</v>
      </c>
      <c r="AM187" s="1">
        <v>2726.5309999999999</v>
      </c>
      <c r="AN187" s="1">
        <v>2273.4690000000001</v>
      </c>
      <c r="AO187" s="1">
        <v>2806.8029999999999</v>
      </c>
      <c r="AP187" s="1">
        <v>2834.0140000000001</v>
      </c>
      <c r="AQ187" s="1">
        <v>2628.5709999999999</v>
      </c>
      <c r="AR187" s="1">
        <v>2816.3270000000002</v>
      </c>
      <c r="AS187" s="1">
        <v>2787.7550000000001</v>
      </c>
      <c r="AT187" s="1">
        <v>2311.5650000000001</v>
      </c>
      <c r="AU187" s="1">
        <v>2518.3670000000002</v>
      </c>
      <c r="AV187" s="1">
        <v>2278.9119999999998</v>
      </c>
      <c r="AW187" s="1">
        <v>2176.8710000000001</v>
      </c>
      <c r="AX187" s="1">
        <v>2307.4830000000002</v>
      </c>
      <c r="AY187" s="1">
        <v>3152.3809999999999</v>
      </c>
      <c r="AZ187" s="1">
        <v>2776.8710000000001</v>
      </c>
      <c r="BA187" s="1">
        <v>2180.9520000000002</v>
      </c>
      <c r="BB187" s="1">
        <v>1990.4760000000001</v>
      </c>
      <c r="BC187" s="1">
        <v>2684.3539999999998</v>
      </c>
      <c r="BD187" s="1">
        <v>2367.3470000000002</v>
      </c>
      <c r="BE187" s="1">
        <v>1454.422</v>
      </c>
      <c r="BF187" s="1">
        <v>3104.7620000000002</v>
      </c>
      <c r="BG187" s="1">
        <v>1161.905</v>
      </c>
      <c r="BH187" s="1">
        <v>1208.163</v>
      </c>
      <c r="BI187" s="1">
        <v>1765.9860000000001</v>
      </c>
      <c r="BJ187" s="1">
        <v>1375.51</v>
      </c>
      <c r="BK187" s="1">
        <v>1318.367</v>
      </c>
      <c r="BL187" s="1">
        <v>1654.422</v>
      </c>
      <c r="BM187" s="1">
        <v>1459.864</v>
      </c>
      <c r="BN187" s="1">
        <v>1276.19</v>
      </c>
      <c r="BO187" s="1">
        <v>-44580.95</v>
      </c>
      <c r="BP187" s="1">
        <v>1878.912</v>
      </c>
      <c r="BQ187" s="1">
        <v>995.91840000000002</v>
      </c>
      <c r="BR187" s="1">
        <v>936.05439999999999</v>
      </c>
      <c r="BS187" s="1">
        <v>1127.8910000000001</v>
      </c>
      <c r="BT187" s="1">
        <v>1285.7139999999999</v>
      </c>
      <c r="BU187" s="1">
        <v>3793.1970000000001</v>
      </c>
      <c r="BV187" s="1">
        <v>1167.347</v>
      </c>
      <c r="BW187" s="1">
        <v>3010.884</v>
      </c>
      <c r="BX187" s="1">
        <v>1727.8910000000001</v>
      </c>
      <c r="BY187" s="1">
        <v>1133.3330000000001</v>
      </c>
      <c r="BZ187" s="1">
        <v>1552.3810000000001</v>
      </c>
      <c r="CA187" s="1">
        <v>-44580.95</v>
      </c>
      <c r="CB187" s="1">
        <v>1595.9179999999999</v>
      </c>
    </row>
    <row r="188" spans="1:80">
      <c r="A188" s="1">
        <v>1565.3440000000001</v>
      </c>
      <c r="B188" s="1">
        <v>21.959</v>
      </c>
      <c r="C188" s="1">
        <v>0.2267971</v>
      </c>
      <c r="D188" s="1">
        <v>4.5663280000000001E-2</v>
      </c>
      <c r="E188" s="1">
        <v>-4.411408E-2</v>
      </c>
      <c r="F188" s="1">
        <v>-1.874934E-2</v>
      </c>
      <c r="G188" s="1">
        <v>3594.558</v>
      </c>
      <c r="H188" s="1">
        <v>3213.605</v>
      </c>
      <c r="I188" s="1">
        <v>2927.8910000000001</v>
      </c>
      <c r="J188" s="1">
        <v>2639.4560000000001</v>
      </c>
      <c r="K188" s="1">
        <v>2819.0479999999998</v>
      </c>
      <c r="L188" s="1">
        <v>3061.2240000000002</v>
      </c>
      <c r="M188" s="1">
        <v>2704.7620000000002</v>
      </c>
      <c r="N188" s="1">
        <v>2684.3539999999998</v>
      </c>
      <c r="O188" s="1">
        <v>1063.9459999999999</v>
      </c>
      <c r="P188" s="1">
        <v>5112.9250000000002</v>
      </c>
      <c r="Q188" s="1">
        <v>2842.1770000000001</v>
      </c>
      <c r="R188" s="1">
        <v>2850.34</v>
      </c>
      <c r="S188" s="1">
        <v>2450.34</v>
      </c>
      <c r="T188" s="1">
        <v>2586.395</v>
      </c>
      <c r="U188" s="1">
        <v>1638.095</v>
      </c>
      <c r="V188" s="1">
        <v>3191.837</v>
      </c>
      <c r="W188" s="1">
        <v>2484.3539999999998</v>
      </c>
      <c r="X188" s="1">
        <v>2282.9929999999999</v>
      </c>
      <c r="Y188" s="1">
        <v>1676.19</v>
      </c>
      <c r="Z188" s="1">
        <v>4482.9930000000004</v>
      </c>
      <c r="AA188" s="1">
        <v>2942.857</v>
      </c>
      <c r="AB188" s="1">
        <v>2046.259</v>
      </c>
      <c r="AC188" s="1">
        <v>-36.734690000000001</v>
      </c>
      <c r="AD188" s="1">
        <v>1847.6189999999999</v>
      </c>
      <c r="AE188" s="1">
        <v>2326.5309999999999</v>
      </c>
      <c r="AF188" s="1">
        <v>2121.0880000000002</v>
      </c>
      <c r="AG188" s="1">
        <v>2412.2449999999999</v>
      </c>
      <c r="AH188" s="1">
        <v>1990.4760000000001</v>
      </c>
      <c r="AI188" s="1">
        <v>-122.449</v>
      </c>
      <c r="AJ188" s="1">
        <v>2130.6120000000001</v>
      </c>
      <c r="AK188" s="1">
        <v>2278.9119999999998</v>
      </c>
      <c r="AL188" s="1">
        <v>-44580.95</v>
      </c>
      <c r="AM188" s="1">
        <v>2726.5309999999999</v>
      </c>
      <c r="AN188" s="1">
        <v>2273.4690000000001</v>
      </c>
      <c r="AO188" s="1">
        <v>2808.163</v>
      </c>
      <c r="AP188" s="1">
        <v>2835.3739999999998</v>
      </c>
      <c r="AQ188" s="1">
        <v>2627.2109999999998</v>
      </c>
      <c r="AR188" s="1">
        <v>2817.6869999999999</v>
      </c>
      <c r="AS188" s="1">
        <v>2785.0340000000001</v>
      </c>
      <c r="AT188" s="1">
        <v>2310.2040000000002</v>
      </c>
      <c r="AU188" s="1">
        <v>2517.0070000000001</v>
      </c>
      <c r="AV188" s="1">
        <v>2278.9119999999998</v>
      </c>
      <c r="AW188" s="1">
        <v>2175.5100000000002</v>
      </c>
      <c r="AX188" s="1">
        <v>2306.1219999999998</v>
      </c>
      <c r="AY188" s="1">
        <v>3148.299</v>
      </c>
      <c r="AZ188" s="1">
        <v>2774.15</v>
      </c>
      <c r="BA188" s="1">
        <v>2182.3130000000001</v>
      </c>
      <c r="BB188" s="1">
        <v>1990.4760000000001</v>
      </c>
      <c r="BC188" s="1">
        <v>2684.3539999999998</v>
      </c>
      <c r="BD188" s="1">
        <v>2368.7069999999999</v>
      </c>
      <c r="BE188" s="1">
        <v>1451.701</v>
      </c>
      <c r="BF188" s="1">
        <v>3106.1219999999998</v>
      </c>
      <c r="BG188" s="1">
        <v>1165.9860000000001</v>
      </c>
      <c r="BH188" s="1">
        <v>1214.9659999999999</v>
      </c>
      <c r="BI188" s="1">
        <v>1768.7070000000001</v>
      </c>
      <c r="BJ188" s="1">
        <v>1379.5920000000001</v>
      </c>
      <c r="BK188" s="1">
        <v>1318.367</v>
      </c>
      <c r="BL188" s="1">
        <v>1657.143</v>
      </c>
      <c r="BM188" s="1">
        <v>1458.5029999999999</v>
      </c>
      <c r="BN188" s="1">
        <v>1277.5509999999999</v>
      </c>
      <c r="BO188" s="1">
        <v>-44580.95</v>
      </c>
      <c r="BP188" s="1">
        <v>1869.3879999999999</v>
      </c>
      <c r="BQ188" s="1">
        <v>1000</v>
      </c>
      <c r="BR188" s="1">
        <v>944.21770000000004</v>
      </c>
      <c r="BS188" s="1">
        <v>1136.0540000000001</v>
      </c>
      <c r="BT188" s="1">
        <v>1291.1559999999999</v>
      </c>
      <c r="BU188" s="1">
        <v>3379.5920000000001</v>
      </c>
      <c r="BV188" s="1">
        <v>1168.7070000000001</v>
      </c>
      <c r="BW188" s="1">
        <v>2994.558</v>
      </c>
      <c r="BX188" s="1">
        <v>1729.252</v>
      </c>
      <c r="BY188" s="1">
        <v>1133.3330000000001</v>
      </c>
      <c r="BZ188" s="1">
        <v>1546.9390000000001</v>
      </c>
      <c r="CA188" s="1">
        <v>-44580.95</v>
      </c>
      <c r="CB188" s="1">
        <v>1595.9179999999999</v>
      </c>
    </row>
    <row r="189" spans="1:80">
      <c r="A189" s="1">
        <v>1580.25</v>
      </c>
      <c r="B189" s="1">
        <v>22.071000000000002</v>
      </c>
      <c r="C189" s="1">
        <v>0.22751289999999999</v>
      </c>
      <c r="D189" s="1">
        <v>4.3079880000000001E-2</v>
      </c>
      <c r="E189" s="1">
        <v>-4.4179280000000001E-2</v>
      </c>
      <c r="F189" s="1">
        <v>-1.8814790000000001E-2</v>
      </c>
      <c r="G189" s="1">
        <v>3598.6390000000001</v>
      </c>
      <c r="H189" s="1">
        <v>3212.2449999999999</v>
      </c>
      <c r="I189" s="1">
        <v>2929.252</v>
      </c>
      <c r="J189" s="1">
        <v>2639.4560000000001</v>
      </c>
      <c r="K189" s="1">
        <v>2819.0479999999998</v>
      </c>
      <c r="L189" s="1">
        <v>3065.306</v>
      </c>
      <c r="M189" s="1">
        <v>2704.7620000000002</v>
      </c>
      <c r="N189" s="1">
        <v>2685.7139999999999</v>
      </c>
      <c r="O189" s="1">
        <v>1059.864</v>
      </c>
      <c r="P189" s="1">
        <v>5112.9250000000002</v>
      </c>
      <c r="Q189" s="1">
        <v>2844.8980000000001</v>
      </c>
      <c r="R189" s="1">
        <v>2854.422</v>
      </c>
      <c r="S189" s="1">
        <v>2450.34</v>
      </c>
      <c r="T189" s="1">
        <v>2586.395</v>
      </c>
      <c r="U189" s="1">
        <v>1640.816</v>
      </c>
      <c r="V189" s="1">
        <v>3194.558</v>
      </c>
      <c r="W189" s="1">
        <v>2488.4349999999999</v>
      </c>
      <c r="X189" s="1">
        <v>2282.9929999999999</v>
      </c>
      <c r="Y189" s="1">
        <v>1676.19</v>
      </c>
      <c r="Z189" s="1">
        <v>4482.9930000000004</v>
      </c>
      <c r="AA189" s="1">
        <v>2941.4969999999998</v>
      </c>
      <c r="AB189" s="1">
        <v>2044.8979999999999</v>
      </c>
      <c r="AC189" s="1">
        <v>2.721088</v>
      </c>
      <c r="AD189" s="1">
        <v>1847.6189999999999</v>
      </c>
      <c r="AE189" s="1">
        <v>2326.5309999999999</v>
      </c>
      <c r="AF189" s="1">
        <v>2121.0880000000002</v>
      </c>
      <c r="AG189" s="1">
        <v>2412.2449999999999</v>
      </c>
      <c r="AH189" s="1">
        <v>1990.4760000000001</v>
      </c>
      <c r="AI189" s="1">
        <v>-92.517009999999999</v>
      </c>
      <c r="AJ189" s="1">
        <v>2129.252</v>
      </c>
      <c r="AK189" s="1">
        <v>2278.9119999999998</v>
      </c>
      <c r="AL189" s="1">
        <v>-44580.95</v>
      </c>
      <c r="AM189" s="1">
        <v>2726.5309999999999</v>
      </c>
      <c r="AN189" s="1">
        <v>2270.748</v>
      </c>
      <c r="AO189" s="1">
        <v>2808.163</v>
      </c>
      <c r="AP189" s="1">
        <v>2831.2930000000001</v>
      </c>
      <c r="AQ189" s="1">
        <v>2627.2109999999998</v>
      </c>
      <c r="AR189" s="1">
        <v>2813.605</v>
      </c>
      <c r="AS189" s="1">
        <v>2787.7550000000001</v>
      </c>
      <c r="AT189" s="1">
        <v>2308.8440000000001</v>
      </c>
      <c r="AU189" s="1">
        <v>2517.0070000000001</v>
      </c>
      <c r="AV189" s="1">
        <v>2280.2719999999999</v>
      </c>
      <c r="AW189" s="1">
        <v>2176.8710000000001</v>
      </c>
      <c r="AX189" s="1">
        <v>2304.7620000000002</v>
      </c>
      <c r="AY189" s="1">
        <v>3148.299</v>
      </c>
      <c r="AZ189" s="1">
        <v>2775.51</v>
      </c>
      <c r="BA189" s="1">
        <v>2180.9520000000002</v>
      </c>
      <c r="BB189" s="1">
        <v>1991.837</v>
      </c>
      <c r="BC189" s="1">
        <v>2684.3539999999998</v>
      </c>
      <c r="BD189" s="1">
        <v>2370.0680000000002</v>
      </c>
      <c r="BE189" s="1">
        <v>1453.0609999999999</v>
      </c>
      <c r="BF189" s="1">
        <v>3107.4830000000002</v>
      </c>
      <c r="BG189" s="1">
        <v>1163.2650000000001</v>
      </c>
      <c r="BH189" s="1">
        <v>1210.884</v>
      </c>
      <c r="BI189" s="1">
        <v>1765.9860000000001</v>
      </c>
      <c r="BJ189" s="1">
        <v>1378.231</v>
      </c>
      <c r="BK189" s="1">
        <v>1318.367</v>
      </c>
      <c r="BL189" s="1">
        <v>1657.143</v>
      </c>
      <c r="BM189" s="1">
        <v>1459.864</v>
      </c>
      <c r="BN189" s="1">
        <v>1278.912</v>
      </c>
      <c r="BO189" s="1">
        <v>-44580.95</v>
      </c>
      <c r="BP189" s="1">
        <v>1870.748</v>
      </c>
      <c r="BQ189" s="1">
        <v>997.27890000000002</v>
      </c>
      <c r="BR189" s="1">
        <v>941.49659999999994</v>
      </c>
      <c r="BS189" s="1">
        <v>1133.3330000000001</v>
      </c>
      <c r="BT189" s="1">
        <v>1287.075</v>
      </c>
      <c r="BU189" s="1">
        <v>3400</v>
      </c>
      <c r="BV189" s="1">
        <v>1170.068</v>
      </c>
      <c r="BW189" s="1">
        <v>3091.1559999999999</v>
      </c>
      <c r="BX189" s="1">
        <v>1725.17</v>
      </c>
      <c r="BY189" s="1">
        <v>1136.0540000000001</v>
      </c>
      <c r="BZ189" s="1">
        <v>1549.66</v>
      </c>
      <c r="CA189" s="1">
        <v>-44580.95</v>
      </c>
      <c r="CB189" s="1">
        <v>1595.9179999999999</v>
      </c>
    </row>
    <row r="190" spans="1:80">
      <c r="A190" s="1">
        <v>1595.1569999999999</v>
      </c>
      <c r="B190" s="1">
        <v>22.001000000000001</v>
      </c>
      <c r="C190" s="1">
        <v>0.22699230000000001</v>
      </c>
      <c r="D190" s="1">
        <v>4.3079880000000001E-2</v>
      </c>
      <c r="E190" s="1">
        <v>-4.4179280000000001E-2</v>
      </c>
      <c r="F190" s="1">
        <v>-1.874934E-2</v>
      </c>
      <c r="G190" s="1">
        <v>3593.1970000000001</v>
      </c>
      <c r="H190" s="1">
        <v>3213.605</v>
      </c>
      <c r="I190" s="1">
        <v>2929.252</v>
      </c>
      <c r="J190" s="1">
        <v>2636.7350000000001</v>
      </c>
      <c r="K190" s="1">
        <v>2819.0479999999998</v>
      </c>
      <c r="L190" s="1">
        <v>3062.585</v>
      </c>
      <c r="M190" s="1">
        <v>2703.4009999999998</v>
      </c>
      <c r="N190" s="1">
        <v>2684.3539999999998</v>
      </c>
      <c r="O190" s="1">
        <v>1062.585</v>
      </c>
      <c r="P190" s="1">
        <v>5115.6459999999997</v>
      </c>
      <c r="Q190" s="1">
        <v>2842.1770000000001</v>
      </c>
      <c r="R190" s="1">
        <v>2851.701</v>
      </c>
      <c r="S190" s="1">
        <v>2453.0610000000001</v>
      </c>
      <c r="T190" s="1">
        <v>2587.7550000000001</v>
      </c>
      <c r="U190" s="1">
        <v>1640.816</v>
      </c>
      <c r="V190" s="1">
        <v>3193.1970000000001</v>
      </c>
      <c r="W190" s="1">
        <v>2485.7139999999999</v>
      </c>
      <c r="X190" s="1">
        <v>2282.9929999999999</v>
      </c>
      <c r="Y190" s="1">
        <v>1676.19</v>
      </c>
      <c r="Z190" s="1">
        <v>4485.7139999999999</v>
      </c>
      <c r="AA190" s="1">
        <v>2942.857</v>
      </c>
      <c r="AB190" s="1">
        <v>2044.8979999999999</v>
      </c>
      <c r="AC190" s="1">
        <v>-14.96599</v>
      </c>
      <c r="AD190" s="1">
        <v>1848.98</v>
      </c>
      <c r="AE190" s="1">
        <v>2326.5309999999999</v>
      </c>
      <c r="AF190" s="1">
        <v>2123.81</v>
      </c>
      <c r="AG190" s="1">
        <v>2412.2449999999999</v>
      </c>
      <c r="AH190" s="1">
        <v>1994.558</v>
      </c>
      <c r="AI190" s="1">
        <v>-100.6803</v>
      </c>
      <c r="AJ190" s="1">
        <v>2129.252</v>
      </c>
      <c r="AK190" s="1">
        <v>2280.2719999999999</v>
      </c>
      <c r="AL190" s="1">
        <v>-44580.95</v>
      </c>
      <c r="AM190" s="1">
        <v>2727.8910000000001</v>
      </c>
      <c r="AN190" s="1">
        <v>2270.748</v>
      </c>
      <c r="AO190" s="1">
        <v>2808.163</v>
      </c>
      <c r="AP190" s="1">
        <v>2835.3739999999998</v>
      </c>
      <c r="AQ190" s="1">
        <v>2625.85</v>
      </c>
      <c r="AR190" s="1">
        <v>2816.3270000000002</v>
      </c>
      <c r="AS190" s="1">
        <v>2789.116</v>
      </c>
      <c r="AT190" s="1">
        <v>2310.2040000000002</v>
      </c>
      <c r="AU190" s="1">
        <v>2519.7280000000001</v>
      </c>
      <c r="AV190" s="1">
        <v>2280.2719999999999</v>
      </c>
      <c r="AW190" s="1">
        <v>2180.9520000000002</v>
      </c>
      <c r="AX190" s="1">
        <v>2310.2040000000002</v>
      </c>
      <c r="AY190" s="1">
        <v>3152.3809999999999</v>
      </c>
      <c r="AZ190" s="1">
        <v>2775.51</v>
      </c>
      <c r="BA190" s="1">
        <v>2183.6729999999998</v>
      </c>
      <c r="BB190" s="1">
        <v>1990.4760000000001</v>
      </c>
      <c r="BC190" s="1">
        <v>2684.3539999999998</v>
      </c>
      <c r="BD190" s="1">
        <v>2368.7069999999999</v>
      </c>
      <c r="BE190" s="1">
        <v>1451.701</v>
      </c>
      <c r="BF190" s="1">
        <v>3107.4830000000002</v>
      </c>
      <c r="BG190" s="1">
        <v>1167.347</v>
      </c>
      <c r="BH190" s="1">
        <v>1212.2449999999999</v>
      </c>
      <c r="BI190" s="1">
        <v>1768.7070000000001</v>
      </c>
      <c r="BJ190" s="1">
        <v>1380.952</v>
      </c>
      <c r="BK190" s="1">
        <v>1318.367</v>
      </c>
      <c r="BL190" s="1">
        <v>1658.5029999999999</v>
      </c>
      <c r="BM190" s="1">
        <v>1461.2239999999999</v>
      </c>
      <c r="BN190" s="1">
        <v>1278.912</v>
      </c>
      <c r="BO190" s="1">
        <v>-44580.95</v>
      </c>
      <c r="BP190" s="1">
        <v>1869.3879999999999</v>
      </c>
      <c r="BQ190" s="1">
        <v>1000</v>
      </c>
      <c r="BR190" s="1">
        <v>942.85709999999995</v>
      </c>
      <c r="BS190" s="1">
        <v>1133.3330000000001</v>
      </c>
      <c r="BT190" s="1">
        <v>1291.1559999999999</v>
      </c>
      <c r="BU190" s="1">
        <v>3201.3609999999999</v>
      </c>
      <c r="BV190" s="1">
        <v>1170.068</v>
      </c>
      <c r="BW190" s="1">
        <v>3201.3609999999999</v>
      </c>
      <c r="BX190" s="1">
        <v>1729.252</v>
      </c>
      <c r="BY190" s="1">
        <v>1134.694</v>
      </c>
      <c r="BZ190" s="1">
        <v>1546.9390000000001</v>
      </c>
      <c r="CA190" s="1">
        <v>-44580.95</v>
      </c>
      <c r="CB190" s="1">
        <v>1595.9179999999999</v>
      </c>
    </row>
    <row r="191" spans="1:80">
      <c r="A191" s="1">
        <v>1610.0630000000001</v>
      </c>
      <c r="B191" s="1">
        <v>21.945</v>
      </c>
      <c r="C191" s="1">
        <v>0.22660189999999999</v>
      </c>
      <c r="D191" s="1">
        <v>4.5597039999999998E-2</v>
      </c>
      <c r="E191" s="1">
        <v>-4.437489E-2</v>
      </c>
      <c r="F191" s="1">
        <v>-1.8356609999999999E-2</v>
      </c>
      <c r="G191" s="1">
        <v>3591.837</v>
      </c>
      <c r="H191" s="1">
        <v>3210.884</v>
      </c>
      <c r="I191" s="1">
        <v>2929.252</v>
      </c>
      <c r="J191" s="1">
        <v>2638.0949999999998</v>
      </c>
      <c r="K191" s="1">
        <v>2819.0479999999998</v>
      </c>
      <c r="L191" s="1">
        <v>3062.585</v>
      </c>
      <c r="M191" s="1">
        <v>2704.7620000000002</v>
      </c>
      <c r="N191" s="1">
        <v>2684.3539999999998</v>
      </c>
      <c r="O191" s="1">
        <v>1066.6669999999999</v>
      </c>
      <c r="P191" s="1">
        <v>5115.6459999999997</v>
      </c>
      <c r="Q191" s="1">
        <v>2843.5369999999998</v>
      </c>
      <c r="R191" s="1">
        <v>2851.701</v>
      </c>
      <c r="S191" s="1">
        <v>2450.34</v>
      </c>
      <c r="T191" s="1">
        <v>2587.7550000000001</v>
      </c>
      <c r="U191" s="1">
        <v>1643.537</v>
      </c>
      <c r="V191" s="1">
        <v>3194.558</v>
      </c>
      <c r="W191" s="1">
        <v>2487.0749999999998</v>
      </c>
      <c r="X191" s="1">
        <v>2281.6329999999998</v>
      </c>
      <c r="Y191" s="1">
        <v>1676.19</v>
      </c>
      <c r="Z191" s="1">
        <v>4485.7139999999999</v>
      </c>
      <c r="AA191" s="1">
        <v>2941.4969999999998</v>
      </c>
      <c r="AB191" s="1">
        <v>2046.259</v>
      </c>
      <c r="AC191" s="1">
        <v>-32.653060000000004</v>
      </c>
      <c r="AD191" s="1">
        <v>1851.701</v>
      </c>
      <c r="AE191" s="1">
        <v>2326.5309999999999</v>
      </c>
      <c r="AF191" s="1">
        <v>2125.17</v>
      </c>
      <c r="AG191" s="1">
        <v>2412.2449999999999</v>
      </c>
      <c r="AH191" s="1">
        <v>1993.1969999999999</v>
      </c>
      <c r="AI191" s="1">
        <v>-117.0068</v>
      </c>
      <c r="AJ191" s="1">
        <v>2130.6120000000001</v>
      </c>
      <c r="AK191" s="1">
        <v>2280.2719999999999</v>
      </c>
      <c r="AL191" s="1">
        <v>-44580.95</v>
      </c>
      <c r="AM191" s="1">
        <v>2727.8910000000001</v>
      </c>
      <c r="AN191" s="1">
        <v>2272.1089999999999</v>
      </c>
      <c r="AO191" s="1">
        <v>2808.163</v>
      </c>
      <c r="AP191" s="1">
        <v>2834.0140000000001</v>
      </c>
      <c r="AQ191" s="1">
        <v>2625.85</v>
      </c>
      <c r="AR191" s="1">
        <v>2814.9659999999999</v>
      </c>
      <c r="AS191" s="1">
        <v>2787.7550000000001</v>
      </c>
      <c r="AT191" s="1">
        <v>2308.8440000000001</v>
      </c>
      <c r="AU191" s="1">
        <v>2517.0070000000001</v>
      </c>
      <c r="AV191" s="1">
        <v>2281.6329999999998</v>
      </c>
      <c r="AW191" s="1">
        <v>2179.5920000000001</v>
      </c>
      <c r="AX191" s="1">
        <v>2306.1219999999998</v>
      </c>
      <c r="AY191" s="1">
        <v>3151.02</v>
      </c>
      <c r="AZ191" s="1">
        <v>2774.15</v>
      </c>
      <c r="BA191" s="1">
        <v>2183.6729999999998</v>
      </c>
      <c r="BB191" s="1">
        <v>1993.1969999999999</v>
      </c>
      <c r="BC191" s="1">
        <v>2684.3539999999998</v>
      </c>
      <c r="BD191" s="1">
        <v>2368.7069999999999</v>
      </c>
      <c r="BE191" s="1">
        <v>1451.701</v>
      </c>
      <c r="BF191" s="1">
        <v>3106.1219999999998</v>
      </c>
      <c r="BG191" s="1">
        <v>1167.347</v>
      </c>
      <c r="BH191" s="1">
        <v>1213.605</v>
      </c>
      <c r="BI191" s="1">
        <v>1767.347</v>
      </c>
      <c r="BJ191" s="1">
        <v>1380.952</v>
      </c>
      <c r="BK191" s="1">
        <v>1322.4490000000001</v>
      </c>
      <c r="BL191" s="1">
        <v>1655.7819999999999</v>
      </c>
      <c r="BM191" s="1">
        <v>1462.585</v>
      </c>
      <c r="BN191" s="1">
        <v>1280.2719999999999</v>
      </c>
      <c r="BO191" s="1">
        <v>-44580.95</v>
      </c>
      <c r="BP191" s="1">
        <v>1870.748</v>
      </c>
      <c r="BQ191" s="1">
        <v>998.6395</v>
      </c>
      <c r="BR191" s="1">
        <v>944.21770000000004</v>
      </c>
      <c r="BS191" s="1">
        <v>1134.694</v>
      </c>
      <c r="BT191" s="1">
        <v>1289.796</v>
      </c>
      <c r="BU191" s="1">
        <v>3220.4079999999999</v>
      </c>
      <c r="BV191" s="1">
        <v>1168.7070000000001</v>
      </c>
      <c r="BW191" s="1">
        <v>3125.17</v>
      </c>
      <c r="BX191" s="1">
        <v>1727.8910000000001</v>
      </c>
      <c r="BY191" s="1">
        <v>1136.0540000000001</v>
      </c>
      <c r="BZ191" s="1">
        <v>1549.66</v>
      </c>
      <c r="CA191" s="1">
        <v>-44580.95</v>
      </c>
      <c r="CB191" s="1">
        <v>1597.279</v>
      </c>
    </row>
    <row r="192" spans="1:80">
      <c r="A192" s="1">
        <v>1624.9690000000001</v>
      </c>
      <c r="B192" s="1">
        <v>19.998999999999999</v>
      </c>
      <c r="C192" s="1">
        <v>0.2103979</v>
      </c>
      <c r="D192" s="1">
        <v>4.5663280000000001E-2</v>
      </c>
      <c r="E192" s="1">
        <v>-4.437489E-2</v>
      </c>
      <c r="F192" s="1">
        <v>-1.711298E-2</v>
      </c>
      <c r="G192" s="1">
        <v>3541.4969999999998</v>
      </c>
      <c r="H192" s="1">
        <v>3153.741</v>
      </c>
      <c r="I192" s="1">
        <v>2910.2040000000002</v>
      </c>
      <c r="J192" s="1">
        <v>2616.3270000000002</v>
      </c>
      <c r="K192" s="1">
        <v>2819.0479999999998</v>
      </c>
      <c r="L192" s="1">
        <v>3062.585</v>
      </c>
      <c r="M192" s="1">
        <v>2706.1219999999998</v>
      </c>
      <c r="N192" s="1">
        <v>2685.7139999999999</v>
      </c>
      <c r="O192" s="1">
        <v>1145.578</v>
      </c>
      <c r="P192" s="1">
        <v>5118.3670000000002</v>
      </c>
      <c r="Q192" s="1">
        <v>2842.1770000000001</v>
      </c>
      <c r="R192" s="1">
        <v>2816.3270000000002</v>
      </c>
      <c r="S192" s="1">
        <v>2438.0949999999998</v>
      </c>
      <c r="T192" s="1">
        <v>2561.9050000000002</v>
      </c>
      <c r="U192" s="1">
        <v>1647.6189999999999</v>
      </c>
      <c r="V192" s="1">
        <v>3175.51</v>
      </c>
      <c r="W192" s="1">
        <v>2468.027</v>
      </c>
      <c r="X192" s="1">
        <v>2276.19</v>
      </c>
      <c r="Y192" s="1">
        <v>1681.633</v>
      </c>
      <c r="Z192" s="1">
        <v>4480.2719999999999</v>
      </c>
      <c r="AA192" s="1">
        <v>2931.973</v>
      </c>
      <c r="AB192" s="1">
        <v>2036.7349999999999</v>
      </c>
      <c r="AC192" s="1">
        <v>-36.734690000000001</v>
      </c>
      <c r="AD192" s="1">
        <v>1853.0609999999999</v>
      </c>
      <c r="AE192" s="1">
        <v>2322.4490000000001</v>
      </c>
      <c r="AF192" s="1">
        <v>2119.7280000000001</v>
      </c>
      <c r="AG192" s="1">
        <v>2409.5239999999999</v>
      </c>
      <c r="AH192" s="1">
        <v>1990.4760000000001</v>
      </c>
      <c r="AI192" s="1">
        <v>-119.72790000000001</v>
      </c>
      <c r="AJ192" s="1">
        <v>2131.973</v>
      </c>
      <c r="AK192" s="1">
        <v>2284.3539999999998</v>
      </c>
      <c r="AL192" s="1">
        <v>-44580.95</v>
      </c>
      <c r="AM192" s="1">
        <v>2727.8910000000001</v>
      </c>
      <c r="AN192" s="1">
        <v>2268.027</v>
      </c>
      <c r="AO192" s="1">
        <v>2800</v>
      </c>
      <c r="AP192" s="1">
        <v>2827.2109999999998</v>
      </c>
      <c r="AQ192" s="1">
        <v>2616.3270000000002</v>
      </c>
      <c r="AR192" s="1">
        <v>2806.8029999999999</v>
      </c>
      <c r="AS192" s="1">
        <v>2774.15</v>
      </c>
      <c r="AT192" s="1">
        <v>2302.0410000000002</v>
      </c>
      <c r="AU192" s="1">
        <v>2511.5650000000001</v>
      </c>
      <c r="AV192" s="1">
        <v>2281.6329999999998</v>
      </c>
      <c r="AW192" s="1">
        <v>2170.0680000000002</v>
      </c>
      <c r="AX192" s="1">
        <v>2302.0410000000002</v>
      </c>
      <c r="AY192" s="1">
        <v>3146.9389999999999</v>
      </c>
      <c r="AZ192" s="1">
        <v>2774.15</v>
      </c>
      <c r="BA192" s="1">
        <v>2178.2310000000002</v>
      </c>
      <c r="BB192" s="1">
        <v>1989.116</v>
      </c>
      <c r="BC192" s="1">
        <v>2684.3539999999998</v>
      </c>
      <c r="BD192" s="1">
        <v>2368.7069999999999</v>
      </c>
      <c r="BE192" s="1">
        <v>1451.701</v>
      </c>
      <c r="BF192" s="1">
        <v>3114.2860000000001</v>
      </c>
      <c r="BG192" s="1">
        <v>1174.1500000000001</v>
      </c>
      <c r="BH192" s="1">
        <v>1220.4079999999999</v>
      </c>
      <c r="BI192" s="1">
        <v>1765.9860000000001</v>
      </c>
      <c r="BJ192" s="1">
        <v>1386.395</v>
      </c>
      <c r="BK192" s="1">
        <v>1318.367</v>
      </c>
      <c r="BL192" s="1">
        <v>1663.9459999999999</v>
      </c>
      <c r="BM192" s="1">
        <v>1466.6669999999999</v>
      </c>
      <c r="BN192" s="1">
        <v>1280.2719999999999</v>
      </c>
      <c r="BO192" s="1">
        <v>-44580.95</v>
      </c>
      <c r="BP192" s="1">
        <v>1828.5709999999999</v>
      </c>
      <c r="BQ192" s="1">
        <v>1012.245</v>
      </c>
      <c r="BR192" s="1">
        <v>967.34690000000001</v>
      </c>
      <c r="BS192" s="1">
        <v>1151.02</v>
      </c>
      <c r="BT192" s="1">
        <v>1300.68</v>
      </c>
      <c r="BU192" s="1">
        <v>3232.6529999999998</v>
      </c>
      <c r="BV192" s="1">
        <v>1180.952</v>
      </c>
      <c r="BW192" s="1">
        <v>3168.7069999999999</v>
      </c>
      <c r="BX192" s="1">
        <v>1734.694</v>
      </c>
      <c r="BY192" s="1">
        <v>1137.415</v>
      </c>
      <c r="BZ192" s="1">
        <v>1538.7760000000001</v>
      </c>
      <c r="CA192" s="1">
        <v>-44580.95</v>
      </c>
      <c r="CB192" s="1">
        <v>1595.9179999999999</v>
      </c>
    </row>
    <row r="193" spans="1:80">
      <c r="A193" s="1">
        <v>1639.875</v>
      </c>
      <c r="B193" s="1">
        <v>19.998999999999999</v>
      </c>
      <c r="C193" s="1">
        <v>0.2099423</v>
      </c>
      <c r="D193" s="1">
        <v>4.3079880000000001E-2</v>
      </c>
      <c r="E193" s="1">
        <v>-4.4179280000000001E-2</v>
      </c>
      <c r="F193" s="1">
        <v>-1.711298E-2</v>
      </c>
      <c r="G193" s="1">
        <v>3542.857</v>
      </c>
      <c r="H193" s="1">
        <v>3156.4630000000002</v>
      </c>
      <c r="I193" s="1">
        <v>2908.8440000000001</v>
      </c>
      <c r="J193" s="1">
        <v>2614.9659999999999</v>
      </c>
      <c r="K193" s="1">
        <v>2819.0479999999998</v>
      </c>
      <c r="L193" s="1">
        <v>3061.2240000000002</v>
      </c>
      <c r="M193" s="1">
        <v>2707.4830000000002</v>
      </c>
      <c r="N193" s="1">
        <v>2689.7959999999998</v>
      </c>
      <c r="O193" s="1">
        <v>1145.578</v>
      </c>
      <c r="P193" s="1">
        <v>5118.3670000000002</v>
      </c>
      <c r="Q193" s="1">
        <v>2842.1770000000001</v>
      </c>
      <c r="R193" s="1">
        <v>2819.0479999999998</v>
      </c>
      <c r="S193" s="1">
        <v>2440.8159999999998</v>
      </c>
      <c r="T193" s="1">
        <v>2561.9050000000002</v>
      </c>
      <c r="U193" s="1">
        <v>1647.6189999999999</v>
      </c>
      <c r="V193" s="1">
        <v>3176.8710000000001</v>
      </c>
      <c r="W193" s="1">
        <v>2469.3879999999999</v>
      </c>
      <c r="X193" s="1">
        <v>2273.4690000000001</v>
      </c>
      <c r="Y193" s="1">
        <v>1681.633</v>
      </c>
      <c r="Z193" s="1">
        <v>4481.6329999999998</v>
      </c>
      <c r="AA193" s="1">
        <v>2931.973</v>
      </c>
      <c r="AB193" s="1">
        <v>2038.095</v>
      </c>
      <c r="AC193" s="1">
        <v>-12.244899999999999</v>
      </c>
      <c r="AD193" s="1">
        <v>1853.0609999999999</v>
      </c>
      <c r="AE193" s="1">
        <v>2325.17</v>
      </c>
      <c r="AF193" s="1">
        <v>2122.4490000000001</v>
      </c>
      <c r="AG193" s="1">
        <v>2412.2449999999999</v>
      </c>
      <c r="AH193" s="1">
        <v>1990.4760000000001</v>
      </c>
      <c r="AI193" s="1">
        <v>-103.4014</v>
      </c>
      <c r="AJ193" s="1">
        <v>2134.694</v>
      </c>
      <c r="AK193" s="1">
        <v>2284.3539999999998</v>
      </c>
      <c r="AL193" s="1">
        <v>-44580.95</v>
      </c>
      <c r="AM193" s="1">
        <v>2726.5309999999999</v>
      </c>
      <c r="AN193" s="1">
        <v>2269.3879999999999</v>
      </c>
      <c r="AO193" s="1">
        <v>2800</v>
      </c>
      <c r="AP193" s="1">
        <v>2825.85</v>
      </c>
      <c r="AQ193" s="1">
        <v>2614.9659999999999</v>
      </c>
      <c r="AR193" s="1">
        <v>2808.163</v>
      </c>
      <c r="AS193" s="1">
        <v>2776.8710000000001</v>
      </c>
      <c r="AT193" s="1">
        <v>2302.0410000000002</v>
      </c>
      <c r="AU193" s="1">
        <v>2511.5650000000001</v>
      </c>
      <c r="AV193" s="1">
        <v>2280.2719999999999</v>
      </c>
      <c r="AW193" s="1">
        <v>2172.7890000000002</v>
      </c>
      <c r="AX193" s="1">
        <v>2303.4009999999998</v>
      </c>
      <c r="AY193" s="1">
        <v>3145.578</v>
      </c>
      <c r="AZ193" s="1">
        <v>2771.4290000000001</v>
      </c>
      <c r="BA193" s="1">
        <v>2180.9520000000002</v>
      </c>
      <c r="BB193" s="1">
        <v>1993.1969999999999</v>
      </c>
      <c r="BC193" s="1">
        <v>2685.7139999999999</v>
      </c>
      <c r="BD193" s="1">
        <v>2368.7069999999999</v>
      </c>
      <c r="BE193" s="1">
        <v>1455.7819999999999</v>
      </c>
      <c r="BF193" s="1">
        <v>3117.0070000000001</v>
      </c>
      <c r="BG193" s="1">
        <v>1172.789</v>
      </c>
      <c r="BH193" s="1">
        <v>1220.4079999999999</v>
      </c>
      <c r="BI193" s="1">
        <v>1765.9860000000001</v>
      </c>
      <c r="BJ193" s="1">
        <v>1387.7550000000001</v>
      </c>
      <c r="BK193" s="1">
        <v>1318.367</v>
      </c>
      <c r="BL193" s="1">
        <v>1663.9459999999999</v>
      </c>
      <c r="BM193" s="1">
        <v>1465.306</v>
      </c>
      <c r="BN193" s="1">
        <v>1280.2719999999999</v>
      </c>
      <c r="BO193" s="1">
        <v>-44580.95</v>
      </c>
      <c r="BP193" s="1">
        <v>1828.5709999999999</v>
      </c>
      <c r="BQ193" s="1">
        <v>1012.245</v>
      </c>
      <c r="BR193" s="1">
        <v>967.34690000000001</v>
      </c>
      <c r="BS193" s="1">
        <v>1155.1020000000001</v>
      </c>
      <c r="BT193" s="1">
        <v>1300.68</v>
      </c>
      <c r="BU193" s="1">
        <v>3253.0610000000001</v>
      </c>
      <c r="BV193" s="1">
        <v>1182.3130000000001</v>
      </c>
      <c r="BW193" s="1">
        <v>3243.5369999999998</v>
      </c>
      <c r="BX193" s="1">
        <v>1733.3330000000001</v>
      </c>
      <c r="BY193" s="1">
        <v>1137.415</v>
      </c>
      <c r="BZ193" s="1">
        <v>1537.415</v>
      </c>
      <c r="CA193" s="1">
        <v>-44580.95</v>
      </c>
      <c r="CB193" s="1">
        <v>1594.558</v>
      </c>
    </row>
    <row r="194" spans="1:80">
      <c r="A194" s="1">
        <v>1654.7819999999999</v>
      </c>
      <c r="B194" s="1">
        <v>20.027000000000001</v>
      </c>
      <c r="C194" s="1">
        <v>0.21046300000000001</v>
      </c>
      <c r="D194" s="1">
        <v>4.5597039999999998E-2</v>
      </c>
      <c r="E194" s="1">
        <v>-4.4440100000000003E-2</v>
      </c>
      <c r="F194" s="1">
        <v>-1.6785709999999999E-2</v>
      </c>
      <c r="G194" s="1">
        <v>3538.7759999999998</v>
      </c>
      <c r="H194" s="1">
        <v>3155.1019999999999</v>
      </c>
      <c r="I194" s="1">
        <v>2908.8440000000001</v>
      </c>
      <c r="J194" s="1">
        <v>2617.6869999999999</v>
      </c>
      <c r="K194" s="1">
        <v>2821.7689999999998</v>
      </c>
      <c r="L194" s="1">
        <v>3063.9459999999999</v>
      </c>
      <c r="M194" s="1">
        <v>2710.2040000000002</v>
      </c>
      <c r="N194" s="1">
        <v>2688.4349999999999</v>
      </c>
      <c r="O194" s="1">
        <v>1144.2180000000001</v>
      </c>
      <c r="P194" s="1">
        <v>5118.3670000000002</v>
      </c>
      <c r="Q194" s="1">
        <v>2842.1770000000001</v>
      </c>
      <c r="R194" s="1">
        <v>2817.6869999999999</v>
      </c>
      <c r="S194" s="1">
        <v>2440.8159999999998</v>
      </c>
      <c r="T194" s="1">
        <v>2561.9050000000002</v>
      </c>
      <c r="U194" s="1">
        <v>1647.6189999999999</v>
      </c>
      <c r="V194" s="1">
        <v>3175.51</v>
      </c>
      <c r="W194" s="1">
        <v>2468.027</v>
      </c>
      <c r="X194" s="1">
        <v>2273.4690000000001</v>
      </c>
      <c r="Y194" s="1">
        <v>1682.9929999999999</v>
      </c>
      <c r="Z194" s="1">
        <v>4484.3540000000003</v>
      </c>
      <c r="AA194" s="1">
        <v>2934.694</v>
      </c>
      <c r="AB194" s="1">
        <v>2039.4559999999999</v>
      </c>
      <c r="AC194" s="1">
        <v>-31.29252</v>
      </c>
      <c r="AD194" s="1">
        <v>1854.422</v>
      </c>
      <c r="AE194" s="1">
        <v>2323.81</v>
      </c>
      <c r="AF194" s="1">
        <v>2121.0880000000002</v>
      </c>
      <c r="AG194" s="1">
        <v>2413.605</v>
      </c>
      <c r="AH194" s="1">
        <v>1990.4760000000001</v>
      </c>
      <c r="AI194" s="1">
        <v>-126.53060000000001</v>
      </c>
      <c r="AJ194" s="1">
        <v>2136.0540000000001</v>
      </c>
      <c r="AK194" s="1">
        <v>2282.9929999999999</v>
      </c>
      <c r="AL194" s="1">
        <v>-44580.95</v>
      </c>
      <c r="AM194" s="1">
        <v>2726.5309999999999</v>
      </c>
      <c r="AN194" s="1">
        <v>2268.027</v>
      </c>
      <c r="AO194" s="1">
        <v>2800</v>
      </c>
      <c r="AP194" s="1">
        <v>2827.2109999999998</v>
      </c>
      <c r="AQ194" s="1">
        <v>2614.9659999999999</v>
      </c>
      <c r="AR194" s="1">
        <v>2805.442</v>
      </c>
      <c r="AS194" s="1">
        <v>2776.8710000000001</v>
      </c>
      <c r="AT194" s="1">
        <v>2302.0410000000002</v>
      </c>
      <c r="AU194" s="1">
        <v>2508.8440000000001</v>
      </c>
      <c r="AV194" s="1">
        <v>2280.2719999999999</v>
      </c>
      <c r="AW194" s="1">
        <v>2171.4290000000001</v>
      </c>
      <c r="AX194" s="1">
        <v>2302.0410000000002</v>
      </c>
      <c r="AY194" s="1">
        <v>3145.578</v>
      </c>
      <c r="AZ194" s="1">
        <v>2774.15</v>
      </c>
      <c r="BA194" s="1">
        <v>2179.5920000000001</v>
      </c>
      <c r="BB194" s="1">
        <v>1990.4760000000001</v>
      </c>
      <c r="BC194" s="1">
        <v>2684.3539999999998</v>
      </c>
      <c r="BD194" s="1">
        <v>2368.7069999999999</v>
      </c>
      <c r="BE194" s="1">
        <v>1454.422</v>
      </c>
      <c r="BF194" s="1">
        <v>3114.2860000000001</v>
      </c>
      <c r="BG194" s="1">
        <v>1172.789</v>
      </c>
      <c r="BH194" s="1">
        <v>1220.4079999999999</v>
      </c>
      <c r="BI194" s="1">
        <v>1765.9860000000001</v>
      </c>
      <c r="BJ194" s="1">
        <v>1387.7550000000001</v>
      </c>
      <c r="BK194" s="1">
        <v>1319.7280000000001</v>
      </c>
      <c r="BL194" s="1">
        <v>1663.9459999999999</v>
      </c>
      <c r="BM194" s="1">
        <v>1465.306</v>
      </c>
      <c r="BN194" s="1">
        <v>1280.2719999999999</v>
      </c>
      <c r="BO194" s="1">
        <v>-44580.95</v>
      </c>
      <c r="BP194" s="1">
        <v>1828.5709999999999</v>
      </c>
      <c r="BQ194" s="1">
        <v>1014.966</v>
      </c>
      <c r="BR194" s="1">
        <v>965.9864</v>
      </c>
      <c r="BS194" s="1">
        <v>1152.3810000000001</v>
      </c>
      <c r="BT194" s="1">
        <v>1303.4010000000001</v>
      </c>
      <c r="BU194" s="1">
        <v>3212.2449999999999</v>
      </c>
      <c r="BV194" s="1">
        <v>1182.3130000000001</v>
      </c>
      <c r="BW194" s="1">
        <v>3126.5309999999999</v>
      </c>
      <c r="BX194" s="1">
        <v>1733.3330000000001</v>
      </c>
      <c r="BY194" s="1">
        <v>1140.136</v>
      </c>
      <c r="BZ194" s="1">
        <v>1538.7760000000001</v>
      </c>
      <c r="CA194" s="1">
        <v>-44580.95</v>
      </c>
      <c r="CB194" s="1">
        <v>1595.9179999999999</v>
      </c>
    </row>
    <row r="195" spans="1:80">
      <c r="A195" s="1">
        <v>1669.6880000000001</v>
      </c>
      <c r="B195" s="1">
        <v>19.998999999999999</v>
      </c>
      <c r="C195" s="1">
        <v>0.21020259999999999</v>
      </c>
      <c r="D195" s="1">
        <v>4.3079880000000001E-2</v>
      </c>
      <c r="E195" s="1">
        <v>-4.4179280000000001E-2</v>
      </c>
      <c r="F195" s="1">
        <v>-1.711298E-2</v>
      </c>
      <c r="G195" s="1">
        <v>3541.4969999999998</v>
      </c>
      <c r="H195" s="1">
        <v>3155.1019999999999</v>
      </c>
      <c r="I195" s="1">
        <v>2911.5650000000001</v>
      </c>
      <c r="J195" s="1">
        <v>2617.6869999999999</v>
      </c>
      <c r="K195" s="1">
        <v>2819.0479999999998</v>
      </c>
      <c r="L195" s="1">
        <v>3062.585</v>
      </c>
      <c r="M195" s="1">
        <v>2707.4830000000002</v>
      </c>
      <c r="N195" s="1">
        <v>2688.4349999999999</v>
      </c>
      <c r="O195" s="1">
        <v>1145.578</v>
      </c>
      <c r="P195" s="1">
        <v>5118.3670000000002</v>
      </c>
      <c r="Q195" s="1">
        <v>2839.4560000000001</v>
      </c>
      <c r="R195" s="1">
        <v>2820.4079999999999</v>
      </c>
      <c r="S195" s="1">
        <v>2442.1770000000001</v>
      </c>
      <c r="T195" s="1">
        <v>2560.5439999999999</v>
      </c>
      <c r="U195" s="1">
        <v>1647.6189999999999</v>
      </c>
      <c r="V195" s="1">
        <v>3176.8710000000001</v>
      </c>
      <c r="W195" s="1">
        <v>2468.027</v>
      </c>
      <c r="X195" s="1">
        <v>2276.19</v>
      </c>
      <c r="Y195" s="1">
        <v>1681.633</v>
      </c>
      <c r="Z195" s="1">
        <v>4480.2719999999999</v>
      </c>
      <c r="AA195" s="1">
        <v>2931.973</v>
      </c>
      <c r="AB195" s="1">
        <v>2040.816</v>
      </c>
      <c r="AC195" s="1">
        <v>0</v>
      </c>
      <c r="AD195" s="1">
        <v>1853.0609999999999</v>
      </c>
      <c r="AE195" s="1">
        <v>2322.4490000000001</v>
      </c>
      <c r="AF195" s="1">
        <v>2121.0880000000002</v>
      </c>
      <c r="AG195" s="1">
        <v>2409.5239999999999</v>
      </c>
      <c r="AH195" s="1">
        <v>1994.558</v>
      </c>
      <c r="AI195" s="1">
        <v>-88.435370000000006</v>
      </c>
      <c r="AJ195" s="1">
        <v>2134.694</v>
      </c>
      <c r="AK195" s="1">
        <v>2282.9929999999999</v>
      </c>
      <c r="AL195" s="1">
        <v>-44580.95</v>
      </c>
      <c r="AM195" s="1">
        <v>2726.5309999999999</v>
      </c>
      <c r="AN195" s="1">
        <v>2270.748</v>
      </c>
      <c r="AO195" s="1">
        <v>2801.3609999999999</v>
      </c>
      <c r="AP195" s="1">
        <v>2828.5709999999999</v>
      </c>
      <c r="AQ195" s="1">
        <v>2616.3270000000002</v>
      </c>
      <c r="AR195" s="1">
        <v>2808.163</v>
      </c>
      <c r="AS195" s="1">
        <v>2775.51</v>
      </c>
      <c r="AT195" s="1">
        <v>2302.0410000000002</v>
      </c>
      <c r="AU195" s="1">
        <v>2510.2040000000002</v>
      </c>
      <c r="AV195" s="1">
        <v>2281.6329999999998</v>
      </c>
      <c r="AW195" s="1">
        <v>2174.15</v>
      </c>
      <c r="AX195" s="1">
        <v>2303.4009999999998</v>
      </c>
      <c r="AY195" s="1">
        <v>3145.578</v>
      </c>
      <c r="AZ195" s="1">
        <v>2774.15</v>
      </c>
      <c r="BA195" s="1">
        <v>2179.5920000000001</v>
      </c>
      <c r="BB195" s="1">
        <v>1990.4760000000001</v>
      </c>
      <c r="BC195" s="1">
        <v>2684.3539999999998</v>
      </c>
      <c r="BD195" s="1">
        <v>2368.7069999999999</v>
      </c>
      <c r="BE195" s="1">
        <v>1455.7819999999999</v>
      </c>
      <c r="BF195" s="1">
        <v>3115.6460000000002</v>
      </c>
      <c r="BG195" s="1">
        <v>1174.1500000000001</v>
      </c>
      <c r="BH195" s="1">
        <v>1223.1289999999999</v>
      </c>
      <c r="BI195" s="1">
        <v>1770.068</v>
      </c>
      <c r="BJ195" s="1">
        <v>1390.4760000000001</v>
      </c>
      <c r="BK195" s="1">
        <v>1319.7280000000001</v>
      </c>
      <c r="BL195" s="1">
        <v>1665.306</v>
      </c>
      <c r="BM195" s="1">
        <v>1466.6669999999999</v>
      </c>
      <c r="BN195" s="1">
        <v>1280.2719999999999</v>
      </c>
      <c r="BO195" s="1">
        <v>-44580.95</v>
      </c>
      <c r="BP195" s="1">
        <v>1829.932</v>
      </c>
      <c r="BQ195" s="1">
        <v>1013.605</v>
      </c>
      <c r="BR195" s="1">
        <v>968.70749999999998</v>
      </c>
      <c r="BS195" s="1">
        <v>1153.741</v>
      </c>
      <c r="BT195" s="1">
        <v>1304.7619999999999</v>
      </c>
      <c r="BU195" s="1">
        <v>3299.32</v>
      </c>
      <c r="BV195" s="1">
        <v>1183.673</v>
      </c>
      <c r="BW195" s="1">
        <v>3093.8780000000002</v>
      </c>
      <c r="BX195" s="1">
        <v>1733.3330000000001</v>
      </c>
      <c r="BY195" s="1">
        <v>1138.7760000000001</v>
      </c>
      <c r="BZ195" s="1">
        <v>1537.415</v>
      </c>
      <c r="CA195" s="1">
        <v>-44580.95</v>
      </c>
      <c r="CB195" s="1">
        <v>1597.279</v>
      </c>
    </row>
    <row r="196" spans="1:80">
      <c r="A196" s="1">
        <v>1684.5940000000001</v>
      </c>
      <c r="B196" s="1">
        <v>19.943000000000001</v>
      </c>
      <c r="C196" s="1">
        <v>0.20974709999999999</v>
      </c>
      <c r="D196" s="1">
        <v>4.3079880000000001E-2</v>
      </c>
      <c r="E196" s="1">
        <v>-4.4440100000000003E-2</v>
      </c>
      <c r="F196" s="1">
        <v>-1.711298E-2</v>
      </c>
      <c r="G196" s="1">
        <v>3538.7759999999998</v>
      </c>
      <c r="H196" s="1">
        <v>3152.3809999999999</v>
      </c>
      <c r="I196" s="1">
        <v>2908.8440000000001</v>
      </c>
      <c r="J196" s="1">
        <v>2619.0479999999998</v>
      </c>
      <c r="K196" s="1">
        <v>2820.4079999999999</v>
      </c>
      <c r="L196" s="1">
        <v>3063.9459999999999</v>
      </c>
      <c r="M196" s="1">
        <v>2706.1219999999998</v>
      </c>
      <c r="N196" s="1">
        <v>2687.0749999999998</v>
      </c>
      <c r="O196" s="1">
        <v>1148.299</v>
      </c>
      <c r="P196" s="1">
        <v>5118.3670000000002</v>
      </c>
      <c r="Q196" s="1">
        <v>2838.0949999999998</v>
      </c>
      <c r="R196" s="1">
        <v>2816.3270000000002</v>
      </c>
      <c r="S196" s="1">
        <v>2440.8159999999998</v>
      </c>
      <c r="T196" s="1">
        <v>2560.5439999999999</v>
      </c>
      <c r="U196" s="1">
        <v>1648.98</v>
      </c>
      <c r="V196" s="1">
        <v>3174.15</v>
      </c>
      <c r="W196" s="1">
        <v>2468.027</v>
      </c>
      <c r="X196" s="1">
        <v>2273.4690000000001</v>
      </c>
      <c r="Y196" s="1">
        <v>1681.633</v>
      </c>
      <c r="Z196" s="1">
        <v>4480.2719999999999</v>
      </c>
      <c r="AA196" s="1">
        <v>2931.973</v>
      </c>
      <c r="AB196" s="1">
        <v>2038.095</v>
      </c>
      <c r="AC196" s="1">
        <v>-12.244899999999999</v>
      </c>
      <c r="AD196" s="1">
        <v>1853.0609999999999</v>
      </c>
      <c r="AE196" s="1">
        <v>2322.4490000000001</v>
      </c>
      <c r="AF196" s="1">
        <v>2122.4490000000001</v>
      </c>
      <c r="AG196" s="1">
        <v>2412.2449999999999</v>
      </c>
      <c r="AH196" s="1">
        <v>1994.558</v>
      </c>
      <c r="AI196" s="1">
        <v>-96.598640000000003</v>
      </c>
      <c r="AJ196" s="1">
        <v>2136.0540000000001</v>
      </c>
      <c r="AK196" s="1">
        <v>2281.6329999999998</v>
      </c>
      <c r="AL196" s="1">
        <v>-44580.95</v>
      </c>
      <c r="AM196" s="1">
        <v>2726.5309999999999</v>
      </c>
      <c r="AN196" s="1">
        <v>2270.748</v>
      </c>
      <c r="AO196" s="1">
        <v>2800</v>
      </c>
      <c r="AP196" s="1">
        <v>2825.85</v>
      </c>
      <c r="AQ196" s="1">
        <v>2616.3270000000002</v>
      </c>
      <c r="AR196" s="1">
        <v>2805.442</v>
      </c>
      <c r="AS196" s="1">
        <v>2776.8710000000001</v>
      </c>
      <c r="AT196" s="1">
        <v>2302.0410000000002</v>
      </c>
      <c r="AU196" s="1">
        <v>2510.2040000000002</v>
      </c>
      <c r="AV196" s="1">
        <v>2284.3539999999998</v>
      </c>
      <c r="AW196" s="1">
        <v>2171.4290000000001</v>
      </c>
      <c r="AX196" s="1">
        <v>2304.7620000000002</v>
      </c>
      <c r="AY196" s="1">
        <v>3148.299</v>
      </c>
      <c r="AZ196" s="1">
        <v>2774.15</v>
      </c>
      <c r="BA196" s="1">
        <v>2180.9520000000002</v>
      </c>
      <c r="BB196" s="1">
        <v>1991.837</v>
      </c>
      <c r="BC196" s="1">
        <v>2684.3539999999998</v>
      </c>
      <c r="BD196" s="1">
        <v>2368.7069999999999</v>
      </c>
      <c r="BE196" s="1">
        <v>1454.422</v>
      </c>
      <c r="BF196" s="1">
        <v>3119.7280000000001</v>
      </c>
      <c r="BG196" s="1">
        <v>1172.789</v>
      </c>
      <c r="BH196" s="1">
        <v>1223.1289999999999</v>
      </c>
      <c r="BI196" s="1">
        <v>1765.9860000000001</v>
      </c>
      <c r="BJ196" s="1">
        <v>1389.116</v>
      </c>
      <c r="BK196" s="1">
        <v>1319.7280000000001</v>
      </c>
      <c r="BL196" s="1">
        <v>1666.6669999999999</v>
      </c>
      <c r="BM196" s="1">
        <v>1463.9459999999999</v>
      </c>
      <c r="BN196" s="1">
        <v>1280.2719999999999</v>
      </c>
      <c r="BO196" s="1">
        <v>-44580.95</v>
      </c>
      <c r="BP196" s="1">
        <v>1825.85</v>
      </c>
      <c r="BQ196" s="1">
        <v>1014.966</v>
      </c>
      <c r="BR196" s="1">
        <v>970.06799999999998</v>
      </c>
      <c r="BS196" s="1">
        <v>1153.741</v>
      </c>
      <c r="BT196" s="1">
        <v>1303.4010000000001</v>
      </c>
      <c r="BU196" s="1">
        <v>3287.0749999999998</v>
      </c>
      <c r="BV196" s="1">
        <v>1182.3130000000001</v>
      </c>
      <c r="BW196" s="1">
        <v>3114.2860000000001</v>
      </c>
      <c r="BX196" s="1">
        <v>1731.973</v>
      </c>
      <c r="BY196" s="1">
        <v>1138.7760000000001</v>
      </c>
      <c r="BZ196" s="1">
        <v>1537.415</v>
      </c>
      <c r="CA196" s="1">
        <v>-44580.95</v>
      </c>
      <c r="CB196" s="1">
        <v>1595.9179999999999</v>
      </c>
    </row>
    <row r="197" spans="1:80">
      <c r="A197" s="1">
        <v>1699.5</v>
      </c>
      <c r="B197" s="1">
        <v>19.984999999999999</v>
      </c>
      <c r="C197" s="1">
        <v>0.20955190000000001</v>
      </c>
      <c r="D197" s="1">
        <v>4.5663280000000001E-2</v>
      </c>
      <c r="E197" s="1">
        <v>-4.4179280000000001E-2</v>
      </c>
      <c r="F197" s="1">
        <v>-1.6982069999999998E-2</v>
      </c>
      <c r="G197" s="1">
        <v>3542.857</v>
      </c>
      <c r="H197" s="1">
        <v>3156.4630000000002</v>
      </c>
      <c r="I197" s="1">
        <v>2910.2040000000002</v>
      </c>
      <c r="J197" s="1">
        <v>2617.6869999999999</v>
      </c>
      <c r="K197" s="1">
        <v>2821.7689999999998</v>
      </c>
      <c r="L197" s="1">
        <v>3062.585</v>
      </c>
      <c r="M197" s="1">
        <v>2710.2040000000002</v>
      </c>
      <c r="N197" s="1">
        <v>2687.0749999999998</v>
      </c>
      <c r="O197" s="1">
        <v>1148.299</v>
      </c>
      <c r="P197" s="1">
        <v>5118.3670000000002</v>
      </c>
      <c r="Q197" s="1">
        <v>2839.4560000000001</v>
      </c>
      <c r="R197" s="1">
        <v>2816.3270000000002</v>
      </c>
      <c r="S197" s="1">
        <v>2439.4560000000001</v>
      </c>
      <c r="T197" s="1">
        <v>2561.9050000000002</v>
      </c>
      <c r="U197" s="1">
        <v>1650.34</v>
      </c>
      <c r="V197" s="1">
        <v>3174.15</v>
      </c>
      <c r="W197" s="1">
        <v>2468.027</v>
      </c>
      <c r="X197" s="1">
        <v>2273.4690000000001</v>
      </c>
      <c r="Y197" s="1">
        <v>1684.354</v>
      </c>
      <c r="Z197" s="1">
        <v>4482.9930000000004</v>
      </c>
      <c r="AA197" s="1">
        <v>2931.973</v>
      </c>
      <c r="AB197" s="1">
        <v>2039.4559999999999</v>
      </c>
      <c r="AC197" s="1">
        <v>-25.850339999999999</v>
      </c>
      <c r="AD197" s="1">
        <v>1854.422</v>
      </c>
      <c r="AE197" s="1">
        <v>2325.17</v>
      </c>
      <c r="AF197" s="1">
        <v>2123.81</v>
      </c>
      <c r="AG197" s="1">
        <v>2413.605</v>
      </c>
      <c r="AH197" s="1">
        <v>1991.837</v>
      </c>
      <c r="AI197" s="1">
        <v>-122.449</v>
      </c>
      <c r="AJ197" s="1">
        <v>2136.0540000000001</v>
      </c>
      <c r="AK197" s="1">
        <v>2282.9929999999999</v>
      </c>
      <c r="AL197" s="1">
        <v>-44580.95</v>
      </c>
      <c r="AM197" s="1">
        <v>2726.5309999999999</v>
      </c>
      <c r="AN197" s="1">
        <v>2270.748</v>
      </c>
      <c r="AO197" s="1">
        <v>2801.3609999999999</v>
      </c>
      <c r="AP197" s="1">
        <v>2825.85</v>
      </c>
      <c r="AQ197" s="1">
        <v>2614.9659999999999</v>
      </c>
      <c r="AR197" s="1">
        <v>2808.163</v>
      </c>
      <c r="AS197" s="1">
        <v>2779.5920000000001</v>
      </c>
      <c r="AT197" s="1">
        <v>2304.7620000000002</v>
      </c>
      <c r="AU197" s="1">
        <v>2510.2040000000002</v>
      </c>
      <c r="AV197" s="1">
        <v>2282.9929999999999</v>
      </c>
      <c r="AW197" s="1">
        <v>2174.15</v>
      </c>
      <c r="AX197" s="1">
        <v>2304.7620000000002</v>
      </c>
      <c r="AY197" s="1">
        <v>3145.578</v>
      </c>
      <c r="AZ197" s="1">
        <v>2775.51</v>
      </c>
      <c r="BA197" s="1">
        <v>2182.3130000000001</v>
      </c>
      <c r="BB197" s="1">
        <v>1991.837</v>
      </c>
      <c r="BC197" s="1">
        <v>2685.7139999999999</v>
      </c>
      <c r="BD197" s="1">
        <v>2368.7069999999999</v>
      </c>
      <c r="BE197" s="1">
        <v>1454.422</v>
      </c>
      <c r="BF197" s="1">
        <v>3117.0070000000001</v>
      </c>
      <c r="BG197" s="1">
        <v>1175.51</v>
      </c>
      <c r="BH197" s="1">
        <v>1223.1289999999999</v>
      </c>
      <c r="BI197" s="1">
        <v>1768.7070000000001</v>
      </c>
      <c r="BJ197" s="1">
        <v>1387.7550000000001</v>
      </c>
      <c r="BK197" s="1">
        <v>1322.4490000000001</v>
      </c>
      <c r="BL197" s="1">
        <v>1665.306</v>
      </c>
      <c r="BM197" s="1">
        <v>1466.6669999999999</v>
      </c>
      <c r="BN197" s="1">
        <v>1280.2719999999999</v>
      </c>
      <c r="BO197" s="1">
        <v>-44580.95</v>
      </c>
      <c r="BP197" s="1">
        <v>1825.85</v>
      </c>
      <c r="BQ197" s="1">
        <v>1013.605</v>
      </c>
      <c r="BR197" s="1">
        <v>967.34690000000001</v>
      </c>
      <c r="BS197" s="1">
        <v>1152.3810000000001</v>
      </c>
      <c r="BT197" s="1">
        <v>1303.4010000000001</v>
      </c>
      <c r="BU197" s="1">
        <v>3255.7820000000002</v>
      </c>
      <c r="BV197" s="1">
        <v>1186.395</v>
      </c>
      <c r="BW197" s="1">
        <v>3152.3809999999999</v>
      </c>
      <c r="BX197" s="1">
        <v>1733.3330000000001</v>
      </c>
      <c r="BY197" s="1">
        <v>1140.136</v>
      </c>
      <c r="BZ197" s="1">
        <v>1537.415</v>
      </c>
      <c r="CA197" s="1">
        <v>-44580.95</v>
      </c>
      <c r="CB197" s="1">
        <v>1595.9179999999999</v>
      </c>
    </row>
    <row r="198" spans="1:80">
      <c r="A198" s="1">
        <v>1714.4069999999999</v>
      </c>
      <c r="B198" s="1">
        <v>20.027000000000001</v>
      </c>
      <c r="C198" s="1">
        <v>0.2103979</v>
      </c>
      <c r="D198" s="1">
        <v>4.3079880000000001E-2</v>
      </c>
      <c r="E198" s="1">
        <v>-4.411408E-2</v>
      </c>
      <c r="F198" s="1">
        <v>-1.7047530000000002E-2</v>
      </c>
      <c r="G198" s="1">
        <v>3541.4969999999998</v>
      </c>
      <c r="H198" s="1">
        <v>3159.1840000000002</v>
      </c>
      <c r="I198" s="1">
        <v>2910.2040000000002</v>
      </c>
      <c r="J198" s="1">
        <v>2621.7689999999998</v>
      </c>
      <c r="K198" s="1">
        <v>2819.0479999999998</v>
      </c>
      <c r="L198" s="1">
        <v>3062.585</v>
      </c>
      <c r="M198" s="1">
        <v>2710.2040000000002</v>
      </c>
      <c r="N198" s="1">
        <v>2689.7959999999998</v>
      </c>
      <c r="O198" s="1">
        <v>1149.6600000000001</v>
      </c>
      <c r="P198" s="1">
        <v>5119.7280000000001</v>
      </c>
      <c r="Q198" s="1">
        <v>2840.8159999999998</v>
      </c>
      <c r="R198" s="1">
        <v>2820.4079999999999</v>
      </c>
      <c r="S198" s="1">
        <v>2442.1770000000001</v>
      </c>
      <c r="T198" s="1">
        <v>2563.2649999999999</v>
      </c>
      <c r="U198" s="1">
        <v>1650.34</v>
      </c>
      <c r="V198" s="1">
        <v>3176.8710000000001</v>
      </c>
      <c r="W198" s="1">
        <v>2470.748</v>
      </c>
      <c r="X198" s="1">
        <v>2276.19</v>
      </c>
      <c r="Y198" s="1">
        <v>1685.7139999999999</v>
      </c>
      <c r="Z198" s="1">
        <v>4482.9930000000004</v>
      </c>
      <c r="AA198" s="1">
        <v>2933.3330000000001</v>
      </c>
      <c r="AB198" s="1">
        <v>2039.4559999999999</v>
      </c>
      <c r="AC198" s="1">
        <v>5.442177</v>
      </c>
      <c r="AD198" s="1">
        <v>1854.422</v>
      </c>
      <c r="AE198" s="1">
        <v>2326.5309999999999</v>
      </c>
      <c r="AF198" s="1">
        <v>2121.0880000000002</v>
      </c>
      <c r="AG198" s="1">
        <v>2413.605</v>
      </c>
      <c r="AH198" s="1">
        <v>1990.4760000000001</v>
      </c>
      <c r="AI198" s="1">
        <v>-81.632649999999998</v>
      </c>
      <c r="AJ198" s="1">
        <v>2133.3330000000001</v>
      </c>
      <c r="AK198" s="1">
        <v>2282.9929999999999</v>
      </c>
      <c r="AL198" s="1">
        <v>-44580.95</v>
      </c>
      <c r="AM198" s="1">
        <v>2726.5309999999999</v>
      </c>
      <c r="AN198" s="1">
        <v>2270.748</v>
      </c>
      <c r="AO198" s="1">
        <v>2801.3609999999999</v>
      </c>
      <c r="AP198" s="1">
        <v>2828.5709999999999</v>
      </c>
      <c r="AQ198" s="1">
        <v>2619.0479999999998</v>
      </c>
      <c r="AR198" s="1">
        <v>2808.163</v>
      </c>
      <c r="AS198" s="1">
        <v>2779.5920000000001</v>
      </c>
      <c r="AT198" s="1">
        <v>2303.4009999999998</v>
      </c>
      <c r="AU198" s="1">
        <v>2511.5650000000001</v>
      </c>
      <c r="AV198" s="1">
        <v>2285.7139999999999</v>
      </c>
      <c r="AW198" s="1">
        <v>2175.5100000000002</v>
      </c>
      <c r="AX198" s="1">
        <v>2307.4830000000002</v>
      </c>
      <c r="AY198" s="1">
        <v>3148.299</v>
      </c>
      <c r="AZ198" s="1">
        <v>2774.15</v>
      </c>
      <c r="BA198" s="1">
        <v>2180.9520000000002</v>
      </c>
      <c r="BB198" s="1">
        <v>1993.1969999999999</v>
      </c>
      <c r="BC198" s="1">
        <v>2687.0749999999998</v>
      </c>
      <c r="BD198" s="1">
        <v>2371.4290000000001</v>
      </c>
      <c r="BE198" s="1">
        <v>1454.422</v>
      </c>
      <c r="BF198" s="1">
        <v>3117.0070000000001</v>
      </c>
      <c r="BG198" s="1">
        <v>1175.51</v>
      </c>
      <c r="BH198" s="1">
        <v>1221.769</v>
      </c>
      <c r="BI198" s="1">
        <v>1768.7070000000001</v>
      </c>
      <c r="BJ198" s="1">
        <v>1387.7550000000001</v>
      </c>
      <c r="BK198" s="1">
        <v>1321.088</v>
      </c>
      <c r="BL198" s="1">
        <v>1665.306</v>
      </c>
      <c r="BM198" s="1">
        <v>1465.306</v>
      </c>
      <c r="BN198" s="1">
        <v>1280.2719999999999</v>
      </c>
      <c r="BO198" s="1">
        <v>-44580.95</v>
      </c>
      <c r="BP198" s="1">
        <v>1828.5709999999999</v>
      </c>
      <c r="BQ198" s="1">
        <v>1014.966</v>
      </c>
      <c r="BR198" s="1">
        <v>968.70749999999998</v>
      </c>
      <c r="BS198" s="1">
        <v>1152.3810000000001</v>
      </c>
      <c r="BT198" s="1">
        <v>1303.4010000000001</v>
      </c>
      <c r="BU198" s="1">
        <v>3285.7139999999999</v>
      </c>
      <c r="BV198" s="1">
        <v>1183.673</v>
      </c>
      <c r="BW198" s="1">
        <v>3099.32</v>
      </c>
      <c r="BX198" s="1">
        <v>1733.3330000000001</v>
      </c>
      <c r="BY198" s="1">
        <v>1138.7760000000001</v>
      </c>
      <c r="BZ198" s="1">
        <v>1537.415</v>
      </c>
      <c r="CA198" s="1">
        <v>-44580.95</v>
      </c>
      <c r="CB198" s="1">
        <v>1595.9179999999999</v>
      </c>
    </row>
    <row r="199" spans="1:80">
      <c r="A199" s="1">
        <v>1729.3130000000001</v>
      </c>
      <c r="B199" s="1">
        <v>19.984999999999999</v>
      </c>
      <c r="C199" s="1">
        <v>0.21020259999999999</v>
      </c>
      <c r="D199" s="1">
        <v>4.5795759999999998E-2</v>
      </c>
      <c r="E199" s="1">
        <v>-4.411408E-2</v>
      </c>
      <c r="F199" s="1">
        <v>-1.6785709999999999E-2</v>
      </c>
      <c r="G199" s="1">
        <v>3542.857</v>
      </c>
      <c r="H199" s="1">
        <v>3155.1019999999999</v>
      </c>
      <c r="I199" s="1">
        <v>2912.9250000000002</v>
      </c>
      <c r="J199" s="1">
        <v>2620.4079999999999</v>
      </c>
      <c r="K199" s="1">
        <v>2821.7689999999998</v>
      </c>
      <c r="L199" s="1">
        <v>3066.6669999999999</v>
      </c>
      <c r="M199" s="1">
        <v>2707.4830000000002</v>
      </c>
      <c r="N199" s="1">
        <v>2691.1559999999999</v>
      </c>
      <c r="O199" s="1">
        <v>1155.1020000000001</v>
      </c>
      <c r="P199" s="1">
        <v>5121.0879999999997</v>
      </c>
      <c r="Q199" s="1">
        <v>2843.5369999999998</v>
      </c>
      <c r="R199" s="1">
        <v>2819.0479999999998</v>
      </c>
      <c r="S199" s="1">
        <v>2442.1770000000001</v>
      </c>
      <c r="T199" s="1">
        <v>2561.9050000000002</v>
      </c>
      <c r="U199" s="1">
        <v>1651.701</v>
      </c>
      <c r="V199" s="1">
        <v>3176.8710000000001</v>
      </c>
      <c r="W199" s="1">
        <v>2470.748</v>
      </c>
      <c r="X199" s="1">
        <v>2276.19</v>
      </c>
      <c r="Y199" s="1">
        <v>1684.354</v>
      </c>
      <c r="Z199" s="1">
        <v>4489.7960000000003</v>
      </c>
      <c r="AA199" s="1">
        <v>2934.694</v>
      </c>
      <c r="AB199" s="1">
        <v>2039.4559999999999</v>
      </c>
      <c r="AC199" s="1">
        <v>-42.176870000000001</v>
      </c>
      <c r="AD199" s="1">
        <v>1857.143</v>
      </c>
      <c r="AE199" s="1">
        <v>2326.5309999999999</v>
      </c>
      <c r="AF199" s="1">
        <v>2121.0880000000002</v>
      </c>
      <c r="AG199" s="1">
        <v>2416.3270000000002</v>
      </c>
      <c r="AH199" s="1">
        <v>1993.1969999999999</v>
      </c>
      <c r="AI199" s="1">
        <v>-117.0068</v>
      </c>
      <c r="AJ199" s="1">
        <v>2136.0540000000001</v>
      </c>
      <c r="AK199" s="1">
        <v>2284.3539999999998</v>
      </c>
      <c r="AL199" s="1">
        <v>-44580.95</v>
      </c>
      <c r="AM199" s="1">
        <v>2727.8910000000001</v>
      </c>
      <c r="AN199" s="1">
        <v>2270.748</v>
      </c>
      <c r="AO199" s="1">
        <v>2802.721</v>
      </c>
      <c r="AP199" s="1">
        <v>2827.2109999999998</v>
      </c>
      <c r="AQ199" s="1">
        <v>2614.9659999999999</v>
      </c>
      <c r="AR199" s="1">
        <v>2809.5239999999999</v>
      </c>
      <c r="AS199" s="1">
        <v>2776.8710000000001</v>
      </c>
      <c r="AT199" s="1">
        <v>2304.7620000000002</v>
      </c>
      <c r="AU199" s="1">
        <v>2510.2040000000002</v>
      </c>
      <c r="AV199" s="1">
        <v>2284.3539999999998</v>
      </c>
      <c r="AW199" s="1">
        <v>2172.7890000000002</v>
      </c>
      <c r="AX199" s="1">
        <v>2303.4009999999998</v>
      </c>
      <c r="AY199" s="1">
        <v>3148.299</v>
      </c>
      <c r="AZ199" s="1">
        <v>2774.15</v>
      </c>
      <c r="BA199" s="1">
        <v>2182.3130000000001</v>
      </c>
      <c r="BB199" s="1">
        <v>1994.558</v>
      </c>
      <c r="BC199" s="1">
        <v>2685.7139999999999</v>
      </c>
      <c r="BD199" s="1">
        <v>2372.7890000000002</v>
      </c>
      <c r="BE199" s="1">
        <v>1454.422</v>
      </c>
      <c r="BF199" s="1">
        <v>3117.0070000000001</v>
      </c>
      <c r="BG199" s="1">
        <v>1175.51</v>
      </c>
      <c r="BH199" s="1">
        <v>1223.1289999999999</v>
      </c>
      <c r="BI199" s="1">
        <v>1770.068</v>
      </c>
      <c r="BJ199" s="1">
        <v>1387.7550000000001</v>
      </c>
      <c r="BK199" s="1">
        <v>1321.088</v>
      </c>
      <c r="BL199" s="1">
        <v>1665.306</v>
      </c>
      <c r="BM199" s="1">
        <v>1465.306</v>
      </c>
      <c r="BN199" s="1">
        <v>1282.9929999999999</v>
      </c>
      <c r="BO199" s="1">
        <v>-44580.95</v>
      </c>
      <c r="BP199" s="1">
        <v>1828.5709999999999</v>
      </c>
      <c r="BQ199" s="1">
        <v>1017.687</v>
      </c>
      <c r="BR199" s="1">
        <v>967.34690000000001</v>
      </c>
      <c r="BS199" s="1">
        <v>1153.741</v>
      </c>
      <c r="BT199" s="1">
        <v>1303.4010000000001</v>
      </c>
      <c r="BU199" s="1">
        <v>3225.85</v>
      </c>
      <c r="BV199" s="1">
        <v>1187.7550000000001</v>
      </c>
      <c r="BW199" s="1">
        <v>3176.8710000000001</v>
      </c>
      <c r="BX199" s="1">
        <v>1736.0540000000001</v>
      </c>
      <c r="BY199" s="1">
        <v>1140.136</v>
      </c>
      <c r="BZ199" s="1">
        <v>1537.415</v>
      </c>
      <c r="CA199" s="1">
        <v>-44580.95</v>
      </c>
      <c r="CB199" s="1">
        <v>1595.9179999999999</v>
      </c>
    </row>
    <row r="200" spans="1:80">
      <c r="A200" s="1">
        <v>1744.2190000000001</v>
      </c>
      <c r="B200" s="1">
        <v>19.943000000000001</v>
      </c>
      <c r="C200" s="1">
        <v>0.2102677</v>
      </c>
      <c r="D200" s="1">
        <v>4.5795759999999998E-2</v>
      </c>
      <c r="E200" s="1">
        <v>-4.4179280000000001E-2</v>
      </c>
      <c r="F200" s="1">
        <v>-1.711298E-2</v>
      </c>
      <c r="G200" s="1">
        <v>3541.4969999999998</v>
      </c>
      <c r="H200" s="1">
        <v>3155.1019999999999</v>
      </c>
      <c r="I200" s="1">
        <v>2912.9250000000002</v>
      </c>
      <c r="J200" s="1">
        <v>2621.7689999999998</v>
      </c>
      <c r="K200" s="1">
        <v>2821.7689999999998</v>
      </c>
      <c r="L200" s="1">
        <v>3065.306</v>
      </c>
      <c r="M200" s="1">
        <v>2710.2040000000002</v>
      </c>
      <c r="N200" s="1">
        <v>2687.0749999999998</v>
      </c>
      <c r="O200" s="1">
        <v>1157.8230000000001</v>
      </c>
      <c r="P200" s="1">
        <v>5122.4489999999996</v>
      </c>
      <c r="Q200" s="1">
        <v>2842.1770000000001</v>
      </c>
      <c r="R200" s="1">
        <v>2820.4079999999999</v>
      </c>
      <c r="S200" s="1">
        <v>2442.1770000000001</v>
      </c>
      <c r="T200" s="1">
        <v>2560.5439999999999</v>
      </c>
      <c r="U200" s="1">
        <v>1654.422</v>
      </c>
      <c r="V200" s="1">
        <v>3176.8710000000001</v>
      </c>
      <c r="W200" s="1">
        <v>2469.3879999999999</v>
      </c>
      <c r="X200" s="1">
        <v>2277.5509999999999</v>
      </c>
      <c r="Y200" s="1">
        <v>1684.354</v>
      </c>
      <c r="Z200" s="1">
        <v>4488.4350000000004</v>
      </c>
      <c r="AA200" s="1">
        <v>2934.694</v>
      </c>
      <c r="AB200" s="1">
        <v>2042.1769999999999</v>
      </c>
      <c r="AC200" s="1">
        <v>-40.816330000000001</v>
      </c>
      <c r="AD200" s="1">
        <v>1855.7819999999999</v>
      </c>
      <c r="AE200" s="1">
        <v>2325.17</v>
      </c>
      <c r="AF200" s="1">
        <v>2123.81</v>
      </c>
      <c r="AG200" s="1">
        <v>2414.9659999999999</v>
      </c>
      <c r="AH200" s="1">
        <v>1993.1969999999999</v>
      </c>
      <c r="AI200" s="1">
        <v>-119.72790000000001</v>
      </c>
      <c r="AJ200" s="1">
        <v>2137.415</v>
      </c>
      <c r="AK200" s="1">
        <v>2284.3539999999998</v>
      </c>
      <c r="AL200" s="1">
        <v>-44580.95</v>
      </c>
      <c r="AM200" s="1">
        <v>2727.8910000000001</v>
      </c>
      <c r="AN200" s="1">
        <v>2270.748</v>
      </c>
      <c r="AO200" s="1">
        <v>2802.721</v>
      </c>
      <c r="AP200" s="1">
        <v>2828.5709999999999</v>
      </c>
      <c r="AQ200" s="1">
        <v>2614.9659999999999</v>
      </c>
      <c r="AR200" s="1">
        <v>2809.5239999999999</v>
      </c>
      <c r="AS200" s="1">
        <v>2778.2310000000002</v>
      </c>
      <c r="AT200" s="1">
        <v>2303.4009999999998</v>
      </c>
      <c r="AU200" s="1">
        <v>2514.2860000000001</v>
      </c>
      <c r="AV200" s="1">
        <v>2282.9929999999999</v>
      </c>
      <c r="AW200" s="1">
        <v>2174.15</v>
      </c>
      <c r="AX200" s="1">
        <v>2307.4830000000002</v>
      </c>
      <c r="AY200" s="1">
        <v>3148.299</v>
      </c>
      <c r="AZ200" s="1">
        <v>2776.8710000000001</v>
      </c>
      <c r="BA200" s="1">
        <v>2185.0340000000001</v>
      </c>
      <c r="BB200" s="1">
        <v>1993.1969999999999</v>
      </c>
      <c r="BC200" s="1">
        <v>2688.4349999999999</v>
      </c>
      <c r="BD200" s="1">
        <v>2371.4290000000001</v>
      </c>
      <c r="BE200" s="1">
        <v>1457.143</v>
      </c>
      <c r="BF200" s="1">
        <v>3117.0070000000001</v>
      </c>
      <c r="BG200" s="1">
        <v>1175.51</v>
      </c>
      <c r="BH200" s="1">
        <v>1223.1289999999999</v>
      </c>
      <c r="BI200" s="1">
        <v>1770.068</v>
      </c>
      <c r="BJ200" s="1">
        <v>1387.7550000000001</v>
      </c>
      <c r="BK200" s="1">
        <v>1322.4490000000001</v>
      </c>
      <c r="BL200" s="1">
        <v>1665.306</v>
      </c>
      <c r="BM200" s="1">
        <v>1468.027</v>
      </c>
      <c r="BN200" s="1">
        <v>1284.354</v>
      </c>
      <c r="BO200" s="1">
        <v>-44580.95</v>
      </c>
      <c r="BP200" s="1">
        <v>1829.932</v>
      </c>
      <c r="BQ200" s="1">
        <v>1014.966</v>
      </c>
      <c r="BR200" s="1">
        <v>970.06799999999998</v>
      </c>
      <c r="BS200" s="1">
        <v>1156.463</v>
      </c>
      <c r="BT200" s="1">
        <v>1303.4010000000001</v>
      </c>
      <c r="BU200" s="1">
        <v>3229.9319999999998</v>
      </c>
      <c r="BV200" s="1">
        <v>1183.673</v>
      </c>
      <c r="BW200" s="1">
        <v>3278.9119999999998</v>
      </c>
      <c r="BX200" s="1">
        <v>1736.0540000000001</v>
      </c>
      <c r="BY200" s="1">
        <v>1142.857</v>
      </c>
      <c r="BZ200" s="1">
        <v>1538.7760000000001</v>
      </c>
      <c r="CA200" s="1">
        <v>-44580.95</v>
      </c>
      <c r="CB200" s="1">
        <v>1595.9179999999999</v>
      </c>
    </row>
    <row r="201" spans="1:80">
      <c r="A201" s="1">
        <v>1759.125</v>
      </c>
      <c r="B201" s="1">
        <v>19.928999999999998</v>
      </c>
      <c r="C201" s="1">
        <v>0.20974709999999999</v>
      </c>
      <c r="D201" s="1">
        <v>4.6060730000000001E-2</v>
      </c>
      <c r="E201" s="1">
        <v>-4.437489E-2</v>
      </c>
      <c r="F201" s="1">
        <v>-1.6589349999999999E-2</v>
      </c>
      <c r="G201" s="1">
        <v>3541.4969999999998</v>
      </c>
      <c r="H201" s="1">
        <v>3156.4630000000002</v>
      </c>
      <c r="I201" s="1">
        <v>2911.5650000000001</v>
      </c>
      <c r="J201" s="1">
        <v>2617.6869999999999</v>
      </c>
      <c r="K201" s="1">
        <v>2821.7689999999998</v>
      </c>
      <c r="L201" s="1">
        <v>3062.585</v>
      </c>
      <c r="M201" s="1">
        <v>2711.5650000000001</v>
      </c>
      <c r="N201" s="1">
        <v>2691.1559999999999</v>
      </c>
      <c r="O201" s="1">
        <v>1160.5440000000001</v>
      </c>
      <c r="P201" s="1">
        <v>5125.17</v>
      </c>
      <c r="Q201" s="1">
        <v>2844.8980000000001</v>
      </c>
      <c r="R201" s="1">
        <v>2817.6869999999999</v>
      </c>
      <c r="S201" s="1">
        <v>2442.1770000000001</v>
      </c>
      <c r="T201" s="1">
        <v>2561.9050000000002</v>
      </c>
      <c r="U201" s="1">
        <v>1653.0609999999999</v>
      </c>
      <c r="V201" s="1">
        <v>3176.8710000000001</v>
      </c>
      <c r="W201" s="1">
        <v>2470.748</v>
      </c>
      <c r="X201" s="1">
        <v>2278.9119999999998</v>
      </c>
      <c r="Y201" s="1">
        <v>1688.4349999999999</v>
      </c>
      <c r="Z201" s="1">
        <v>4489.7960000000003</v>
      </c>
      <c r="AA201" s="1">
        <v>2934.694</v>
      </c>
      <c r="AB201" s="1">
        <v>2039.4559999999999</v>
      </c>
      <c r="AC201" s="1">
        <v>-28.571429999999999</v>
      </c>
      <c r="AD201" s="1">
        <v>1858.5029999999999</v>
      </c>
      <c r="AE201" s="1">
        <v>2326.5309999999999</v>
      </c>
      <c r="AF201" s="1">
        <v>2122.4490000000001</v>
      </c>
      <c r="AG201" s="1">
        <v>2413.605</v>
      </c>
      <c r="AH201" s="1">
        <v>1993.1969999999999</v>
      </c>
      <c r="AI201" s="1">
        <v>-111.5646</v>
      </c>
      <c r="AJ201" s="1">
        <v>2137.415</v>
      </c>
      <c r="AK201" s="1">
        <v>2287.0749999999998</v>
      </c>
      <c r="AL201" s="1">
        <v>-44580.95</v>
      </c>
      <c r="AM201" s="1">
        <v>2727.8910000000001</v>
      </c>
      <c r="AN201" s="1">
        <v>2270.748</v>
      </c>
      <c r="AO201" s="1">
        <v>2804.0819999999999</v>
      </c>
      <c r="AP201" s="1">
        <v>2825.85</v>
      </c>
      <c r="AQ201" s="1">
        <v>2614.9659999999999</v>
      </c>
      <c r="AR201" s="1">
        <v>2806.8029999999999</v>
      </c>
      <c r="AS201" s="1">
        <v>2776.8710000000001</v>
      </c>
      <c r="AT201" s="1">
        <v>2303.4009999999998</v>
      </c>
      <c r="AU201" s="1">
        <v>2514.2860000000001</v>
      </c>
      <c r="AV201" s="1">
        <v>2284.3539999999998</v>
      </c>
      <c r="AW201" s="1">
        <v>2176.8710000000001</v>
      </c>
      <c r="AX201" s="1">
        <v>2306.1219999999998</v>
      </c>
      <c r="AY201" s="1">
        <v>3149.66</v>
      </c>
      <c r="AZ201" s="1">
        <v>2774.15</v>
      </c>
      <c r="BA201" s="1">
        <v>2180.9520000000002</v>
      </c>
      <c r="BB201" s="1">
        <v>1993.1969999999999</v>
      </c>
      <c r="BC201" s="1">
        <v>2687.0749999999998</v>
      </c>
      <c r="BD201" s="1">
        <v>2371.4290000000001</v>
      </c>
      <c r="BE201" s="1">
        <v>1455.7819999999999</v>
      </c>
      <c r="BF201" s="1">
        <v>3118.3670000000002</v>
      </c>
      <c r="BG201" s="1">
        <v>1178.231</v>
      </c>
      <c r="BH201" s="1">
        <v>1223.1289999999999</v>
      </c>
      <c r="BI201" s="1">
        <v>1771.4290000000001</v>
      </c>
      <c r="BJ201" s="1">
        <v>1387.7550000000001</v>
      </c>
      <c r="BK201" s="1">
        <v>1321.088</v>
      </c>
      <c r="BL201" s="1">
        <v>1665.306</v>
      </c>
      <c r="BM201" s="1">
        <v>1466.6669999999999</v>
      </c>
      <c r="BN201" s="1">
        <v>1282.9929999999999</v>
      </c>
      <c r="BO201" s="1">
        <v>-44580.95</v>
      </c>
      <c r="BP201" s="1">
        <v>1828.5709999999999</v>
      </c>
      <c r="BQ201" s="1">
        <v>1016.327</v>
      </c>
      <c r="BR201" s="1">
        <v>970.06799999999998</v>
      </c>
      <c r="BS201" s="1">
        <v>1156.463</v>
      </c>
      <c r="BT201" s="1">
        <v>1303.4010000000001</v>
      </c>
      <c r="BU201" s="1">
        <v>3186.395</v>
      </c>
      <c r="BV201" s="1">
        <v>1185.0340000000001</v>
      </c>
      <c r="BW201" s="1">
        <v>3163.2649999999999</v>
      </c>
      <c r="BX201" s="1">
        <v>1737.415</v>
      </c>
      <c r="BY201" s="1">
        <v>1141.4970000000001</v>
      </c>
      <c r="BZ201" s="1">
        <v>1537.415</v>
      </c>
      <c r="CA201" s="1">
        <v>-44580.95</v>
      </c>
      <c r="CB201" s="1">
        <v>1595.9179999999999</v>
      </c>
    </row>
    <row r="202" spans="1:80">
      <c r="A202" s="1">
        <v>1774.0319999999999</v>
      </c>
      <c r="B202" s="1">
        <v>19.957000000000001</v>
      </c>
      <c r="C202" s="1">
        <v>0.21000740000000001</v>
      </c>
      <c r="D202" s="1">
        <v>4.6060730000000001E-2</v>
      </c>
      <c r="E202" s="1">
        <v>-4.4244480000000003E-2</v>
      </c>
      <c r="F202" s="1">
        <v>-1.6458440000000001E-2</v>
      </c>
      <c r="G202" s="1">
        <v>3542.857</v>
      </c>
      <c r="H202" s="1">
        <v>3155.1019999999999</v>
      </c>
      <c r="I202" s="1">
        <v>2912.9250000000002</v>
      </c>
      <c r="J202" s="1">
        <v>2621.7689999999998</v>
      </c>
      <c r="K202" s="1">
        <v>2821.7689999999998</v>
      </c>
      <c r="L202" s="1">
        <v>3062.585</v>
      </c>
      <c r="M202" s="1">
        <v>2710.2040000000002</v>
      </c>
      <c r="N202" s="1">
        <v>2691.1559999999999</v>
      </c>
      <c r="O202" s="1">
        <v>1157.8230000000001</v>
      </c>
      <c r="P202" s="1">
        <v>5121.0879999999997</v>
      </c>
      <c r="Q202" s="1">
        <v>2840.8159999999998</v>
      </c>
      <c r="R202" s="1">
        <v>2819.0479999999998</v>
      </c>
      <c r="S202" s="1">
        <v>2443.5369999999998</v>
      </c>
      <c r="T202" s="1">
        <v>2561.9050000000002</v>
      </c>
      <c r="U202" s="1">
        <v>1654.422</v>
      </c>
      <c r="V202" s="1">
        <v>3176.8710000000001</v>
      </c>
      <c r="W202" s="1">
        <v>2469.3879999999999</v>
      </c>
      <c r="X202" s="1">
        <v>2278.9119999999998</v>
      </c>
      <c r="Y202" s="1">
        <v>1688.4349999999999</v>
      </c>
      <c r="Z202" s="1">
        <v>4491.1559999999999</v>
      </c>
      <c r="AA202" s="1">
        <v>2937.415</v>
      </c>
      <c r="AB202" s="1">
        <v>2042.1769999999999</v>
      </c>
      <c r="AC202" s="1">
        <v>-12.244899999999999</v>
      </c>
      <c r="AD202" s="1">
        <v>1857.143</v>
      </c>
      <c r="AE202" s="1">
        <v>2326.5309999999999</v>
      </c>
      <c r="AF202" s="1">
        <v>2123.81</v>
      </c>
      <c r="AG202" s="1">
        <v>2414.9659999999999</v>
      </c>
      <c r="AH202" s="1">
        <v>1993.1969999999999</v>
      </c>
      <c r="AI202" s="1">
        <v>-93.877549999999999</v>
      </c>
      <c r="AJ202" s="1">
        <v>2137.415</v>
      </c>
      <c r="AK202" s="1">
        <v>2287.0749999999998</v>
      </c>
      <c r="AL202" s="1">
        <v>-44580.95</v>
      </c>
      <c r="AM202" s="1">
        <v>2727.8910000000001</v>
      </c>
      <c r="AN202" s="1">
        <v>2270.748</v>
      </c>
      <c r="AO202" s="1">
        <v>2802.721</v>
      </c>
      <c r="AP202" s="1">
        <v>2827.2109999999998</v>
      </c>
      <c r="AQ202" s="1">
        <v>2614.9659999999999</v>
      </c>
      <c r="AR202" s="1">
        <v>2810.884</v>
      </c>
      <c r="AS202" s="1">
        <v>2778.2310000000002</v>
      </c>
      <c r="AT202" s="1">
        <v>2304.7620000000002</v>
      </c>
      <c r="AU202" s="1">
        <v>2512.9250000000002</v>
      </c>
      <c r="AV202" s="1">
        <v>2285.7139999999999</v>
      </c>
      <c r="AW202" s="1">
        <v>2175.5100000000002</v>
      </c>
      <c r="AX202" s="1">
        <v>2306.1219999999998</v>
      </c>
      <c r="AY202" s="1">
        <v>3149.66</v>
      </c>
      <c r="AZ202" s="1">
        <v>2776.8710000000001</v>
      </c>
      <c r="BA202" s="1">
        <v>2183.6729999999998</v>
      </c>
      <c r="BB202" s="1">
        <v>1993.1969999999999</v>
      </c>
      <c r="BC202" s="1">
        <v>2689.7959999999998</v>
      </c>
      <c r="BD202" s="1">
        <v>2371.4290000000001</v>
      </c>
      <c r="BE202" s="1">
        <v>1455.7819999999999</v>
      </c>
      <c r="BF202" s="1">
        <v>3117.0070000000001</v>
      </c>
      <c r="BG202" s="1">
        <v>1178.231</v>
      </c>
      <c r="BH202" s="1">
        <v>1224.49</v>
      </c>
      <c r="BI202" s="1">
        <v>1770.068</v>
      </c>
      <c r="BJ202" s="1">
        <v>1387.7550000000001</v>
      </c>
      <c r="BK202" s="1">
        <v>1321.088</v>
      </c>
      <c r="BL202" s="1">
        <v>1666.6669999999999</v>
      </c>
      <c r="BM202" s="1">
        <v>1465.306</v>
      </c>
      <c r="BN202" s="1">
        <v>1281.633</v>
      </c>
      <c r="BO202" s="1">
        <v>-44580.95</v>
      </c>
      <c r="BP202" s="1">
        <v>1829.932</v>
      </c>
      <c r="BQ202" s="1">
        <v>1013.605</v>
      </c>
      <c r="BR202" s="1">
        <v>967.34690000000001</v>
      </c>
      <c r="BS202" s="1">
        <v>1153.741</v>
      </c>
      <c r="BT202" s="1">
        <v>1302.0409999999999</v>
      </c>
      <c r="BU202" s="1">
        <v>3155.1019999999999</v>
      </c>
      <c r="BV202" s="1">
        <v>1183.673</v>
      </c>
      <c r="BW202" s="1">
        <v>3253.0610000000001</v>
      </c>
      <c r="BX202" s="1">
        <v>1734.694</v>
      </c>
      <c r="BY202" s="1">
        <v>1141.4970000000001</v>
      </c>
      <c r="BZ202" s="1">
        <v>1540.136</v>
      </c>
      <c r="CA202" s="1">
        <v>-44580.95</v>
      </c>
      <c r="CB202" s="1">
        <v>1595.9179999999999</v>
      </c>
    </row>
    <row r="203" spans="1:80">
      <c r="A203" s="1">
        <v>1788.9380000000001</v>
      </c>
      <c r="B203" s="1">
        <v>19.998999999999999</v>
      </c>
      <c r="C203" s="1">
        <v>0.21046300000000001</v>
      </c>
      <c r="D203" s="1">
        <v>4.3079880000000001E-2</v>
      </c>
      <c r="E203" s="1">
        <v>-4.411408E-2</v>
      </c>
      <c r="F203" s="1">
        <v>-1.6785709999999999E-2</v>
      </c>
      <c r="G203" s="1">
        <v>3544.2179999999998</v>
      </c>
      <c r="H203" s="1">
        <v>3157.8229999999999</v>
      </c>
      <c r="I203" s="1">
        <v>2911.5650000000001</v>
      </c>
      <c r="J203" s="1">
        <v>2621.7689999999998</v>
      </c>
      <c r="K203" s="1">
        <v>2820.4079999999999</v>
      </c>
      <c r="L203" s="1">
        <v>3062.585</v>
      </c>
      <c r="M203" s="1">
        <v>2707.4830000000002</v>
      </c>
      <c r="N203" s="1">
        <v>2691.1559999999999</v>
      </c>
      <c r="O203" s="1">
        <v>1156.463</v>
      </c>
      <c r="P203" s="1">
        <v>5122.4489999999996</v>
      </c>
      <c r="Q203" s="1">
        <v>2842.1770000000001</v>
      </c>
      <c r="R203" s="1">
        <v>2819.0479999999998</v>
      </c>
      <c r="S203" s="1">
        <v>2442.1770000000001</v>
      </c>
      <c r="T203" s="1">
        <v>2563.2649999999999</v>
      </c>
      <c r="U203" s="1">
        <v>1653.0609999999999</v>
      </c>
      <c r="V203" s="1">
        <v>3176.8710000000001</v>
      </c>
      <c r="W203" s="1">
        <v>2469.3879999999999</v>
      </c>
      <c r="X203" s="1">
        <v>2276.19</v>
      </c>
      <c r="Y203" s="1">
        <v>1688.4349999999999</v>
      </c>
      <c r="Z203" s="1">
        <v>4488.4350000000004</v>
      </c>
      <c r="AA203" s="1">
        <v>2934.694</v>
      </c>
      <c r="AB203" s="1">
        <v>2039.4559999999999</v>
      </c>
      <c r="AC203" s="1">
        <v>21.768709999999999</v>
      </c>
      <c r="AD203" s="1">
        <v>1859.864</v>
      </c>
      <c r="AE203" s="1">
        <v>2325.17</v>
      </c>
      <c r="AF203" s="1">
        <v>2121.0880000000002</v>
      </c>
      <c r="AG203" s="1">
        <v>2412.2449999999999</v>
      </c>
      <c r="AH203" s="1">
        <v>1993.1969999999999</v>
      </c>
      <c r="AI203" s="1">
        <v>-63.94558</v>
      </c>
      <c r="AJ203" s="1">
        <v>2136.0540000000001</v>
      </c>
      <c r="AK203" s="1">
        <v>2284.3539999999998</v>
      </c>
      <c r="AL203" s="1">
        <v>-44580.95</v>
      </c>
      <c r="AM203" s="1">
        <v>2727.8910000000001</v>
      </c>
      <c r="AN203" s="1">
        <v>2270.748</v>
      </c>
      <c r="AO203" s="1">
        <v>2802.721</v>
      </c>
      <c r="AP203" s="1">
        <v>2825.85</v>
      </c>
      <c r="AQ203" s="1">
        <v>2614.9659999999999</v>
      </c>
      <c r="AR203" s="1">
        <v>2808.163</v>
      </c>
      <c r="AS203" s="1">
        <v>2776.8710000000001</v>
      </c>
      <c r="AT203" s="1">
        <v>2303.4009999999998</v>
      </c>
      <c r="AU203" s="1">
        <v>2514.2860000000001</v>
      </c>
      <c r="AV203" s="1">
        <v>2285.7139999999999</v>
      </c>
      <c r="AW203" s="1">
        <v>2174.15</v>
      </c>
      <c r="AX203" s="1">
        <v>2303.4009999999998</v>
      </c>
      <c r="AY203" s="1">
        <v>3149.66</v>
      </c>
      <c r="AZ203" s="1">
        <v>2774.15</v>
      </c>
      <c r="BA203" s="1">
        <v>2183.6729999999998</v>
      </c>
      <c r="BB203" s="1">
        <v>1993.1969999999999</v>
      </c>
      <c r="BC203" s="1">
        <v>2685.7139999999999</v>
      </c>
      <c r="BD203" s="1">
        <v>2370.0680000000002</v>
      </c>
      <c r="BE203" s="1">
        <v>1454.422</v>
      </c>
      <c r="BF203" s="1">
        <v>3117.0070000000001</v>
      </c>
      <c r="BG203" s="1">
        <v>1174.1500000000001</v>
      </c>
      <c r="BH203" s="1">
        <v>1221.769</v>
      </c>
      <c r="BI203" s="1">
        <v>1768.7070000000001</v>
      </c>
      <c r="BJ203" s="1">
        <v>1387.7550000000001</v>
      </c>
      <c r="BK203" s="1">
        <v>1321.088</v>
      </c>
      <c r="BL203" s="1">
        <v>1665.306</v>
      </c>
      <c r="BM203" s="1">
        <v>1469.3879999999999</v>
      </c>
      <c r="BN203" s="1">
        <v>1284.354</v>
      </c>
      <c r="BO203" s="1">
        <v>-44580.95</v>
      </c>
      <c r="BP203" s="1">
        <v>1828.5709999999999</v>
      </c>
      <c r="BQ203" s="1">
        <v>1014.966</v>
      </c>
      <c r="BR203" s="1">
        <v>967.34690000000001</v>
      </c>
      <c r="BS203" s="1">
        <v>1156.463</v>
      </c>
      <c r="BT203" s="1">
        <v>1303.4010000000001</v>
      </c>
      <c r="BU203" s="1">
        <v>3160.5439999999999</v>
      </c>
      <c r="BV203" s="1">
        <v>1185.0340000000001</v>
      </c>
      <c r="BW203" s="1">
        <v>3224.49</v>
      </c>
      <c r="BX203" s="1">
        <v>1733.3330000000001</v>
      </c>
      <c r="BY203" s="1">
        <v>1140.136</v>
      </c>
      <c r="BZ203" s="1">
        <v>1538.7760000000001</v>
      </c>
      <c r="CA203" s="1">
        <v>-44580.95</v>
      </c>
      <c r="CB203" s="1">
        <v>1595.9179999999999</v>
      </c>
    </row>
    <row r="204" spans="1:80">
      <c r="A204" s="1">
        <v>1803.8440000000001</v>
      </c>
      <c r="B204" s="1">
        <v>20.027000000000001</v>
      </c>
      <c r="C204" s="1">
        <v>0.2103979</v>
      </c>
      <c r="D204" s="1">
        <v>4.3079880000000001E-2</v>
      </c>
      <c r="E204" s="1">
        <v>-4.4179280000000001E-2</v>
      </c>
      <c r="F204" s="1">
        <v>-1.6523889999999999E-2</v>
      </c>
      <c r="G204" s="1">
        <v>3544.2179999999998</v>
      </c>
      <c r="H204" s="1">
        <v>3157.8229999999999</v>
      </c>
      <c r="I204" s="1">
        <v>2912.9250000000002</v>
      </c>
      <c r="J204" s="1">
        <v>2623.1289999999999</v>
      </c>
      <c r="K204" s="1">
        <v>2820.4079999999999</v>
      </c>
      <c r="L204" s="1">
        <v>3062.585</v>
      </c>
      <c r="M204" s="1">
        <v>2711.5650000000001</v>
      </c>
      <c r="N204" s="1">
        <v>2689.7959999999998</v>
      </c>
      <c r="O204" s="1">
        <v>1156.463</v>
      </c>
      <c r="P204" s="1">
        <v>5122.4489999999996</v>
      </c>
      <c r="Q204" s="1">
        <v>2842.1770000000001</v>
      </c>
      <c r="R204" s="1">
        <v>2821.7689999999998</v>
      </c>
      <c r="S204" s="1">
        <v>2443.5369999999998</v>
      </c>
      <c r="T204" s="1">
        <v>2561.9050000000002</v>
      </c>
      <c r="U204" s="1">
        <v>1654.422</v>
      </c>
      <c r="V204" s="1">
        <v>3176.8710000000001</v>
      </c>
      <c r="W204" s="1">
        <v>2469.3879999999999</v>
      </c>
      <c r="X204" s="1">
        <v>2278.9119999999998</v>
      </c>
      <c r="Y204" s="1">
        <v>1687.075</v>
      </c>
      <c r="Z204" s="1">
        <v>4491.1559999999999</v>
      </c>
      <c r="AA204" s="1">
        <v>2934.694</v>
      </c>
      <c r="AB204" s="1">
        <v>2042.1769999999999</v>
      </c>
      <c r="AC204" s="1">
        <v>27.21088</v>
      </c>
      <c r="AD204" s="1">
        <v>1858.5029999999999</v>
      </c>
      <c r="AE204" s="1">
        <v>2325.17</v>
      </c>
      <c r="AF204" s="1">
        <v>2123.81</v>
      </c>
      <c r="AG204" s="1">
        <v>2412.2449999999999</v>
      </c>
      <c r="AH204" s="1">
        <v>1994.558</v>
      </c>
      <c r="AI204" s="1">
        <v>-58.503399999999999</v>
      </c>
      <c r="AJ204" s="1">
        <v>2137.415</v>
      </c>
      <c r="AK204" s="1">
        <v>2287.0749999999998</v>
      </c>
      <c r="AL204" s="1">
        <v>-44580.95</v>
      </c>
      <c r="AM204" s="1">
        <v>2727.8910000000001</v>
      </c>
      <c r="AN204" s="1">
        <v>2273.4690000000001</v>
      </c>
      <c r="AO204" s="1">
        <v>2805.442</v>
      </c>
      <c r="AP204" s="1">
        <v>2829.9319999999998</v>
      </c>
      <c r="AQ204" s="1">
        <v>2617.6869999999999</v>
      </c>
      <c r="AR204" s="1">
        <v>2808.163</v>
      </c>
      <c r="AS204" s="1">
        <v>2779.5920000000001</v>
      </c>
      <c r="AT204" s="1">
        <v>2303.4009999999998</v>
      </c>
      <c r="AU204" s="1">
        <v>2514.2860000000001</v>
      </c>
      <c r="AV204" s="1">
        <v>2285.7139999999999</v>
      </c>
      <c r="AW204" s="1">
        <v>2174.15</v>
      </c>
      <c r="AX204" s="1">
        <v>2306.1219999999998</v>
      </c>
      <c r="AY204" s="1">
        <v>3148.299</v>
      </c>
      <c r="AZ204" s="1">
        <v>2778.2310000000002</v>
      </c>
      <c r="BA204" s="1">
        <v>2183.6729999999998</v>
      </c>
      <c r="BB204" s="1">
        <v>1991.837</v>
      </c>
      <c r="BC204" s="1">
        <v>2688.4349999999999</v>
      </c>
      <c r="BD204" s="1">
        <v>2371.4290000000001</v>
      </c>
      <c r="BE204" s="1">
        <v>1457.143</v>
      </c>
      <c r="BF204" s="1">
        <v>3121.0880000000002</v>
      </c>
      <c r="BG204" s="1">
        <v>1178.231</v>
      </c>
      <c r="BH204" s="1">
        <v>1223.1289999999999</v>
      </c>
      <c r="BI204" s="1">
        <v>1768.7070000000001</v>
      </c>
      <c r="BJ204" s="1">
        <v>1390.4760000000001</v>
      </c>
      <c r="BK204" s="1">
        <v>1321.088</v>
      </c>
      <c r="BL204" s="1">
        <v>1665.306</v>
      </c>
      <c r="BM204" s="1">
        <v>1469.3879999999999</v>
      </c>
      <c r="BN204" s="1">
        <v>1282.9929999999999</v>
      </c>
      <c r="BO204" s="1">
        <v>-44580.95</v>
      </c>
      <c r="BP204" s="1">
        <v>1828.5709999999999</v>
      </c>
      <c r="BQ204" s="1">
        <v>1014.966</v>
      </c>
      <c r="BR204" s="1">
        <v>968.70749999999998</v>
      </c>
      <c r="BS204" s="1">
        <v>1156.463</v>
      </c>
      <c r="BT204" s="1">
        <v>1303.4010000000001</v>
      </c>
      <c r="BU204" s="1">
        <v>3137.415</v>
      </c>
      <c r="BV204" s="1">
        <v>1186.395</v>
      </c>
      <c r="BW204" s="1">
        <v>3365.9859999999999</v>
      </c>
      <c r="BX204" s="1">
        <v>1734.694</v>
      </c>
      <c r="BY204" s="1">
        <v>1140.136</v>
      </c>
      <c r="BZ204" s="1">
        <v>1541.4970000000001</v>
      </c>
      <c r="CA204" s="1">
        <v>-44580.95</v>
      </c>
      <c r="CB204" s="1">
        <v>1595.9179999999999</v>
      </c>
    </row>
    <row r="205" spans="1:80">
      <c r="A205" s="1">
        <v>1818.75</v>
      </c>
      <c r="B205" s="1">
        <v>19.481000000000002</v>
      </c>
      <c r="C205" s="1">
        <v>0.20629810000000001</v>
      </c>
      <c r="D205" s="1">
        <v>4.6060730000000001E-2</v>
      </c>
      <c r="E205" s="1">
        <v>-4.4244480000000003E-2</v>
      </c>
      <c r="F205" s="1">
        <v>-1.6458440000000001E-2</v>
      </c>
      <c r="G205" s="1">
        <v>3530.6120000000001</v>
      </c>
      <c r="H205" s="1">
        <v>3142.857</v>
      </c>
      <c r="I205" s="1">
        <v>2908.8440000000001</v>
      </c>
      <c r="J205" s="1">
        <v>2616.3270000000002</v>
      </c>
      <c r="K205" s="1">
        <v>2821.7689999999998</v>
      </c>
      <c r="L205" s="1">
        <v>3062.585</v>
      </c>
      <c r="M205" s="1">
        <v>2712.9250000000002</v>
      </c>
      <c r="N205" s="1">
        <v>2689.7959999999998</v>
      </c>
      <c r="O205" s="1">
        <v>1185.0340000000001</v>
      </c>
      <c r="P205" s="1">
        <v>5125.17</v>
      </c>
      <c r="Q205" s="1">
        <v>2840.8159999999998</v>
      </c>
      <c r="R205" s="1">
        <v>2808.163</v>
      </c>
      <c r="S205" s="1">
        <v>2438.0949999999998</v>
      </c>
      <c r="T205" s="1">
        <v>2555.1019999999999</v>
      </c>
      <c r="U205" s="1">
        <v>1658.5029999999999</v>
      </c>
      <c r="V205" s="1">
        <v>3171.4290000000001</v>
      </c>
      <c r="W205" s="1">
        <v>2468.027</v>
      </c>
      <c r="X205" s="1">
        <v>2274.83</v>
      </c>
      <c r="Y205" s="1">
        <v>1688.4349999999999</v>
      </c>
      <c r="Z205" s="1">
        <v>4493.8779999999997</v>
      </c>
      <c r="AA205" s="1">
        <v>2934.694</v>
      </c>
      <c r="AB205" s="1">
        <v>2040.816</v>
      </c>
      <c r="AC205" s="1">
        <v>-21.768709999999999</v>
      </c>
      <c r="AD205" s="1">
        <v>1861.2239999999999</v>
      </c>
      <c r="AE205" s="1">
        <v>2325.17</v>
      </c>
      <c r="AF205" s="1">
        <v>2121.0880000000002</v>
      </c>
      <c r="AG205" s="1">
        <v>2412.2449999999999</v>
      </c>
      <c r="AH205" s="1">
        <v>1995.9179999999999</v>
      </c>
      <c r="AI205" s="1">
        <v>-106.1224</v>
      </c>
      <c r="AJ205" s="1">
        <v>2138.7759999999998</v>
      </c>
      <c r="AK205" s="1">
        <v>2287.0749999999998</v>
      </c>
      <c r="AL205" s="1">
        <v>-44580.95</v>
      </c>
      <c r="AM205" s="1">
        <v>2729.252</v>
      </c>
      <c r="AN205" s="1">
        <v>2272.1089999999999</v>
      </c>
      <c r="AO205" s="1">
        <v>2800</v>
      </c>
      <c r="AP205" s="1">
        <v>2824.49</v>
      </c>
      <c r="AQ205" s="1">
        <v>2613.605</v>
      </c>
      <c r="AR205" s="1">
        <v>2806.8029999999999</v>
      </c>
      <c r="AS205" s="1">
        <v>2774.15</v>
      </c>
      <c r="AT205" s="1">
        <v>2302.0410000000002</v>
      </c>
      <c r="AU205" s="1">
        <v>2507.4830000000002</v>
      </c>
      <c r="AV205" s="1">
        <v>2285.7139999999999</v>
      </c>
      <c r="AW205" s="1">
        <v>2172.7890000000002</v>
      </c>
      <c r="AX205" s="1">
        <v>2303.4009999999998</v>
      </c>
      <c r="AY205" s="1">
        <v>3148.299</v>
      </c>
      <c r="AZ205" s="1">
        <v>2776.8710000000001</v>
      </c>
      <c r="BA205" s="1">
        <v>2180.9520000000002</v>
      </c>
      <c r="BB205" s="1">
        <v>1995.9179999999999</v>
      </c>
      <c r="BC205" s="1">
        <v>2687.0749999999998</v>
      </c>
      <c r="BD205" s="1">
        <v>2371.4290000000001</v>
      </c>
      <c r="BE205" s="1">
        <v>1458.5029999999999</v>
      </c>
      <c r="BF205" s="1">
        <v>3123.81</v>
      </c>
      <c r="BG205" s="1">
        <v>1179.5920000000001</v>
      </c>
      <c r="BH205" s="1">
        <v>1225.8499999999999</v>
      </c>
      <c r="BI205" s="1">
        <v>1770.068</v>
      </c>
      <c r="BJ205" s="1">
        <v>1393.1969999999999</v>
      </c>
      <c r="BK205" s="1">
        <v>1321.088</v>
      </c>
      <c r="BL205" s="1">
        <v>1668.027</v>
      </c>
      <c r="BM205" s="1">
        <v>1470.748</v>
      </c>
      <c r="BN205" s="1">
        <v>1282.9929999999999</v>
      </c>
      <c r="BO205" s="1">
        <v>-44580.95</v>
      </c>
      <c r="BP205" s="1">
        <v>1812.2449999999999</v>
      </c>
      <c r="BQ205" s="1">
        <v>1024.49</v>
      </c>
      <c r="BR205" s="1">
        <v>979.59180000000003</v>
      </c>
      <c r="BS205" s="1">
        <v>1161.905</v>
      </c>
      <c r="BT205" s="1">
        <v>1308.8440000000001</v>
      </c>
      <c r="BU205" s="1">
        <v>3082.9929999999999</v>
      </c>
      <c r="BV205" s="1">
        <v>1190.4760000000001</v>
      </c>
      <c r="BW205" s="1">
        <v>3338.7759999999998</v>
      </c>
      <c r="BX205" s="1">
        <v>1738.7760000000001</v>
      </c>
      <c r="BY205" s="1">
        <v>1144.2180000000001</v>
      </c>
      <c r="BZ205" s="1">
        <v>1533.3330000000001</v>
      </c>
      <c r="CA205" s="1">
        <v>-44580.95</v>
      </c>
      <c r="CB205" s="1">
        <v>1595.9179999999999</v>
      </c>
    </row>
    <row r="206" spans="1:80">
      <c r="A206" s="1">
        <v>1833.6569999999999</v>
      </c>
      <c r="B206" s="1">
        <v>17.829000000000001</v>
      </c>
      <c r="C206" s="1">
        <v>0.191721</v>
      </c>
      <c r="D206" s="1">
        <v>4.6060730000000001E-2</v>
      </c>
      <c r="E206" s="1">
        <v>-4.4244480000000003E-2</v>
      </c>
      <c r="F206" s="1">
        <v>-1.5083900000000001E-2</v>
      </c>
      <c r="G206" s="1">
        <v>3484.3539999999998</v>
      </c>
      <c r="H206" s="1">
        <v>3093.8780000000002</v>
      </c>
      <c r="I206" s="1">
        <v>2888.4349999999999</v>
      </c>
      <c r="J206" s="1">
        <v>2597.279</v>
      </c>
      <c r="K206" s="1">
        <v>2819.0479999999998</v>
      </c>
      <c r="L206" s="1">
        <v>3059.864</v>
      </c>
      <c r="M206" s="1">
        <v>2710.2040000000002</v>
      </c>
      <c r="N206" s="1">
        <v>2689.7959999999998</v>
      </c>
      <c r="O206" s="1">
        <v>1253.0609999999999</v>
      </c>
      <c r="P206" s="1">
        <v>5123.8100000000004</v>
      </c>
      <c r="Q206" s="1">
        <v>2836.7350000000001</v>
      </c>
      <c r="R206" s="1">
        <v>2778.2310000000002</v>
      </c>
      <c r="S206" s="1">
        <v>2427.2109999999998</v>
      </c>
      <c r="T206" s="1">
        <v>2533.3330000000001</v>
      </c>
      <c r="U206" s="1">
        <v>1665.306</v>
      </c>
      <c r="V206" s="1">
        <v>3153.741</v>
      </c>
      <c r="W206" s="1">
        <v>2450.34</v>
      </c>
      <c r="X206" s="1">
        <v>2265.306</v>
      </c>
      <c r="Y206" s="1">
        <v>1692.5170000000001</v>
      </c>
      <c r="Z206" s="1">
        <v>4482.9930000000004</v>
      </c>
      <c r="AA206" s="1">
        <v>2921.0880000000002</v>
      </c>
      <c r="AB206" s="1">
        <v>2032.653</v>
      </c>
      <c r="AC206" s="1">
        <v>-27.21088</v>
      </c>
      <c r="AD206" s="1">
        <v>1861.2239999999999</v>
      </c>
      <c r="AE206" s="1">
        <v>2318.3670000000002</v>
      </c>
      <c r="AF206" s="1">
        <v>2119.7280000000001</v>
      </c>
      <c r="AG206" s="1">
        <v>2409.5239999999999</v>
      </c>
      <c r="AH206" s="1">
        <v>1991.837</v>
      </c>
      <c r="AI206" s="1">
        <v>-102.0408</v>
      </c>
      <c r="AJ206" s="1">
        <v>2138.7759999999998</v>
      </c>
      <c r="AK206" s="1">
        <v>2288.4349999999999</v>
      </c>
      <c r="AL206" s="1">
        <v>-44580.95</v>
      </c>
      <c r="AM206" s="1">
        <v>2727.8910000000001</v>
      </c>
      <c r="AN206" s="1">
        <v>2268.027</v>
      </c>
      <c r="AO206" s="1">
        <v>2794.558</v>
      </c>
      <c r="AP206" s="1">
        <v>2820.4079999999999</v>
      </c>
      <c r="AQ206" s="1">
        <v>2602.721</v>
      </c>
      <c r="AR206" s="1">
        <v>2795.9180000000001</v>
      </c>
      <c r="AS206" s="1">
        <v>2765.9859999999999</v>
      </c>
      <c r="AT206" s="1">
        <v>2292.5169999999998</v>
      </c>
      <c r="AU206" s="1">
        <v>2502.0410000000002</v>
      </c>
      <c r="AV206" s="1">
        <v>2288.4349999999999</v>
      </c>
      <c r="AW206" s="1">
        <v>2167.3470000000002</v>
      </c>
      <c r="AX206" s="1">
        <v>2299.3200000000002</v>
      </c>
      <c r="AY206" s="1">
        <v>3140.136</v>
      </c>
      <c r="AZ206" s="1">
        <v>2772.7890000000002</v>
      </c>
      <c r="BA206" s="1">
        <v>2180.9520000000002</v>
      </c>
      <c r="BB206" s="1">
        <v>1993.1969999999999</v>
      </c>
      <c r="BC206" s="1">
        <v>2687.0749999999998</v>
      </c>
      <c r="BD206" s="1">
        <v>2368.7069999999999</v>
      </c>
      <c r="BE206" s="1">
        <v>1458.5029999999999</v>
      </c>
      <c r="BF206" s="1">
        <v>3125.17</v>
      </c>
      <c r="BG206" s="1">
        <v>1187.7550000000001</v>
      </c>
      <c r="BH206" s="1">
        <v>1234.0139999999999</v>
      </c>
      <c r="BI206" s="1">
        <v>1765.9860000000001</v>
      </c>
      <c r="BJ206" s="1">
        <v>1400</v>
      </c>
      <c r="BK206" s="1">
        <v>1319.7280000000001</v>
      </c>
      <c r="BL206" s="1">
        <v>1673.4690000000001</v>
      </c>
      <c r="BM206" s="1">
        <v>1474.83</v>
      </c>
      <c r="BN206" s="1">
        <v>1285.7139999999999</v>
      </c>
      <c r="BO206" s="1">
        <v>-44580.95</v>
      </c>
      <c r="BP206" s="1">
        <v>1782.3130000000001</v>
      </c>
      <c r="BQ206" s="1">
        <v>1034.0139999999999</v>
      </c>
      <c r="BR206" s="1">
        <v>1001.361</v>
      </c>
      <c r="BS206" s="1">
        <v>1176.8710000000001</v>
      </c>
      <c r="BT206" s="1">
        <v>1319.7280000000001</v>
      </c>
      <c r="BU206" s="1">
        <v>3100.68</v>
      </c>
      <c r="BV206" s="1">
        <v>1200</v>
      </c>
      <c r="BW206" s="1">
        <v>3480.2719999999999</v>
      </c>
      <c r="BX206" s="1">
        <v>1740.136</v>
      </c>
      <c r="BY206" s="1">
        <v>1145.578</v>
      </c>
      <c r="BZ206" s="1">
        <v>1523.81</v>
      </c>
      <c r="CA206" s="1">
        <v>-44580.95</v>
      </c>
      <c r="CB206" s="1">
        <v>1597.279</v>
      </c>
    </row>
    <row r="207" spans="1:80">
      <c r="A207" s="1">
        <v>1848.5940000000001</v>
      </c>
      <c r="B207" s="1">
        <v>16.331</v>
      </c>
      <c r="C207" s="1">
        <v>0.17838039999999999</v>
      </c>
      <c r="D207" s="1">
        <v>4.3079880000000001E-2</v>
      </c>
      <c r="E207" s="1">
        <v>-4.5418159999999999E-2</v>
      </c>
      <c r="F207" s="1">
        <v>-1.4167549999999999E-2</v>
      </c>
      <c r="G207" s="1">
        <v>3444.8980000000001</v>
      </c>
      <c r="H207" s="1">
        <v>3048.98</v>
      </c>
      <c r="I207" s="1">
        <v>2873.4690000000001</v>
      </c>
      <c r="J207" s="1">
        <v>2582.3130000000001</v>
      </c>
      <c r="K207" s="1">
        <v>2816.3270000000002</v>
      </c>
      <c r="L207" s="1">
        <v>3058.5030000000002</v>
      </c>
      <c r="M207" s="1">
        <v>2708.8440000000001</v>
      </c>
      <c r="N207" s="1">
        <v>2689.7959999999998</v>
      </c>
      <c r="O207" s="1">
        <v>1315.646</v>
      </c>
      <c r="P207" s="1">
        <v>5121.0879999999997</v>
      </c>
      <c r="Q207" s="1">
        <v>2831.2930000000001</v>
      </c>
      <c r="R207" s="1">
        <v>2751.02</v>
      </c>
      <c r="S207" s="1">
        <v>2417.6869999999999</v>
      </c>
      <c r="T207" s="1">
        <v>2510.2040000000002</v>
      </c>
      <c r="U207" s="1">
        <v>1665.306</v>
      </c>
      <c r="V207" s="1">
        <v>3137.415</v>
      </c>
      <c r="W207" s="1">
        <v>2438.0949999999998</v>
      </c>
      <c r="X207" s="1">
        <v>2255.7820000000002</v>
      </c>
      <c r="Y207" s="1">
        <v>1695.2380000000001</v>
      </c>
      <c r="Z207" s="1">
        <v>4477.5510000000004</v>
      </c>
      <c r="AA207" s="1">
        <v>2915.6460000000002</v>
      </c>
      <c r="AB207" s="1">
        <v>2021.769</v>
      </c>
      <c r="AC207" s="1">
        <v>21.768709999999999</v>
      </c>
      <c r="AD207" s="1">
        <v>1862.585</v>
      </c>
      <c r="AE207" s="1">
        <v>2315.6460000000002</v>
      </c>
      <c r="AF207" s="1">
        <v>2115.6460000000002</v>
      </c>
      <c r="AG207" s="1">
        <v>2409.5239999999999</v>
      </c>
      <c r="AH207" s="1">
        <v>1990.4760000000001</v>
      </c>
      <c r="AI207" s="1">
        <v>-59.863950000000003</v>
      </c>
      <c r="AJ207" s="1">
        <v>2140.136</v>
      </c>
      <c r="AK207" s="1">
        <v>2288.4349999999999</v>
      </c>
      <c r="AL207" s="1">
        <v>-44580.95</v>
      </c>
      <c r="AM207" s="1">
        <v>2726.5309999999999</v>
      </c>
      <c r="AN207" s="1">
        <v>2268.027</v>
      </c>
      <c r="AO207" s="1">
        <v>2793.1970000000001</v>
      </c>
      <c r="AP207" s="1">
        <v>2814.9659999999999</v>
      </c>
      <c r="AQ207" s="1">
        <v>2589.116</v>
      </c>
      <c r="AR207" s="1">
        <v>2789.116</v>
      </c>
      <c r="AS207" s="1">
        <v>2756.4630000000002</v>
      </c>
      <c r="AT207" s="1">
        <v>2282.9929999999999</v>
      </c>
      <c r="AU207" s="1">
        <v>2495.2379999999998</v>
      </c>
      <c r="AV207" s="1">
        <v>2285.7139999999999</v>
      </c>
      <c r="AW207" s="1">
        <v>2163.2649999999999</v>
      </c>
      <c r="AX207" s="1">
        <v>2296.5990000000002</v>
      </c>
      <c r="AY207" s="1">
        <v>3137.415</v>
      </c>
      <c r="AZ207" s="1">
        <v>2770.0680000000002</v>
      </c>
      <c r="BA207" s="1">
        <v>2175.5100000000002</v>
      </c>
      <c r="BB207" s="1">
        <v>1990.4760000000001</v>
      </c>
      <c r="BC207" s="1">
        <v>2685.7139999999999</v>
      </c>
      <c r="BD207" s="1">
        <v>2371.4290000000001</v>
      </c>
      <c r="BE207" s="1">
        <v>1457.143</v>
      </c>
      <c r="BF207" s="1">
        <v>3130.6120000000001</v>
      </c>
      <c r="BG207" s="1">
        <v>1193.1969999999999</v>
      </c>
      <c r="BH207" s="1">
        <v>1239.4559999999999</v>
      </c>
      <c r="BI207" s="1">
        <v>1767.347</v>
      </c>
      <c r="BJ207" s="1">
        <v>1405.442</v>
      </c>
      <c r="BK207" s="1">
        <v>1318.367</v>
      </c>
      <c r="BL207" s="1">
        <v>1680.2719999999999</v>
      </c>
      <c r="BM207" s="1">
        <v>1476.19</v>
      </c>
      <c r="BN207" s="1">
        <v>1287.075</v>
      </c>
      <c r="BO207" s="1">
        <v>-44580.95</v>
      </c>
      <c r="BP207" s="1">
        <v>1746.9390000000001</v>
      </c>
      <c r="BQ207" s="1">
        <v>1050.3399999999999</v>
      </c>
      <c r="BR207" s="1">
        <v>1021.769</v>
      </c>
      <c r="BS207" s="1">
        <v>1193.1969999999999</v>
      </c>
      <c r="BT207" s="1">
        <v>1329.252</v>
      </c>
      <c r="BU207" s="1">
        <v>3070.748</v>
      </c>
      <c r="BV207" s="1">
        <v>1212.2449999999999</v>
      </c>
      <c r="BW207" s="1">
        <v>3292.5169999999998</v>
      </c>
      <c r="BX207" s="1">
        <v>1746.9390000000001</v>
      </c>
      <c r="BY207" s="1">
        <v>1144.2180000000001</v>
      </c>
      <c r="BZ207" s="1">
        <v>1515.646</v>
      </c>
      <c r="CA207" s="1">
        <v>-44580.95</v>
      </c>
      <c r="CB207" s="1">
        <v>1594.558</v>
      </c>
    </row>
    <row r="208" spans="1:80">
      <c r="A208" s="1">
        <v>1863.5160000000001</v>
      </c>
      <c r="B208" s="1">
        <v>14.959</v>
      </c>
      <c r="C208" s="1">
        <v>0.1655604</v>
      </c>
      <c r="D208" s="1">
        <v>4.3079880000000001E-2</v>
      </c>
      <c r="E208" s="1">
        <v>-4.5157349999999999E-2</v>
      </c>
      <c r="F208" s="1">
        <v>-1.285846E-2</v>
      </c>
      <c r="G208" s="1">
        <v>3405.442</v>
      </c>
      <c r="H208" s="1">
        <v>3009.5239999999999</v>
      </c>
      <c r="I208" s="1">
        <v>2861.2240000000002</v>
      </c>
      <c r="J208" s="1">
        <v>2567.3470000000002</v>
      </c>
      <c r="K208" s="1">
        <v>2816.3270000000002</v>
      </c>
      <c r="L208" s="1">
        <v>3058.5030000000002</v>
      </c>
      <c r="M208" s="1">
        <v>2710.2040000000002</v>
      </c>
      <c r="N208" s="1">
        <v>2692.5169999999998</v>
      </c>
      <c r="O208" s="1">
        <v>1375.51</v>
      </c>
      <c r="P208" s="1">
        <v>5126.5309999999999</v>
      </c>
      <c r="Q208" s="1">
        <v>2828.5709999999999</v>
      </c>
      <c r="R208" s="1">
        <v>2727.8910000000001</v>
      </c>
      <c r="S208" s="1">
        <v>2409.5239999999999</v>
      </c>
      <c r="T208" s="1">
        <v>2489.7959999999998</v>
      </c>
      <c r="U208" s="1">
        <v>1673.4690000000001</v>
      </c>
      <c r="V208" s="1">
        <v>3125.17</v>
      </c>
      <c r="W208" s="1">
        <v>2424.4899999999998</v>
      </c>
      <c r="X208" s="1">
        <v>2251.701</v>
      </c>
      <c r="Y208" s="1">
        <v>1696.5989999999999</v>
      </c>
      <c r="Z208" s="1">
        <v>4474.83</v>
      </c>
      <c r="AA208" s="1">
        <v>2907.4830000000002</v>
      </c>
      <c r="AB208" s="1">
        <v>2017.6869999999999</v>
      </c>
      <c r="AC208" s="1">
        <v>12.244899999999999</v>
      </c>
      <c r="AD208" s="1">
        <v>1863.9459999999999</v>
      </c>
      <c r="AE208" s="1">
        <v>2311.5650000000001</v>
      </c>
      <c r="AF208" s="1">
        <v>2112.9250000000002</v>
      </c>
      <c r="AG208" s="1">
        <v>2405.442</v>
      </c>
      <c r="AH208" s="1">
        <v>1991.837</v>
      </c>
      <c r="AI208" s="1">
        <v>-70.7483</v>
      </c>
      <c r="AJ208" s="1">
        <v>2145.578</v>
      </c>
      <c r="AK208" s="1">
        <v>2288.4349999999999</v>
      </c>
      <c r="AL208" s="1">
        <v>-44580.95</v>
      </c>
      <c r="AM208" s="1">
        <v>2726.5309999999999</v>
      </c>
      <c r="AN208" s="1">
        <v>2265.306</v>
      </c>
      <c r="AO208" s="1">
        <v>2785.0340000000001</v>
      </c>
      <c r="AP208" s="1">
        <v>2808.163</v>
      </c>
      <c r="AQ208" s="1">
        <v>2582.3130000000001</v>
      </c>
      <c r="AR208" s="1">
        <v>2779.5920000000001</v>
      </c>
      <c r="AS208" s="1">
        <v>2751.02</v>
      </c>
      <c r="AT208" s="1">
        <v>2278.9119999999998</v>
      </c>
      <c r="AU208" s="1">
        <v>2489.7959999999998</v>
      </c>
      <c r="AV208" s="1">
        <v>2288.4349999999999</v>
      </c>
      <c r="AW208" s="1">
        <v>2157.8229999999999</v>
      </c>
      <c r="AX208" s="1">
        <v>2295.2379999999998</v>
      </c>
      <c r="AY208" s="1">
        <v>3134.694</v>
      </c>
      <c r="AZ208" s="1">
        <v>2765.9859999999999</v>
      </c>
      <c r="BA208" s="1">
        <v>2172.7890000000002</v>
      </c>
      <c r="BB208" s="1">
        <v>1991.837</v>
      </c>
      <c r="BC208" s="1">
        <v>2681.6329999999998</v>
      </c>
      <c r="BD208" s="1">
        <v>2372.7890000000002</v>
      </c>
      <c r="BE208" s="1">
        <v>1461.2239999999999</v>
      </c>
      <c r="BF208" s="1">
        <v>3134.694</v>
      </c>
      <c r="BG208" s="1">
        <v>1198.6389999999999</v>
      </c>
      <c r="BH208" s="1">
        <v>1244.8979999999999</v>
      </c>
      <c r="BI208" s="1">
        <v>1765.9860000000001</v>
      </c>
      <c r="BJ208" s="1">
        <v>1408.163</v>
      </c>
      <c r="BK208" s="1">
        <v>1319.7280000000001</v>
      </c>
      <c r="BL208" s="1">
        <v>1684.354</v>
      </c>
      <c r="BM208" s="1">
        <v>1477.5509999999999</v>
      </c>
      <c r="BN208" s="1">
        <v>1287.075</v>
      </c>
      <c r="BO208" s="1">
        <v>-44580.95</v>
      </c>
      <c r="BP208" s="1">
        <v>1722.4490000000001</v>
      </c>
      <c r="BQ208" s="1">
        <v>1058.5029999999999</v>
      </c>
      <c r="BR208" s="1">
        <v>1035.374</v>
      </c>
      <c r="BS208" s="1">
        <v>1205.442</v>
      </c>
      <c r="BT208" s="1">
        <v>1334.694</v>
      </c>
      <c r="BU208" s="1">
        <v>3050.34</v>
      </c>
      <c r="BV208" s="1">
        <v>1220.4079999999999</v>
      </c>
      <c r="BW208" s="1">
        <v>3417.6869999999999</v>
      </c>
      <c r="BX208" s="1">
        <v>1746.9390000000001</v>
      </c>
      <c r="BY208" s="1">
        <v>1145.578</v>
      </c>
      <c r="BZ208" s="1">
        <v>1506.1220000000001</v>
      </c>
      <c r="CA208" s="1">
        <v>-44580.95</v>
      </c>
      <c r="CB208" s="1">
        <v>1594.558</v>
      </c>
    </row>
    <row r="209" spans="1:80">
      <c r="A209" s="1">
        <v>1878.4069999999999</v>
      </c>
      <c r="B209" s="1">
        <v>15.042999999999999</v>
      </c>
      <c r="C209" s="1">
        <v>0.1657556</v>
      </c>
      <c r="D209" s="1">
        <v>4.2947399999999997E-2</v>
      </c>
      <c r="E209" s="1">
        <v>-4.5092140000000003E-2</v>
      </c>
      <c r="F209" s="1">
        <v>-1.3382099999999999E-2</v>
      </c>
      <c r="G209" s="1">
        <v>3408.163</v>
      </c>
      <c r="H209" s="1">
        <v>3010.884</v>
      </c>
      <c r="I209" s="1">
        <v>2861.2240000000002</v>
      </c>
      <c r="J209" s="1">
        <v>2565.9859999999999</v>
      </c>
      <c r="K209" s="1">
        <v>2820.4079999999999</v>
      </c>
      <c r="L209" s="1">
        <v>3058.5030000000002</v>
      </c>
      <c r="M209" s="1">
        <v>2712.9250000000002</v>
      </c>
      <c r="N209" s="1">
        <v>2693.8780000000002</v>
      </c>
      <c r="O209" s="1">
        <v>1371.4290000000001</v>
      </c>
      <c r="P209" s="1">
        <v>5123.8100000000004</v>
      </c>
      <c r="Q209" s="1">
        <v>2831.2930000000001</v>
      </c>
      <c r="R209" s="1">
        <v>2727.8910000000001</v>
      </c>
      <c r="S209" s="1">
        <v>2409.5239999999999</v>
      </c>
      <c r="T209" s="1">
        <v>2489.7959999999998</v>
      </c>
      <c r="U209" s="1">
        <v>1673.4690000000001</v>
      </c>
      <c r="V209" s="1">
        <v>3125.17</v>
      </c>
      <c r="W209" s="1">
        <v>2424.4899999999998</v>
      </c>
      <c r="X209" s="1">
        <v>2250.34</v>
      </c>
      <c r="Y209" s="1">
        <v>1696.5989999999999</v>
      </c>
      <c r="Z209" s="1">
        <v>4474.83</v>
      </c>
      <c r="AA209" s="1">
        <v>2903.4009999999998</v>
      </c>
      <c r="AB209" s="1">
        <v>2017.6869999999999</v>
      </c>
      <c r="AC209" s="1">
        <v>6.802721</v>
      </c>
      <c r="AD209" s="1">
        <v>1862.585</v>
      </c>
      <c r="AE209" s="1">
        <v>2310.2040000000002</v>
      </c>
      <c r="AF209" s="1">
        <v>2112.9250000000002</v>
      </c>
      <c r="AG209" s="1">
        <v>2405.442</v>
      </c>
      <c r="AH209" s="1">
        <v>1990.4760000000001</v>
      </c>
      <c r="AI209" s="1">
        <v>-73.469390000000004</v>
      </c>
      <c r="AJ209" s="1">
        <v>2141.4969999999998</v>
      </c>
      <c r="AK209" s="1">
        <v>2288.4349999999999</v>
      </c>
      <c r="AL209" s="1">
        <v>-44580.95</v>
      </c>
      <c r="AM209" s="1">
        <v>2726.5309999999999</v>
      </c>
      <c r="AN209" s="1">
        <v>2265.306</v>
      </c>
      <c r="AO209" s="1">
        <v>2785.0340000000001</v>
      </c>
      <c r="AP209" s="1">
        <v>2809.5239999999999</v>
      </c>
      <c r="AQ209" s="1">
        <v>2585.0340000000001</v>
      </c>
      <c r="AR209" s="1">
        <v>2779.5920000000001</v>
      </c>
      <c r="AS209" s="1">
        <v>2749.66</v>
      </c>
      <c r="AT209" s="1">
        <v>2278.9119999999998</v>
      </c>
      <c r="AU209" s="1">
        <v>2489.7959999999998</v>
      </c>
      <c r="AV209" s="1">
        <v>2289.7959999999998</v>
      </c>
      <c r="AW209" s="1">
        <v>2160.5439999999999</v>
      </c>
      <c r="AX209" s="1">
        <v>2295.2379999999998</v>
      </c>
      <c r="AY209" s="1">
        <v>3134.694</v>
      </c>
      <c r="AZ209" s="1">
        <v>2768.7069999999999</v>
      </c>
      <c r="BA209" s="1">
        <v>2174.15</v>
      </c>
      <c r="BB209" s="1">
        <v>1990.4760000000001</v>
      </c>
      <c r="BC209" s="1">
        <v>2685.7139999999999</v>
      </c>
      <c r="BD209" s="1">
        <v>2372.7890000000002</v>
      </c>
      <c r="BE209" s="1">
        <v>1458.5029999999999</v>
      </c>
      <c r="BF209" s="1">
        <v>3136.0540000000001</v>
      </c>
      <c r="BG209" s="1">
        <v>1198.6389999999999</v>
      </c>
      <c r="BH209" s="1">
        <v>1246.259</v>
      </c>
      <c r="BI209" s="1">
        <v>1767.347</v>
      </c>
      <c r="BJ209" s="1">
        <v>1408.163</v>
      </c>
      <c r="BK209" s="1">
        <v>1318.367</v>
      </c>
      <c r="BL209" s="1">
        <v>1684.354</v>
      </c>
      <c r="BM209" s="1">
        <v>1478.912</v>
      </c>
      <c r="BN209" s="1">
        <v>1287.075</v>
      </c>
      <c r="BO209" s="1">
        <v>-44580.95</v>
      </c>
      <c r="BP209" s="1">
        <v>1722.4490000000001</v>
      </c>
      <c r="BQ209" s="1">
        <v>1058.5029999999999</v>
      </c>
      <c r="BR209" s="1">
        <v>1036.7349999999999</v>
      </c>
      <c r="BS209" s="1">
        <v>1202.721</v>
      </c>
      <c r="BT209" s="1">
        <v>1334.694</v>
      </c>
      <c r="BU209" s="1">
        <v>3039.4560000000001</v>
      </c>
      <c r="BV209" s="1">
        <v>1220.4079999999999</v>
      </c>
      <c r="BW209" s="1">
        <v>3253.0610000000001</v>
      </c>
      <c r="BX209" s="1">
        <v>1748.299</v>
      </c>
      <c r="BY209" s="1">
        <v>1144.2180000000001</v>
      </c>
      <c r="BZ209" s="1">
        <v>1506.1220000000001</v>
      </c>
      <c r="CA209" s="1">
        <v>-44580.95</v>
      </c>
      <c r="CB209" s="1">
        <v>1594.558</v>
      </c>
    </row>
    <row r="210" spans="1:80">
      <c r="A210" s="1">
        <v>1893.3130000000001</v>
      </c>
      <c r="B210" s="1">
        <v>15.015000000000001</v>
      </c>
      <c r="C210" s="1">
        <v>0.16608100000000001</v>
      </c>
      <c r="D210" s="1">
        <v>4.5597039999999998E-2</v>
      </c>
      <c r="E210" s="1">
        <v>-4.5092140000000003E-2</v>
      </c>
      <c r="F210" s="1">
        <v>-1.285846E-2</v>
      </c>
      <c r="G210" s="1">
        <v>3410.884</v>
      </c>
      <c r="H210" s="1">
        <v>3010.884</v>
      </c>
      <c r="I210" s="1">
        <v>2861.2240000000002</v>
      </c>
      <c r="J210" s="1">
        <v>2565.9859999999999</v>
      </c>
      <c r="K210" s="1">
        <v>2816.3270000000002</v>
      </c>
      <c r="L210" s="1">
        <v>3058.5030000000002</v>
      </c>
      <c r="M210" s="1">
        <v>2710.2040000000002</v>
      </c>
      <c r="N210" s="1">
        <v>2693.8780000000002</v>
      </c>
      <c r="O210" s="1">
        <v>1374.15</v>
      </c>
      <c r="P210" s="1">
        <v>5127.8909999999996</v>
      </c>
      <c r="Q210" s="1">
        <v>2828.5709999999999</v>
      </c>
      <c r="R210" s="1">
        <v>2726.5309999999999</v>
      </c>
      <c r="S210" s="1">
        <v>2410.884</v>
      </c>
      <c r="T210" s="1">
        <v>2489.7959999999998</v>
      </c>
      <c r="U210" s="1">
        <v>1672.1089999999999</v>
      </c>
      <c r="V210" s="1">
        <v>3125.17</v>
      </c>
      <c r="W210" s="1">
        <v>2424.4899999999998</v>
      </c>
      <c r="X210" s="1">
        <v>2251.701</v>
      </c>
      <c r="Y210" s="1">
        <v>1696.5989999999999</v>
      </c>
      <c r="Z210" s="1">
        <v>4476.1899999999996</v>
      </c>
      <c r="AA210" s="1">
        <v>2907.4830000000002</v>
      </c>
      <c r="AB210" s="1">
        <v>2019.048</v>
      </c>
      <c r="AC210" s="1">
        <v>-28.571429999999999</v>
      </c>
      <c r="AD210" s="1">
        <v>1865.306</v>
      </c>
      <c r="AE210" s="1">
        <v>2310.2040000000002</v>
      </c>
      <c r="AF210" s="1">
        <v>2115.6460000000002</v>
      </c>
      <c r="AG210" s="1">
        <v>2409.5239999999999</v>
      </c>
      <c r="AH210" s="1">
        <v>1990.4760000000001</v>
      </c>
      <c r="AI210" s="1">
        <v>-106.1224</v>
      </c>
      <c r="AJ210" s="1">
        <v>2144.2179999999998</v>
      </c>
      <c r="AK210" s="1">
        <v>2292.5169999999998</v>
      </c>
      <c r="AL210" s="1">
        <v>-44580.95</v>
      </c>
      <c r="AM210" s="1">
        <v>2726.5309999999999</v>
      </c>
      <c r="AN210" s="1">
        <v>2266.6669999999999</v>
      </c>
      <c r="AO210" s="1">
        <v>2785.0340000000001</v>
      </c>
      <c r="AP210" s="1">
        <v>2808.163</v>
      </c>
      <c r="AQ210" s="1">
        <v>2583.6729999999998</v>
      </c>
      <c r="AR210" s="1">
        <v>2780.9520000000002</v>
      </c>
      <c r="AS210" s="1">
        <v>2751.02</v>
      </c>
      <c r="AT210" s="1">
        <v>2278.9119999999998</v>
      </c>
      <c r="AU210" s="1">
        <v>2489.7959999999998</v>
      </c>
      <c r="AV210" s="1">
        <v>2287.0749999999998</v>
      </c>
      <c r="AW210" s="1">
        <v>2160.5439999999999</v>
      </c>
      <c r="AX210" s="1">
        <v>2295.2379999999998</v>
      </c>
      <c r="AY210" s="1">
        <v>3134.694</v>
      </c>
      <c r="AZ210" s="1">
        <v>2767.3470000000002</v>
      </c>
      <c r="BA210" s="1">
        <v>2176.8710000000001</v>
      </c>
      <c r="BB210" s="1">
        <v>1989.116</v>
      </c>
      <c r="BC210" s="1">
        <v>2685.7139999999999</v>
      </c>
      <c r="BD210" s="1">
        <v>2371.4290000000001</v>
      </c>
      <c r="BE210" s="1">
        <v>1458.5029999999999</v>
      </c>
      <c r="BF210" s="1">
        <v>3134.694</v>
      </c>
      <c r="BG210" s="1">
        <v>1197.279</v>
      </c>
      <c r="BH210" s="1">
        <v>1246.259</v>
      </c>
      <c r="BI210" s="1">
        <v>1765.9860000000001</v>
      </c>
      <c r="BJ210" s="1">
        <v>1408.163</v>
      </c>
      <c r="BK210" s="1">
        <v>1317.0070000000001</v>
      </c>
      <c r="BL210" s="1">
        <v>1685.7139999999999</v>
      </c>
      <c r="BM210" s="1">
        <v>1478.912</v>
      </c>
      <c r="BN210" s="1">
        <v>1287.075</v>
      </c>
      <c r="BO210" s="1">
        <v>-44580.95</v>
      </c>
      <c r="BP210" s="1">
        <v>1723.81</v>
      </c>
      <c r="BQ210" s="1">
        <v>1058.5029999999999</v>
      </c>
      <c r="BR210" s="1">
        <v>1034.0139999999999</v>
      </c>
      <c r="BS210" s="1">
        <v>1202.721</v>
      </c>
      <c r="BT210" s="1">
        <v>1334.694</v>
      </c>
      <c r="BU210" s="1">
        <v>3006.8029999999999</v>
      </c>
      <c r="BV210" s="1">
        <v>1221.769</v>
      </c>
      <c r="BW210" s="1">
        <v>3360.5439999999999</v>
      </c>
      <c r="BX210" s="1">
        <v>1749.66</v>
      </c>
      <c r="BY210" s="1">
        <v>1144.2180000000001</v>
      </c>
      <c r="BZ210" s="1">
        <v>1506.1220000000001</v>
      </c>
      <c r="CA210" s="1">
        <v>-44580.95</v>
      </c>
      <c r="CB210" s="1">
        <v>1595.9179999999999</v>
      </c>
    </row>
    <row r="211" spans="1:80">
      <c r="A211" s="1">
        <v>1908.2190000000001</v>
      </c>
      <c r="B211" s="1">
        <v>15.029</v>
      </c>
      <c r="C211" s="1">
        <v>0.1657556</v>
      </c>
      <c r="D211" s="1">
        <v>4.3079880000000001E-2</v>
      </c>
      <c r="E211" s="1">
        <v>-4.5092140000000003E-2</v>
      </c>
      <c r="F211" s="1">
        <v>-1.285846E-2</v>
      </c>
      <c r="G211" s="1">
        <v>3408.163</v>
      </c>
      <c r="H211" s="1">
        <v>3010.884</v>
      </c>
      <c r="I211" s="1">
        <v>2862.585</v>
      </c>
      <c r="J211" s="1">
        <v>2570.0680000000002</v>
      </c>
      <c r="K211" s="1">
        <v>2820.4079999999999</v>
      </c>
      <c r="L211" s="1">
        <v>3058.5030000000002</v>
      </c>
      <c r="M211" s="1">
        <v>2710.2040000000002</v>
      </c>
      <c r="N211" s="1">
        <v>2693.8780000000002</v>
      </c>
      <c r="O211" s="1">
        <v>1376.8710000000001</v>
      </c>
      <c r="P211" s="1">
        <v>5126.5309999999999</v>
      </c>
      <c r="Q211" s="1">
        <v>2831.2930000000001</v>
      </c>
      <c r="R211" s="1">
        <v>2726.5309999999999</v>
      </c>
      <c r="S211" s="1">
        <v>2409.5239999999999</v>
      </c>
      <c r="T211" s="1">
        <v>2489.7959999999998</v>
      </c>
      <c r="U211" s="1">
        <v>1673.4690000000001</v>
      </c>
      <c r="V211" s="1">
        <v>3126.5309999999999</v>
      </c>
      <c r="W211" s="1">
        <v>2424.4899999999998</v>
      </c>
      <c r="X211" s="1">
        <v>2251.701</v>
      </c>
      <c r="Y211" s="1">
        <v>1697.9590000000001</v>
      </c>
      <c r="Z211" s="1">
        <v>4477.5510000000004</v>
      </c>
      <c r="AA211" s="1">
        <v>2908.8440000000001</v>
      </c>
      <c r="AB211" s="1">
        <v>2019.048</v>
      </c>
      <c r="AC211" s="1">
        <v>8.1632650000000009</v>
      </c>
      <c r="AD211" s="1">
        <v>1863.9459999999999</v>
      </c>
      <c r="AE211" s="1">
        <v>2311.5650000000001</v>
      </c>
      <c r="AF211" s="1">
        <v>2112.9250000000002</v>
      </c>
      <c r="AG211" s="1">
        <v>2406.8029999999999</v>
      </c>
      <c r="AH211" s="1">
        <v>1991.837</v>
      </c>
      <c r="AI211" s="1">
        <v>-69.38776</v>
      </c>
      <c r="AJ211" s="1">
        <v>2144.2179999999998</v>
      </c>
      <c r="AK211" s="1">
        <v>2289.7959999999998</v>
      </c>
      <c r="AL211" s="1">
        <v>-44580.95</v>
      </c>
      <c r="AM211" s="1">
        <v>2727.8910000000001</v>
      </c>
      <c r="AN211" s="1">
        <v>2265.306</v>
      </c>
      <c r="AO211" s="1">
        <v>2786.395</v>
      </c>
      <c r="AP211" s="1">
        <v>2808.163</v>
      </c>
      <c r="AQ211" s="1">
        <v>2583.6729999999998</v>
      </c>
      <c r="AR211" s="1">
        <v>2779.5920000000001</v>
      </c>
      <c r="AS211" s="1">
        <v>2751.02</v>
      </c>
      <c r="AT211" s="1">
        <v>2278.9119999999998</v>
      </c>
      <c r="AU211" s="1">
        <v>2488.4349999999999</v>
      </c>
      <c r="AV211" s="1">
        <v>2287.0749999999998</v>
      </c>
      <c r="AW211" s="1">
        <v>2160.5439999999999</v>
      </c>
      <c r="AX211" s="1">
        <v>2293.8780000000002</v>
      </c>
      <c r="AY211" s="1">
        <v>3136.0540000000001</v>
      </c>
      <c r="AZ211" s="1">
        <v>2765.9859999999999</v>
      </c>
      <c r="BA211" s="1">
        <v>2174.15</v>
      </c>
      <c r="BB211" s="1">
        <v>1990.4760000000001</v>
      </c>
      <c r="BC211" s="1">
        <v>2682.9929999999999</v>
      </c>
      <c r="BD211" s="1">
        <v>2372.7890000000002</v>
      </c>
      <c r="BE211" s="1">
        <v>1459.864</v>
      </c>
      <c r="BF211" s="1">
        <v>3134.694</v>
      </c>
      <c r="BG211" s="1">
        <v>1200</v>
      </c>
      <c r="BH211" s="1">
        <v>1244.8979999999999</v>
      </c>
      <c r="BI211" s="1">
        <v>1765.9860000000001</v>
      </c>
      <c r="BJ211" s="1">
        <v>1408.163</v>
      </c>
      <c r="BK211" s="1">
        <v>1318.367</v>
      </c>
      <c r="BL211" s="1">
        <v>1684.354</v>
      </c>
      <c r="BM211" s="1">
        <v>1480.2719999999999</v>
      </c>
      <c r="BN211" s="1">
        <v>1287.075</v>
      </c>
      <c r="BO211" s="1">
        <v>-44580.95</v>
      </c>
      <c r="BP211" s="1">
        <v>1722.4490000000001</v>
      </c>
      <c r="BQ211" s="1">
        <v>1058.5029999999999</v>
      </c>
      <c r="BR211" s="1">
        <v>1034.0139999999999</v>
      </c>
      <c r="BS211" s="1">
        <v>1206.8030000000001</v>
      </c>
      <c r="BT211" s="1">
        <v>1336.0540000000001</v>
      </c>
      <c r="BU211" s="1">
        <v>3034.0140000000001</v>
      </c>
      <c r="BV211" s="1">
        <v>1221.769</v>
      </c>
      <c r="BW211" s="1">
        <v>3356.4630000000002</v>
      </c>
      <c r="BX211" s="1">
        <v>1748.299</v>
      </c>
      <c r="BY211" s="1">
        <v>1145.578</v>
      </c>
      <c r="BZ211" s="1">
        <v>1506.1220000000001</v>
      </c>
      <c r="CA211" s="1">
        <v>-44580.95</v>
      </c>
      <c r="CB211" s="1">
        <v>1594.558</v>
      </c>
    </row>
    <row r="212" spans="1:80">
      <c r="A212" s="1">
        <v>1923.125</v>
      </c>
      <c r="B212" s="1">
        <v>15.015000000000001</v>
      </c>
      <c r="C212" s="1">
        <v>0.16595080000000001</v>
      </c>
      <c r="D212" s="1">
        <v>4.5795759999999998E-2</v>
      </c>
      <c r="E212" s="1">
        <v>-4.5352959999999998E-2</v>
      </c>
      <c r="F212" s="1">
        <v>-1.312028E-2</v>
      </c>
      <c r="G212" s="1">
        <v>3408.163</v>
      </c>
      <c r="H212" s="1">
        <v>3010.884</v>
      </c>
      <c r="I212" s="1">
        <v>2862.585</v>
      </c>
      <c r="J212" s="1">
        <v>2565.9859999999999</v>
      </c>
      <c r="K212" s="1">
        <v>2819.0479999999998</v>
      </c>
      <c r="L212" s="1">
        <v>3058.5030000000002</v>
      </c>
      <c r="M212" s="1">
        <v>2712.9250000000002</v>
      </c>
      <c r="N212" s="1">
        <v>2692.5169999999998</v>
      </c>
      <c r="O212" s="1">
        <v>1375.51</v>
      </c>
      <c r="P212" s="1">
        <v>5129.2520000000004</v>
      </c>
      <c r="Q212" s="1">
        <v>2829.9319999999998</v>
      </c>
      <c r="R212" s="1">
        <v>2726.5309999999999</v>
      </c>
      <c r="S212" s="1">
        <v>2413.605</v>
      </c>
      <c r="T212" s="1">
        <v>2491.1559999999999</v>
      </c>
      <c r="U212" s="1">
        <v>1677.5509999999999</v>
      </c>
      <c r="V212" s="1">
        <v>3129.252</v>
      </c>
      <c r="W212" s="1">
        <v>2428.5709999999999</v>
      </c>
      <c r="X212" s="1">
        <v>2255.7820000000002</v>
      </c>
      <c r="Y212" s="1">
        <v>1700.68</v>
      </c>
      <c r="Z212" s="1">
        <v>4477.5510000000004</v>
      </c>
      <c r="AA212" s="1">
        <v>2906.1219999999998</v>
      </c>
      <c r="AB212" s="1">
        <v>2017.6869999999999</v>
      </c>
      <c r="AC212" s="1">
        <v>-12.244899999999999</v>
      </c>
      <c r="AD212" s="1">
        <v>1866.6669999999999</v>
      </c>
      <c r="AE212" s="1">
        <v>2314.2860000000001</v>
      </c>
      <c r="AF212" s="1">
        <v>2112.9250000000002</v>
      </c>
      <c r="AG212" s="1">
        <v>2409.5239999999999</v>
      </c>
      <c r="AH212" s="1">
        <v>1990.4760000000001</v>
      </c>
      <c r="AI212" s="1">
        <v>-104.7619</v>
      </c>
      <c r="AJ212" s="1">
        <v>2146.9389999999999</v>
      </c>
      <c r="AK212" s="1">
        <v>2291.1559999999999</v>
      </c>
      <c r="AL212" s="1">
        <v>-44580.95</v>
      </c>
      <c r="AM212" s="1">
        <v>2727.8910000000001</v>
      </c>
      <c r="AN212" s="1">
        <v>2265.306</v>
      </c>
      <c r="AO212" s="1">
        <v>2787.7550000000001</v>
      </c>
      <c r="AP212" s="1">
        <v>2810.884</v>
      </c>
      <c r="AQ212" s="1">
        <v>2585.0340000000001</v>
      </c>
      <c r="AR212" s="1">
        <v>2782.3130000000001</v>
      </c>
      <c r="AS212" s="1">
        <v>2751.02</v>
      </c>
      <c r="AT212" s="1">
        <v>2280.2719999999999</v>
      </c>
      <c r="AU212" s="1">
        <v>2491.1559999999999</v>
      </c>
      <c r="AV212" s="1">
        <v>2291.1559999999999</v>
      </c>
      <c r="AW212" s="1">
        <v>2161.9050000000002</v>
      </c>
      <c r="AX212" s="1">
        <v>2295.2379999999998</v>
      </c>
      <c r="AY212" s="1">
        <v>3134.694</v>
      </c>
      <c r="AZ212" s="1">
        <v>2768.7069999999999</v>
      </c>
      <c r="BA212" s="1">
        <v>2176.8710000000001</v>
      </c>
      <c r="BB212" s="1">
        <v>1989.116</v>
      </c>
      <c r="BC212" s="1">
        <v>2685.7139999999999</v>
      </c>
      <c r="BD212" s="1">
        <v>2371.4290000000001</v>
      </c>
      <c r="BE212" s="1">
        <v>1461.2239999999999</v>
      </c>
      <c r="BF212" s="1">
        <v>3137.415</v>
      </c>
      <c r="BG212" s="1">
        <v>1200</v>
      </c>
      <c r="BH212" s="1">
        <v>1244.8979999999999</v>
      </c>
      <c r="BI212" s="1">
        <v>1764.626</v>
      </c>
      <c r="BJ212" s="1">
        <v>1409.5239999999999</v>
      </c>
      <c r="BK212" s="1">
        <v>1318.367</v>
      </c>
      <c r="BL212" s="1">
        <v>1684.354</v>
      </c>
      <c r="BM212" s="1">
        <v>1477.5509999999999</v>
      </c>
      <c r="BN212" s="1">
        <v>1289.796</v>
      </c>
      <c r="BO212" s="1">
        <v>-44580.95</v>
      </c>
      <c r="BP212" s="1">
        <v>1722.4490000000001</v>
      </c>
      <c r="BQ212" s="1">
        <v>1058.5029999999999</v>
      </c>
      <c r="BR212" s="1">
        <v>1032.653</v>
      </c>
      <c r="BS212" s="1">
        <v>1202.721</v>
      </c>
      <c r="BT212" s="1">
        <v>1334.694</v>
      </c>
      <c r="BU212" s="1">
        <v>2986.395</v>
      </c>
      <c r="BV212" s="1">
        <v>1220.4079999999999</v>
      </c>
      <c r="BW212" s="1">
        <v>3397.279</v>
      </c>
      <c r="BX212" s="1">
        <v>1748.299</v>
      </c>
      <c r="BY212" s="1">
        <v>1145.578</v>
      </c>
      <c r="BZ212" s="1">
        <v>1508.8440000000001</v>
      </c>
      <c r="CA212" s="1">
        <v>-44580.95</v>
      </c>
      <c r="CB212" s="1">
        <v>1594.558</v>
      </c>
    </row>
    <row r="213" spans="1:80">
      <c r="A213" s="1">
        <v>1938.0319999999999</v>
      </c>
      <c r="B213" s="1">
        <v>15.000999999999999</v>
      </c>
      <c r="C213" s="1">
        <v>0.1657556</v>
      </c>
      <c r="D213" s="1">
        <v>4.3079880000000001E-2</v>
      </c>
      <c r="E213" s="1">
        <v>-4.5092140000000003E-2</v>
      </c>
      <c r="F213" s="1">
        <v>-1.285846E-2</v>
      </c>
      <c r="G213" s="1">
        <v>3408.163</v>
      </c>
      <c r="H213" s="1">
        <v>3012.2449999999999</v>
      </c>
      <c r="I213" s="1">
        <v>2859.864</v>
      </c>
      <c r="J213" s="1">
        <v>2567.3470000000002</v>
      </c>
      <c r="K213" s="1">
        <v>2819.0479999999998</v>
      </c>
      <c r="L213" s="1">
        <v>3059.864</v>
      </c>
      <c r="M213" s="1">
        <v>2712.9250000000002</v>
      </c>
      <c r="N213" s="1">
        <v>2692.5169999999998</v>
      </c>
      <c r="O213" s="1">
        <v>1376.8710000000001</v>
      </c>
      <c r="P213" s="1">
        <v>5129.2520000000004</v>
      </c>
      <c r="Q213" s="1">
        <v>2832.6529999999998</v>
      </c>
      <c r="R213" s="1">
        <v>2727.8910000000001</v>
      </c>
      <c r="S213" s="1">
        <v>2412.2449999999999</v>
      </c>
      <c r="T213" s="1">
        <v>2492.5169999999998</v>
      </c>
      <c r="U213" s="1">
        <v>1674.83</v>
      </c>
      <c r="V213" s="1">
        <v>3126.5309999999999</v>
      </c>
      <c r="W213" s="1">
        <v>2425.85</v>
      </c>
      <c r="X213" s="1">
        <v>2255.7820000000002</v>
      </c>
      <c r="Y213" s="1">
        <v>1699.32</v>
      </c>
      <c r="Z213" s="1">
        <v>4477.5510000000004</v>
      </c>
      <c r="AA213" s="1">
        <v>2908.8440000000001</v>
      </c>
      <c r="AB213" s="1">
        <v>2019.048</v>
      </c>
      <c r="AC213" s="1">
        <v>1.360544</v>
      </c>
      <c r="AD213" s="1">
        <v>1868.027</v>
      </c>
      <c r="AE213" s="1">
        <v>2314.2860000000001</v>
      </c>
      <c r="AF213" s="1">
        <v>2114.2860000000001</v>
      </c>
      <c r="AG213" s="1">
        <v>2408.163</v>
      </c>
      <c r="AH213" s="1">
        <v>1991.837</v>
      </c>
      <c r="AI213" s="1">
        <v>-80.272109999999998</v>
      </c>
      <c r="AJ213" s="1">
        <v>2145.578</v>
      </c>
      <c r="AK213" s="1">
        <v>2291.1559999999999</v>
      </c>
      <c r="AL213" s="1">
        <v>-44580.95</v>
      </c>
      <c r="AM213" s="1">
        <v>2726.5309999999999</v>
      </c>
      <c r="AN213" s="1">
        <v>2263.9459999999999</v>
      </c>
      <c r="AO213" s="1">
        <v>2787.7550000000001</v>
      </c>
      <c r="AP213" s="1">
        <v>2808.163</v>
      </c>
      <c r="AQ213" s="1">
        <v>2586.395</v>
      </c>
      <c r="AR213" s="1">
        <v>2780.9520000000002</v>
      </c>
      <c r="AS213" s="1">
        <v>2752.3809999999999</v>
      </c>
      <c r="AT213" s="1">
        <v>2278.9119999999998</v>
      </c>
      <c r="AU213" s="1">
        <v>2489.7959999999998</v>
      </c>
      <c r="AV213" s="1">
        <v>2288.4349999999999</v>
      </c>
      <c r="AW213" s="1">
        <v>2160.5439999999999</v>
      </c>
      <c r="AX213" s="1">
        <v>2295.2379999999998</v>
      </c>
      <c r="AY213" s="1">
        <v>3137.415</v>
      </c>
      <c r="AZ213" s="1">
        <v>2767.3470000000002</v>
      </c>
      <c r="BA213" s="1">
        <v>2176.8710000000001</v>
      </c>
      <c r="BB213" s="1">
        <v>1989.116</v>
      </c>
      <c r="BC213" s="1">
        <v>2684.3539999999998</v>
      </c>
      <c r="BD213" s="1">
        <v>2372.7890000000002</v>
      </c>
      <c r="BE213" s="1">
        <v>1459.864</v>
      </c>
      <c r="BF213" s="1">
        <v>3137.415</v>
      </c>
      <c r="BG213" s="1">
        <v>1201.3610000000001</v>
      </c>
      <c r="BH213" s="1">
        <v>1247.6189999999999</v>
      </c>
      <c r="BI213" s="1">
        <v>1765.9860000000001</v>
      </c>
      <c r="BJ213" s="1">
        <v>1408.163</v>
      </c>
      <c r="BK213" s="1">
        <v>1318.367</v>
      </c>
      <c r="BL213" s="1">
        <v>1684.354</v>
      </c>
      <c r="BM213" s="1">
        <v>1477.5509999999999</v>
      </c>
      <c r="BN213" s="1">
        <v>1288.4349999999999</v>
      </c>
      <c r="BO213" s="1">
        <v>-44580.95</v>
      </c>
      <c r="BP213" s="1">
        <v>1722.4490000000001</v>
      </c>
      <c r="BQ213" s="1">
        <v>1058.5029999999999</v>
      </c>
      <c r="BR213" s="1">
        <v>1036.7349999999999</v>
      </c>
      <c r="BS213" s="1">
        <v>1205.442</v>
      </c>
      <c r="BT213" s="1">
        <v>1334.694</v>
      </c>
      <c r="BU213" s="1">
        <v>2990.4760000000001</v>
      </c>
      <c r="BV213" s="1">
        <v>1220.4079999999999</v>
      </c>
      <c r="BW213" s="1">
        <v>3300.68</v>
      </c>
      <c r="BX213" s="1">
        <v>1749.66</v>
      </c>
      <c r="BY213" s="1">
        <v>1148.299</v>
      </c>
      <c r="BZ213" s="1">
        <v>1508.8440000000001</v>
      </c>
      <c r="CA213" s="1">
        <v>-44580.95</v>
      </c>
      <c r="CB213" s="1">
        <v>1594.558</v>
      </c>
    </row>
    <row r="214" spans="1:80">
      <c r="A214" s="1">
        <v>1952.9380000000001</v>
      </c>
      <c r="B214" s="1">
        <v>15.000999999999999</v>
      </c>
      <c r="C214" s="1">
        <v>0.16608100000000001</v>
      </c>
      <c r="D214" s="1">
        <v>4.5795759999999998E-2</v>
      </c>
      <c r="E214" s="1">
        <v>-4.5157349999999999E-2</v>
      </c>
      <c r="F214" s="1">
        <v>-1.285846E-2</v>
      </c>
      <c r="G214" s="1">
        <v>3409.5239999999999</v>
      </c>
      <c r="H214" s="1">
        <v>3010.884</v>
      </c>
      <c r="I214" s="1">
        <v>2859.864</v>
      </c>
      <c r="J214" s="1">
        <v>2568.7069999999999</v>
      </c>
      <c r="K214" s="1">
        <v>2819.0479999999998</v>
      </c>
      <c r="L214" s="1">
        <v>3058.5030000000002</v>
      </c>
      <c r="M214" s="1">
        <v>2711.5650000000001</v>
      </c>
      <c r="N214" s="1">
        <v>2692.5169999999998</v>
      </c>
      <c r="O214" s="1">
        <v>1376.8710000000001</v>
      </c>
      <c r="P214" s="1">
        <v>5131.973</v>
      </c>
      <c r="Q214" s="1">
        <v>2832.6529999999998</v>
      </c>
      <c r="R214" s="1">
        <v>2726.5309999999999</v>
      </c>
      <c r="S214" s="1">
        <v>2409.5239999999999</v>
      </c>
      <c r="T214" s="1">
        <v>2491.1559999999999</v>
      </c>
      <c r="U214" s="1">
        <v>1676.19</v>
      </c>
      <c r="V214" s="1">
        <v>3127.8910000000001</v>
      </c>
      <c r="W214" s="1">
        <v>2424.4899999999998</v>
      </c>
      <c r="X214" s="1">
        <v>2253.0610000000001</v>
      </c>
      <c r="Y214" s="1">
        <v>1700.68</v>
      </c>
      <c r="Z214" s="1">
        <v>4481.6329999999998</v>
      </c>
      <c r="AA214" s="1">
        <v>2907.4830000000002</v>
      </c>
      <c r="AB214" s="1">
        <v>2019.048</v>
      </c>
      <c r="AC214" s="1">
        <v>-17.687069999999999</v>
      </c>
      <c r="AD214" s="1">
        <v>1868.027</v>
      </c>
      <c r="AE214" s="1">
        <v>2314.2860000000001</v>
      </c>
      <c r="AF214" s="1">
        <v>2112.9250000000002</v>
      </c>
      <c r="AG214" s="1">
        <v>2410.884</v>
      </c>
      <c r="AH214" s="1">
        <v>1991.837</v>
      </c>
      <c r="AI214" s="1">
        <v>-96.598640000000003</v>
      </c>
      <c r="AJ214" s="1">
        <v>2144.2179999999998</v>
      </c>
      <c r="AK214" s="1">
        <v>2291.1559999999999</v>
      </c>
      <c r="AL214" s="1">
        <v>-44580.95</v>
      </c>
      <c r="AM214" s="1">
        <v>2727.8910000000001</v>
      </c>
      <c r="AN214" s="1">
        <v>2265.306</v>
      </c>
      <c r="AO214" s="1">
        <v>2785.0340000000001</v>
      </c>
      <c r="AP214" s="1">
        <v>2808.163</v>
      </c>
      <c r="AQ214" s="1">
        <v>2586.395</v>
      </c>
      <c r="AR214" s="1">
        <v>2783.6729999999998</v>
      </c>
      <c r="AS214" s="1">
        <v>2749.66</v>
      </c>
      <c r="AT214" s="1">
        <v>2278.9119999999998</v>
      </c>
      <c r="AU214" s="1">
        <v>2489.7959999999998</v>
      </c>
      <c r="AV214" s="1">
        <v>2291.1559999999999</v>
      </c>
      <c r="AW214" s="1">
        <v>2160.5439999999999</v>
      </c>
      <c r="AX214" s="1">
        <v>2293.8780000000002</v>
      </c>
      <c r="AY214" s="1">
        <v>3136.0540000000001</v>
      </c>
      <c r="AZ214" s="1">
        <v>2767.3470000000002</v>
      </c>
      <c r="BA214" s="1">
        <v>2175.5100000000002</v>
      </c>
      <c r="BB214" s="1">
        <v>1990.4760000000001</v>
      </c>
      <c r="BC214" s="1">
        <v>2685.7139999999999</v>
      </c>
      <c r="BD214" s="1">
        <v>2374.15</v>
      </c>
      <c r="BE214" s="1">
        <v>1459.864</v>
      </c>
      <c r="BF214" s="1">
        <v>3136.0540000000001</v>
      </c>
      <c r="BG214" s="1">
        <v>1200</v>
      </c>
      <c r="BH214" s="1">
        <v>1247.6189999999999</v>
      </c>
      <c r="BI214" s="1">
        <v>1768.7070000000001</v>
      </c>
      <c r="BJ214" s="1">
        <v>1409.5239999999999</v>
      </c>
      <c r="BK214" s="1">
        <v>1321.088</v>
      </c>
      <c r="BL214" s="1">
        <v>1684.354</v>
      </c>
      <c r="BM214" s="1">
        <v>1477.5509999999999</v>
      </c>
      <c r="BN214" s="1">
        <v>1288.4349999999999</v>
      </c>
      <c r="BO214" s="1">
        <v>-44580.95</v>
      </c>
      <c r="BP214" s="1">
        <v>1725.17</v>
      </c>
      <c r="BQ214" s="1">
        <v>1057.143</v>
      </c>
      <c r="BR214" s="1">
        <v>1035.374</v>
      </c>
      <c r="BS214" s="1">
        <v>1205.442</v>
      </c>
      <c r="BT214" s="1">
        <v>1334.694</v>
      </c>
      <c r="BU214" s="1">
        <v>2989.116</v>
      </c>
      <c r="BV214" s="1">
        <v>1220.4079999999999</v>
      </c>
      <c r="BW214" s="1">
        <v>3326.5309999999999</v>
      </c>
      <c r="BX214" s="1">
        <v>1751.02</v>
      </c>
      <c r="BY214" s="1">
        <v>1145.578</v>
      </c>
      <c r="BZ214" s="1">
        <v>1510.204</v>
      </c>
      <c r="CA214" s="1">
        <v>-44580.95</v>
      </c>
      <c r="CB214" s="1">
        <v>1594.558</v>
      </c>
    </row>
    <row r="215" spans="1:80">
      <c r="A215" s="1">
        <v>1967.8440000000001</v>
      </c>
      <c r="B215" s="1">
        <v>14.987</v>
      </c>
      <c r="C215" s="1">
        <v>0.1657556</v>
      </c>
      <c r="D215" s="1">
        <v>4.5795759999999998E-2</v>
      </c>
      <c r="E215" s="1">
        <v>-4.5092140000000003E-2</v>
      </c>
      <c r="F215" s="1">
        <v>-1.2727560000000001E-2</v>
      </c>
      <c r="G215" s="1">
        <v>3408.163</v>
      </c>
      <c r="H215" s="1">
        <v>3010.884</v>
      </c>
      <c r="I215" s="1">
        <v>2862.585</v>
      </c>
      <c r="J215" s="1">
        <v>2568.7069999999999</v>
      </c>
      <c r="K215" s="1">
        <v>2821.7689999999998</v>
      </c>
      <c r="L215" s="1">
        <v>3059.864</v>
      </c>
      <c r="M215" s="1">
        <v>2712.9250000000002</v>
      </c>
      <c r="N215" s="1">
        <v>2692.5169999999998</v>
      </c>
      <c r="O215" s="1">
        <v>1378.231</v>
      </c>
      <c r="P215" s="1">
        <v>5129.2520000000004</v>
      </c>
      <c r="Q215" s="1">
        <v>2831.2930000000001</v>
      </c>
      <c r="R215" s="1">
        <v>2727.8910000000001</v>
      </c>
      <c r="S215" s="1">
        <v>2409.5239999999999</v>
      </c>
      <c r="T215" s="1">
        <v>2491.1559999999999</v>
      </c>
      <c r="U215" s="1">
        <v>1676.19</v>
      </c>
      <c r="V215" s="1">
        <v>3127.8910000000001</v>
      </c>
      <c r="W215" s="1">
        <v>2424.4899999999998</v>
      </c>
      <c r="X215" s="1">
        <v>2255.7820000000002</v>
      </c>
      <c r="Y215" s="1">
        <v>1702.0409999999999</v>
      </c>
      <c r="Z215" s="1">
        <v>4480.2719999999999</v>
      </c>
      <c r="AA215" s="1">
        <v>2908.8440000000001</v>
      </c>
      <c r="AB215" s="1">
        <v>2019.048</v>
      </c>
      <c r="AC215" s="1">
        <v>-32.653060000000004</v>
      </c>
      <c r="AD215" s="1">
        <v>1868.027</v>
      </c>
      <c r="AE215" s="1">
        <v>2312.9250000000002</v>
      </c>
      <c r="AF215" s="1">
        <v>2114.2860000000001</v>
      </c>
      <c r="AG215" s="1">
        <v>2408.163</v>
      </c>
      <c r="AH215" s="1">
        <v>1993.1969999999999</v>
      </c>
      <c r="AI215" s="1">
        <v>-107.483</v>
      </c>
      <c r="AJ215" s="1">
        <v>2146.9389999999999</v>
      </c>
      <c r="AK215" s="1">
        <v>2291.1559999999999</v>
      </c>
      <c r="AL215" s="1">
        <v>-44580.95</v>
      </c>
      <c r="AM215" s="1">
        <v>2727.8910000000001</v>
      </c>
      <c r="AN215" s="1">
        <v>2268.027</v>
      </c>
      <c r="AO215" s="1">
        <v>2789.116</v>
      </c>
      <c r="AP215" s="1">
        <v>2809.5239999999999</v>
      </c>
      <c r="AQ215" s="1">
        <v>2585.0340000000001</v>
      </c>
      <c r="AR215" s="1">
        <v>2782.3130000000001</v>
      </c>
      <c r="AS215" s="1">
        <v>2751.02</v>
      </c>
      <c r="AT215" s="1">
        <v>2280.2719999999999</v>
      </c>
      <c r="AU215" s="1">
        <v>2489.7959999999998</v>
      </c>
      <c r="AV215" s="1">
        <v>2288.4349999999999</v>
      </c>
      <c r="AW215" s="1">
        <v>2161.9050000000002</v>
      </c>
      <c r="AX215" s="1">
        <v>2296.5990000000002</v>
      </c>
      <c r="AY215" s="1">
        <v>3137.415</v>
      </c>
      <c r="AZ215" s="1">
        <v>2768.7069999999999</v>
      </c>
      <c r="BA215" s="1">
        <v>2175.5100000000002</v>
      </c>
      <c r="BB215" s="1">
        <v>1989.116</v>
      </c>
      <c r="BC215" s="1">
        <v>2684.3539999999998</v>
      </c>
      <c r="BD215" s="1">
        <v>2372.7890000000002</v>
      </c>
      <c r="BE215" s="1">
        <v>1459.864</v>
      </c>
      <c r="BF215" s="1">
        <v>3137.415</v>
      </c>
      <c r="BG215" s="1">
        <v>1200</v>
      </c>
      <c r="BH215" s="1">
        <v>1247.6189999999999</v>
      </c>
      <c r="BI215" s="1">
        <v>1765.9860000000001</v>
      </c>
      <c r="BJ215" s="1">
        <v>1406.8030000000001</v>
      </c>
      <c r="BK215" s="1">
        <v>1318.367</v>
      </c>
      <c r="BL215" s="1">
        <v>1684.354</v>
      </c>
      <c r="BM215" s="1">
        <v>1477.5509999999999</v>
      </c>
      <c r="BN215" s="1">
        <v>1287.075</v>
      </c>
      <c r="BO215" s="1">
        <v>-44580.95</v>
      </c>
      <c r="BP215" s="1">
        <v>1722.4490000000001</v>
      </c>
      <c r="BQ215" s="1">
        <v>1059.864</v>
      </c>
      <c r="BR215" s="1">
        <v>1036.7349999999999</v>
      </c>
      <c r="BS215" s="1">
        <v>1205.442</v>
      </c>
      <c r="BT215" s="1">
        <v>1334.694</v>
      </c>
      <c r="BU215" s="1">
        <v>2974.15</v>
      </c>
      <c r="BV215" s="1">
        <v>1220.4079999999999</v>
      </c>
      <c r="BW215" s="1">
        <v>3325.17</v>
      </c>
      <c r="BX215" s="1">
        <v>1752.3810000000001</v>
      </c>
      <c r="BY215" s="1">
        <v>1148.299</v>
      </c>
      <c r="BZ215" s="1">
        <v>1507.4829999999999</v>
      </c>
      <c r="CA215" s="1">
        <v>-44580.95</v>
      </c>
      <c r="CB215" s="1">
        <v>1593.1969999999999</v>
      </c>
    </row>
    <row r="216" spans="1:80">
      <c r="A216" s="1">
        <v>1982.75</v>
      </c>
      <c r="B216" s="1">
        <v>14.973000000000001</v>
      </c>
      <c r="C216" s="1">
        <v>0.16601589999999999</v>
      </c>
      <c r="D216" s="1">
        <v>4.3079880000000001E-2</v>
      </c>
      <c r="E216" s="1">
        <v>-4.5026940000000001E-2</v>
      </c>
      <c r="F216" s="1">
        <v>-1.285846E-2</v>
      </c>
      <c r="G216" s="1">
        <v>3405.442</v>
      </c>
      <c r="H216" s="1">
        <v>3010.884</v>
      </c>
      <c r="I216" s="1">
        <v>2861.2240000000002</v>
      </c>
      <c r="J216" s="1">
        <v>2570.0680000000002</v>
      </c>
      <c r="K216" s="1">
        <v>2821.7689999999998</v>
      </c>
      <c r="L216" s="1">
        <v>3062.585</v>
      </c>
      <c r="M216" s="1">
        <v>2712.9250000000002</v>
      </c>
      <c r="N216" s="1">
        <v>2692.5169999999998</v>
      </c>
      <c r="O216" s="1">
        <v>1379.5920000000001</v>
      </c>
      <c r="P216" s="1">
        <v>5129.2520000000004</v>
      </c>
      <c r="Q216" s="1">
        <v>2831.2930000000001</v>
      </c>
      <c r="R216" s="1">
        <v>2727.8910000000001</v>
      </c>
      <c r="S216" s="1">
        <v>2413.605</v>
      </c>
      <c r="T216" s="1">
        <v>2491.1559999999999</v>
      </c>
      <c r="U216" s="1">
        <v>1676.19</v>
      </c>
      <c r="V216" s="1">
        <v>3129.252</v>
      </c>
      <c r="W216" s="1">
        <v>2428.5709999999999</v>
      </c>
      <c r="X216" s="1">
        <v>2253.0610000000001</v>
      </c>
      <c r="Y216" s="1">
        <v>1700.68</v>
      </c>
      <c r="Z216" s="1">
        <v>4481.6329999999998</v>
      </c>
      <c r="AA216" s="1">
        <v>2908.8440000000001</v>
      </c>
      <c r="AB216" s="1">
        <v>2019.048</v>
      </c>
      <c r="AC216" s="1">
        <v>-1.360544</v>
      </c>
      <c r="AD216" s="1">
        <v>1869.3879999999999</v>
      </c>
      <c r="AE216" s="1">
        <v>2311.5650000000001</v>
      </c>
      <c r="AF216" s="1">
        <v>2112.9250000000002</v>
      </c>
      <c r="AG216" s="1">
        <v>2409.5239999999999</v>
      </c>
      <c r="AH216" s="1">
        <v>1990.4760000000001</v>
      </c>
      <c r="AI216" s="1">
        <v>-74.829930000000004</v>
      </c>
      <c r="AJ216" s="1">
        <v>2144.2179999999998</v>
      </c>
      <c r="AK216" s="1">
        <v>2291.1559999999999</v>
      </c>
      <c r="AL216" s="1">
        <v>-44580.95</v>
      </c>
      <c r="AM216" s="1">
        <v>2726.5309999999999</v>
      </c>
      <c r="AN216" s="1">
        <v>2265.306</v>
      </c>
      <c r="AO216" s="1">
        <v>2786.395</v>
      </c>
      <c r="AP216" s="1">
        <v>2808.163</v>
      </c>
      <c r="AQ216" s="1">
        <v>2585.0340000000001</v>
      </c>
      <c r="AR216" s="1">
        <v>2782.3130000000001</v>
      </c>
      <c r="AS216" s="1">
        <v>2751.02</v>
      </c>
      <c r="AT216" s="1">
        <v>2278.9119999999998</v>
      </c>
      <c r="AU216" s="1">
        <v>2491.1559999999999</v>
      </c>
      <c r="AV216" s="1">
        <v>2288.4349999999999</v>
      </c>
      <c r="AW216" s="1">
        <v>2160.5439999999999</v>
      </c>
      <c r="AX216" s="1">
        <v>2295.2379999999998</v>
      </c>
      <c r="AY216" s="1">
        <v>3134.694</v>
      </c>
      <c r="AZ216" s="1">
        <v>2767.3470000000002</v>
      </c>
      <c r="BA216" s="1">
        <v>2176.8710000000001</v>
      </c>
      <c r="BB216" s="1">
        <v>1990.4760000000001</v>
      </c>
      <c r="BC216" s="1">
        <v>2685.7139999999999</v>
      </c>
      <c r="BD216" s="1">
        <v>2371.4290000000001</v>
      </c>
      <c r="BE216" s="1">
        <v>1461.2239999999999</v>
      </c>
      <c r="BF216" s="1">
        <v>3136.0540000000001</v>
      </c>
      <c r="BG216" s="1">
        <v>1200</v>
      </c>
      <c r="BH216" s="1">
        <v>1247.6189999999999</v>
      </c>
      <c r="BI216" s="1">
        <v>1767.347</v>
      </c>
      <c r="BJ216" s="1">
        <v>1408.163</v>
      </c>
      <c r="BK216" s="1">
        <v>1318.367</v>
      </c>
      <c r="BL216" s="1">
        <v>1684.354</v>
      </c>
      <c r="BM216" s="1">
        <v>1478.912</v>
      </c>
      <c r="BN216" s="1">
        <v>1287.075</v>
      </c>
      <c r="BO216" s="1">
        <v>-44580.95</v>
      </c>
      <c r="BP216" s="1">
        <v>1719.7280000000001</v>
      </c>
      <c r="BQ216" s="1">
        <v>1058.5029999999999</v>
      </c>
      <c r="BR216" s="1">
        <v>1036.7349999999999</v>
      </c>
      <c r="BS216" s="1">
        <v>1206.8030000000001</v>
      </c>
      <c r="BT216" s="1">
        <v>1334.694</v>
      </c>
      <c r="BU216" s="1">
        <v>2949.66</v>
      </c>
      <c r="BV216" s="1">
        <v>1220.4079999999999</v>
      </c>
      <c r="BW216" s="1">
        <v>3431.2930000000001</v>
      </c>
      <c r="BX216" s="1">
        <v>1748.299</v>
      </c>
      <c r="BY216" s="1">
        <v>1145.578</v>
      </c>
      <c r="BZ216" s="1">
        <v>1508.8440000000001</v>
      </c>
      <c r="CA216" s="1">
        <v>-44580.95</v>
      </c>
      <c r="CB216" s="1">
        <v>1594.558</v>
      </c>
    </row>
    <row r="217" spans="1:80">
      <c r="A217" s="1">
        <v>1997.6569999999999</v>
      </c>
      <c r="B217" s="1">
        <v>14.973000000000001</v>
      </c>
      <c r="C217" s="1">
        <v>0.16595080000000001</v>
      </c>
      <c r="D217" s="1">
        <v>4.5597039999999998E-2</v>
      </c>
      <c r="E217" s="1">
        <v>-4.5092140000000003E-2</v>
      </c>
      <c r="F217" s="1">
        <v>-1.2596649999999999E-2</v>
      </c>
      <c r="G217" s="1">
        <v>3405.442</v>
      </c>
      <c r="H217" s="1">
        <v>3010.884</v>
      </c>
      <c r="I217" s="1">
        <v>2861.2240000000002</v>
      </c>
      <c r="J217" s="1">
        <v>2570.0680000000002</v>
      </c>
      <c r="K217" s="1">
        <v>2819.0479999999998</v>
      </c>
      <c r="L217" s="1">
        <v>3061.2240000000002</v>
      </c>
      <c r="M217" s="1">
        <v>2712.9250000000002</v>
      </c>
      <c r="N217" s="1">
        <v>2692.5169999999998</v>
      </c>
      <c r="O217" s="1">
        <v>1380.952</v>
      </c>
      <c r="P217" s="1">
        <v>5129.2520000000004</v>
      </c>
      <c r="Q217" s="1">
        <v>2831.2930000000001</v>
      </c>
      <c r="R217" s="1">
        <v>2726.5309999999999</v>
      </c>
      <c r="S217" s="1">
        <v>2412.2449999999999</v>
      </c>
      <c r="T217" s="1">
        <v>2491.1559999999999</v>
      </c>
      <c r="U217" s="1">
        <v>1680.2719999999999</v>
      </c>
      <c r="V217" s="1">
        <v>3127.8910000000001</v>
      </c>
      <c r="W217" s="1">
        <v>2425.85</v>
      </c>
      <c r="X217" s="1">
        <v>2253.0610000000001</v>
      </c>
      <c r="Y217" s="1">
        <v>1700.68</v>
      </c>
      <c r="Z217" s="1">
        <v>4480.2719999999999</v>
      </c>
      <c r="AA217" s="1">
        <v>2908.8440000000001</v>
      </c>
      <c r="AB217" s="1">
        <v>2019.048</v>
      </c>
      <c r="AC217" s="1">
        <v>-39.455779999999997</v>
      </c>
      <c r="AD217" s="1">
        <v>1866.6669999999999</v>
      </c>
      <c r="AE217" s="1">
        <v>2312.9250000000002</v>
      </c>
      <c r="AF217" s="1">
        <v>2112.9250000000002</v>
      </c>
      <c r="AG217" s="1">
        <v>2408.163</v>
      </c>
      <c r="AH217" s="1">
        <v>1991.837</v>
      </c>
      <c r="AI217" s="1">
        <v>-107.483</v>
      </c>
      <c r="AJ217" s="1">
        <v>2145.578</v>
      </c>
      <c r="AK217" s="1">
        <v>2293.8780000000002</v>
      </c>
      <c r="AL217" s="1">
        <v>-44580.95</v>
      </c>
      <c r="AM217" s="1">
        <v>2726.5309999999999</v>
      </c>
      <c r="AN217" s="1">
        <v>2265.306</v>
      </c>
      <c r="AO217" s="1">
        <v>2786.395</v>
      </c>
      <c r="AP217" s="1">
        <v>2810.884</v>
      </c>
      <c r="AQ217" s="1">
        <v>2585.0340000000001</v>
      </c>
      <c r="AR217" s="1">
        <v>2782.3130000000001</v>
      </c>
      <c r="AS217" s="1">
        <v>2752.3809999999999</v>
      </c>
      <c r="AT217" s="1">
        <v>2281.6329999999998</v>
      </c>
      <c r="AU217" s="1">
        <v>2491.1559999999999</v>
      </c>
      <c r="AV217" s="1">
        <v>2288.4349999999999</v>
      </c>
      <c r="AW217" s="1">
        <v>2160.5439999999999</v>
      </c>
      <c r="AX217" s="1">
        <v>2296.5990000000002</v>
      </c>
      <c r="AY217" s="1">
        <v>3138.7759999999998</v>
      </c>
      <c r="AZ217" s="1">
        <v>2770.0680000000002</v>
      </c>
      <c r="BA217" s="1">
        <v>2175.5100000000002</v>
      </c>
      <c r="BB217" s="1">
        <v>1990.4760000000001</v>
      </c>
      <c r="BC217" s="1">
        <v>2684.3539999999998</v>
      </c>
      <c r="BD217" s="1">
        <v>2371.4290000000001</v>
      </c>
      <c r="BE217" s="1">
        <v>1459.864</v>
      </c>
      <c r="BF217" s="1">
        <v>3138.7759999999998</v>
      </c>
      <c r="BG217" s="1">
        <v>1202.721</v>
      </c>
      <c r="BH217" s="1">
        <v>1243.537</v>
      </c>
      <c r="BI217" s="1">
        <v>1765.9860000000001</v>
      </c>
      <c r="BJ217" s="1">
        <v>1409.5239999999999</v>
      </c>
      <c r="BK217" s="1">
        <v>1319.7280000000001</v>
      </c>
      <c r="BL217" s="1">
        <v>1684.354</v>
      </c>
      <c r="BM217" s="1">
        <v>1478.912</v>
      </c>
      <c r="BN217" s="1">
        <v>1288.4349999999999</v>
      </c>
      <c r="BO217" s="1">
        <v>-44580.95</v>
      </c>
      <c r="BP217" s="1">
        <v>1722.4490000000001</v>
      </c>
      <c r="BQ217" s="1">
        <v>1059.864</v>
      </c>
      <c r="BR217" s="1">
        <v>1036.7349999999999</v>
      </c>
      <c r="BS217" s="1">
        <v>1205.442</v>
      </c>
      <c r="BT217" s="1">
        <v>1334.694</v>
      </c>
      <c r="BU217" s="1">
        <v>2917.0070000000001</v>
      </c>
      <c r="BV217" s="1">
        <v>1223.1289999999999</v>
      </c>
      <c r="BW217" s="1">
        <v>3238.0949999999998</v>
      </c>
      <c r="BX217" s="1">
        <v>1748.299</v>
      </c>
      <c r="BY217" s="1">
        <v>1145.578</v>
      </c>
      <c r="BZ217" s="1">
        <v>1508.8440000000001</v>
      </c>
      <c r="CA217" s="1">
        <v>-44580.95</v>
      </c>
      <c r="CB217" s="1">
        <v>1594.558</v>
      </c>
    </row>
    <row r="218" spans="1:80">
      <c r="A218" s="1">
        <v>2012.5630000000001</v>
      </c>
      <c r="B218" s="1">
        <v>14.973000000000001</v>
      </c>
      <c r="C218" s="1">
        <v>0.16569049999999999</v>
      </c>
      <c r="D218" s="1">
        <v>4.5597039999999998E-2</v>
      </c>
      <c r="E218" s="1">
        <v>-4.5092140000000003E-2</v>
      </c>
      <c r="F218" s="1">
        <v>-1.285846E-2</v>
      </c>
      <c r="G218" s="1">
        <v>3405.442</v>
      </c>
      <c r="H218" s="1">
        <v>3013.605</v>
      </c>
      <c r="I218" s="1">
        <v>2859.864</v>
      </c>
      <c r="J218" s="1">
        <v>2570.0680000000002</v>
      </c>
      <c r="K218" s="1">
        <v>2820.4079999999999</v>
      </c>
      <c r="L218" s="1">
        <v>3061.2240000000002</v>
      </c>
      <c r="M218" s="1">
        <v>2712.9250000000002</v>
      </c>
      <c r="N218" s="1">
        <v>2692.5169999999998</v>
      </c>
      <c r="O218" s="1">
        <v>1380.952</v>
      </c>
      <c r="P218" s="1">
        <v>5129.2520000000004</v>
      </c>
      <c r="Q218" s="1">
        <v>2831.2930000000001</v>
      </c>
      <c r="R218" s="1">
        <v>2726.5309999999999</v>
      </c>
      <c r="S218" s="1">
        <v>2413.605</v>
      </c>
      <c r="T218" s="1">
        <v>2489.7959999999998</v>
      </c>
      <c r="U218" s="1">
        <v>1680.2719999999999</v>
      </c>
      <c r="V218" s="1">
        <v>3129.252</v>
      </c>
      <c r="W218" s="1">
        <v>2427.2109999999998</v>
      </c>
      <c r="X218" s="1">
        <v>2255.7820000000002</v>
      </c>
      <c r="Y218" s="1">
        <v>1702.0409999999999</v>
      </c>
      <c r="Z218" s="1">
        <v>4480.2719999999999</v>
      </c>
      <c r="AA218" s="1">
        <v>2908.8440000000001</v>
      </c>
      <c r="AB218" s="1">
        <v>2017.6869999999999</v>
      </c>
      <c r="AC218" s="1">
        <v>-43.537410000000001</v>
      </c>
      <c r="AD218" s="1">
        <v>1866.6669999999999</v>
      </c>
      <c r="AE218" s="1">
        <v>2314.2860000000001</v>
      </c>
      <c r="AF218" s="1">
        <v>2112.9250000000002</v>
      </c>
      <c r="AG218" s="1">
        <v>2408.163</v>
      </c>
      <c r="AH218" s="1">
        <v>1990.4760000000001</v>
      </c>
      <c r="AI218" s="1">
        <v>-111.5646</v>
      </c>
      <c r="AJ218" s="1">
        <v>2144.2179999999998</v>
      </c>
      <c r="AK218" s="1">
        <v>2289.7959999999998</v>
      </c>
      <c r="AL218" s="1">
        <v>-44580.95</v>
      </c>
      <c r="AM218" s="1">
        <v>2727.8910000000001</v>
      </c>
      <c r="AN218" s="1">
        <v>2268.027</v>
      </c>
      <c r="AO218" s="1">
        <v>2785.0340000000001</v>
      </c>
      <c r="AP218" s="1">
        <v>2812.2449999999999</v>
      </c>
      <c r="AQ218" s="1">
        <v>2585.0340000000001</v>
      </c>
      <c r="AR218" s="1">
        <v>2783.6729999999998</v>
      </c>
      <c r="AS218" s="1">
        <v>2751.02</v>
      </c>
      <c r="AT218" s="1">
        <v>2280.2719999999999</v>
      </c>
      <c r="AU218" s="1">
        <v>2489.7959999999998</v>
      </c>
      <c r="AV218" s="1">
        <v>2292.5169999999998</v>
      </c>
      <c r="AW218" s="1">
        <v>2160.5439999999999</v>
      </c>
      <c r="AX218" s="1">
        <v>2296.5990000000002</v>
      </c>
      <c r="AY218" s="1">
        <v>3136.0540000000001</v>
      </c>
      <c r="AZ218" s="1">
        <v>2767.3470000000002</v>
      </c>
      <c r="BA218" s="1">
        <v>2175.5100000000002</v>
      </c>
      <c r="BB218" s="1">
        <v>1990.4760000000001</v>
      </c>
      <c r="BC218" s="1">
        <v>2684.3539999999998</v>
      </c>
      <c r="BD218" s="1">
        <v>2372.7890000000002</v>
      </c>
      <c r="BE218" s="1">
        <v>1459.864</v>
      </c>
      <c r="BF218" s="1">
        <v>3137.415</v>
      </c>
      <c r="BG218" s="1">
        <v>1200</v>
      </c>
      <c r="BH218" s="1">
        <v>1246.259</v>
      </c>
      <c r="BI218" s="1">
        <v>1765.9860000000001</v>
      </c>
      <c r="BJ218" s="1">
        <v>1409.5239999999999</v>
      </c>
      <c r="BK218" s="1">
        <v>1319.7280000000001</v>
      </c>
      <c r="BL218" s="1">
        <v>1684.354</v>
      </c>
      <c r="BM218" s="1">
        <v>1477.5509999999999</v>
      </c>
      <c r="BN218" s="1">
        <v>1287.075</v>
      </c>
      <c r="BO218" s="1">
        <v>-44580.95</v>
      </c>
      <c r="BP218" s="1">
        <v>1722.4490000000001</v>
      </c>
      <c r="BQ218" s="1">
        <v>1059.864</v>
      </c>
      <c r="BR218" s="1">
        <v>1034.0139999999999</v>
      </c>
      <c r="BS218" s="1">
        <v>1205.442</v>
      </c>
      <c r="BT218" s="1">
        <v>1334.694</v>
      </c>
      <c r="BU218" s="1">
        <v>3039.4560000000001</v>
      </c>
      <c r="BV218" s="1">
        <v>1224.49</v>
      </c>
      <c r="BW218" s="1">
        <v>3356.4630000000002</v>
      </c>
      <c r="BX218" s="1">
        <v>1751.02</v>
      </c>
      <c r="BY218" s="1">
        <v>1146.9390000000001</v>
      </c>
      <c r="BZ218" s="1">
        <v>1506.1220000000001</v>
      </c>
      <c r="CA218" s="1">
        <v>-44580.95</v>
      </c>
      <c r="CB218" s="1">
        <v>1594.558</v>
      </c>
    </row>
    <row r="219" spans="1:80">
      <c r="A219" s="1">
        <v>2027.4690000000001</v>
      </c>
      <c r="B219" s="1">
        <v>13.951000000000001</v>
      </c>
      <c r="C219" s="1">
        <v>0.1563196</v>
      </c>
      <c r="D219" s="1">
        <v>4.268243E-2</v>
      </c>
      <c r="E219" s="1">
        <v>-4.5287760000000003E-2</v>
      </c>
      <c r="F219" s="1">
        <v>-1.200756E-2</v>
      </c>
      <c r="G219" s="1">
        <v>3375.51</v>
      </c>
      <c r="H219" s="1">
        <v>2978.2310000000002</v>
      </c>
      <c r="I219" s="1">
        <v>2847.6190000000001</v>
      </c>
      <c r="J219" s="1">
        <v>2557.8229999999999</v>
      </c>
      <c r="K219" s="1">
        <v>2820.4079999999999</v>
      </c>
      <c r="L219" s="1">
        <v>3058.5030000000002</v>
      </c>
      <c r="M219" s="1">
        <v>2712.9250000000002</v>
      </c>
      <c r="N219" s="1">
        <v>2695.2379999999998</v>
      </c>
      <c r="O219" s="1">
        <v>1439.4559999999999</v>
      </c>
      <c r="P219" s="1">
        <v>5129.2520000000004</v>
      </c>
      <c r="Q219" s="1">
        <v>2828.5709999999999</v>
      </c>
      <c r="R219" s="1">
        <v>2700.68</v>
      </c>
      <c r="S219" s="1">
        <v>2401.3609999999999</v>
      </c>
      <c r="T219" s="1">
        <v>2468.027</v>
      </c>
      <c r="U219" s="1">
        <v>1685.7139999999999</v>
      </c>
      <c r="V219" s="1">
        <v>3112.9250000000002</v>
      </c>
      <c r="W219" s="1">
        <v>2412.2449999999999</v>
      </c>
      <c r="X219" s="1">
        <v>2244.8980000000001</v>
      </c>
      <c r="Y219" s="1">
        <v>1706.1220000000001</v>
      </c>
      <c r="Z219" s="1">
        <v>4474.83</v>
      </c>
      <c r="AA219" s="1">
        <v>2897.9589999999998</v>
      </c>
      <c r="AB219" s="1">
        <v>2012.2449999999999</v>
      </c>
      <c r="AC219" s="1">
        <v>-8.1632650000000009</v>
      </c>
      <c r="AD219" s="1">
        <v>1869.3879999999999</v>
      </c>
      <c r="AE219" s="1">
        <v>2308.8440000000001</v>
      </c>
      <c r="AF219" s="1">
        <v>2111.5650000000001</v>
      </c>
      <c r="AG219" s="1">
        <v>2409.5239999999999</v>
      </c>
      <c r="AH219" s="1">
        <v>1989.116</v>
      </c>
      <c r="AI219" s="1">
        <v>-73.469390000000004</v>
      </c>
      <c r="AJ219" s="1">
        <v>2149.66</v>
      </c>
      <c r="AK219" s="1">
        <v>2291.1559999999999</v>
      </c>
      <c r="AL219" s="1">
        <v>-44580.95</v>
      </c>
      <c r="AM219" s="1">
        <v>2727.8910000000001</v>
      </c>
      <c r="AN219" s="1">
        <v>2263.9459999999999</v>
      </c>
      <c r="AO219" s="1">
        <v>2780.9520000000002</v>
      </c>
      <c r="AP219" s="1">
        <v>2804.0819999999999</v>
      </c>
      <c r="AQ219" s="1">
        <v>2568.7069999999999</v>
      </c>
      <c r="AR219" s="1">
        <v>2770.0680000000002</v>
      </c>
      <c r="AS219" s="1">
        <v>2738.7759999999998</v>
      </c>
      <c r="AT219" s="1">
        <v>2268.027</v>
      </c>
      <c r="AU219" s="1">
        <v>2481.6329999999998</v>
      </c>
      <c r="AV219" s="1">
        <v>2292.5169999999998</v>
      </c>
      <c r="AW219" s="1">
        <v>2153.741</v>
      </c>
      <c r="AX219" s="1">
        <v>2289.7959999999998</v>
      </c>
      <c r="AY219" s="1">
        <v>3130.6120000000001</v>
      </c>
      <c r="AZ219" s="1">
        <v>2765.9859999999999</v>
      </c>
      <c r="BA219" s="1">
        <v>2172.7890000000002</v>
      </c>
      <c r="BB219" s="1">
        <v>1991.837</v>
      </c>
      <c r="BC219" s="1">
        <v>2684.3539999999998</v>
      </c>
      <c r="BD219" s="1">
        <v>2371.4290000000001</v>
      </c>
      <c r="BE219" s="1">
        <v>1465.306</v>
      </c>
      <c r="BF219" s="1">
        <v>3145.578</v>
      </c>
      <c r="BG219" s="1">
        <v>1213.605</v>
      </c>
      <c r="BH219" s="1">
        <v>1258.5029999999999</v>
      </c>
      <c r="BI219" s="1">
        <v>1765.9860000000001</v>
      </c>
      <c r="BJ219" s="1">
        <v>1420.4079999999999</v>
      </c>
      <c r="BK219" s="1">
        <v>1318.367</v>
      </c>
      <c r="BL219" s="1">
        <v>1693.8779999999999</v>
      </c>
      <c r="BM219" s="1">
        <v>1488.4349999999999</v>
      </c>
      <c r="BN219" s="1">
        <v>1291.1559999999999</v>
      </c>
      <c r="BO219" s="1">
        <v>-44580.95</v>
      </c>
      <c r="BP219" s="1">
        <v>1670.748</v>
      </c>
      <c r="BQ219" s="1">
        <v>1089.796</v>
      </c>
      <c r="BR219" s="1">
        <v>1076.19</v>
      </c>
      <c r="BS219" s="1">
        <v>1234.0139999999999</v>
      </c>
      <c r="BT219" s="1">
        <v>1355.1020000000001</v>
      </c>
      <c r="BU219" s="1">
        <v>2974.15</v>
      </c>
      <c r="BV219" s="1">
        <v>1242.1769999999999</v>
      </c>
      <c r="BW219" s="1">
        <v>3315.6460000000002</v>
      </c>
      <c r="BX219" s="1">
        <v>1757.8230000000001</v>
      </c>
      <c r="BY219" s="1">
        <v>1148.299</v>
      </c>
      <c r="BZ219" s="1">
        <v>1491.1559999999999</v>
      </c>
      <c r="CA219" s="1">
        <v>-44580.95</v>
      </c>
      <c r="CB219" s="1">
        <v>1594.558</v>
      </c>
    </row>
    <row r="220" spans="1:80">
      <c r="A220" s="1">
        <v>2042.375</v>
      </c>
      <c r="B220" s="1">
        <v>10.045</v>
      </c>
      <c r="C220" s="1">
        <v>0.1198118</v>
      </c>
      <c r="D220" s="1">
        <v>4.2284990000000001E-2</v>
      </c>
      <c r="E220" s="1">
        <v>-4.6135410000000002E-2</v>
      </c>
      <c r="F220" s="1">
        <v>-8.99667E-3</v>
      </c>
      <c r="G220" s="1">
        <v>3270.748</v>
      </c>
      <c r="H220" s="1">
        <v>2869.3879999999999</v>
      </c>
      <c r="I220" s="1">
        <v>2812.2449999999999</v>
      </c>
      <c r="J220" s="1">
        <v>2519.7280000000001</v>
      </c>
      <c r="K220" s="1">
        <v>2817.6869999999999</v>
      </c>
      <c r="L220" s="1">
        <v>3057.143</v>
      </c>
      <c r="M220" s="1">
        <v>2715.6460000000002</v>
      </c>
      <c r="N220" s="1">
        <v>2697.9589999999998</v>
      </c>
      <c r="O220" s="1">
        <v>1594.558</v>
      </c>
      <c r="P220" s="1">
        <v>5137.415</v>
      </c>
      <c r="Q220" s="1">
        <v>2816.3270000000002</v>
      </c>
      <c r="R220" s="1">
        <v>2631.2930000000001</v>
      </c>
      <c r="S220" s="1">
        <v>2376.8710000000001</v>
      </c>
      <c r="T220" s="1">
        <v>2416.3270000000002</v>
      </c>
      <c r="U220" s="1">
        <v>1696.5989999999999</v>
      </c>
      <c r="V220" s="1">
        <v>3078.9119999999998</v>
      </c>
      <c r="W220" s="1">
        <v>2380.9520000000002</v>
      </c>
      <c r="X220" s="1">
        <v>2227.2109999999998</v>
      </c>
      <c r="Y220" s="1">
        <v>1712.925</v>
      </c>
      <c r="Z220" s="1">
        <v>4468.027</v>
      </c>
      <c r="AA220" s="1">
        <v>2881.6329999999998</v>
      </c>
      <c r="AB220" s="1">
        <v>1997.279</v>
      </c>
      <c r="AC220" s="1">
        <v>-13.60544</v>
      </c>
      <c r="AD220" s="1">
        <v>1874.83</v>
      </c>
      <c r="AE220" s="1">
        <v>2302.0410000000002</v>
      </c>
      <c r="AF220" s="1">
        <v>2108.8440000000001</v>
      </c>
      <c r="AG220" s="1">
        <v>2405.442</v>
      </c>
      <c r="AH220" s="1">
        <v>1991.837</v>
      </c>
      <c r="AI220" s="1">
        <v>-81.632649999999998</v>
      </c>
      <c r="AJ220" s="1">
        <v>2153.741</v>
      </c>
      <c r="AK220" s="1">
        <v>2297.9589999999998</v>
      </c>
      <c r="AL220" s="1">
        <v>-44580.95</v>
      </c>
      <c r="AM220" s="1">
        <v>2727.8910000000001</v>
      </c>
      <c r="AN220" s="1">
        <v>2259.864</v>
      </c>
      <c r="AO220" s="1">
        <v>2770.0680000000002</v>
      </c>
      <c r="AP220" s="1">
        <v>2790.4760000000001</v>
      </c>
      <c r="AQ220" s="1">
        <v>2551.02</v>
      </c>
      <c r="AR220" s="1">
        <v>2753.741</v>
      </c>
      <c r="AS220" s="1">
        <v>2723.81</v>
      </c>
      <c r="AT220" s="1">
        <v>2255.7820000000002</v>
      </c>
      <c r="AU220" s="1">
        <v>2468.027</v>
      </c>
      <c r="AV220" s="1">
        <v>2293.8780000000002</v>
      </c>
      <c r="AW220" s="1">
        <v>2144.2179999999998</v>
      </c>
      <c r="AX220" s="1">
        <v>2285.7139999999999</v>
      </c>
      <c r="AY220" s="1">
        <v>3125.17</v>
      </c>
      <c r="AZ220" s="1">
        <v>2761.9050000000002</v>
      </c>
      <c r="BA220" s="1">
        <v>2170.0680000000002</v>
      </c>
      <c r="BB220" s="1">
        <v>1989.116</v>
      </c>
      <c r="BC220" s="1">
        <v>2685.7139999999999</v>
      </c>
      <c r="BD220" s="1">
        <v>2372.7890000000002</v>
      </c>
      <c r="BE220" s="1">
        <v>1469.3879999999999</v>
      </c>
      <c r="BF220" s="1">
        <v>3157.8229999999999</v>
      </c>
      <c r="BG220" s="1">
        <v>1224.49</v>
      </c>
      <c r="BH220" s="1">
        <v>1270.748</v>
      </c>
      <c r="BI220" s="1">
        <v>1763.2650000000001</v>
      </c>
      <c r="BJ220" s="1">
        <v>1428.5709999999999</v>
      </c>
      <c r="BK220" s="1">
        <v>1318.367</v>
      </c>
      <c r="BL220" s="1">
        <v>1704.7619999999999</v>
      </c>
      <c r="BM220" s="1">
        <v>1491.1559999999999</v>
      </c>
      <c r="BN220" s="1">
        <v>1297.9590000000001</v>
      </c>
      <c r="BO220" s="1">
        <v>-44580.95</v>
      </c>
      <c r="BP220" s="1">
        <v>1628.5709999999999</v>
      </c>
      <c r="BQ220" s="1">
        <v>1110.204</v>
      </c>
      <c r="BR220" s="1">
        <v>1110.204</v>
      </c>
      <c r="BS220" s="1">
        <v>1259.864</v>
      </c>
      <c r="BT220" s="1">
        <v>1370.068</v>
      </c>
      <c r="BU220" s="1">
        <v>2953.741</v>
      </c>
      <c r="BV220" s="1">
        <v>1263.9459999999999</v>
      </c>
      <c r="BW220" s="1">
        <v>3295.2379999999998</v>
      </c>
      <c r="BX220" s="1">
        <v>1765.9860000000001</v>
      </c>
      <c r="BY220" s="1">
        <v>1152.3810000000001</v>
      </c>
      <c r="BZ220" s="1">
        <v>1476.19</v>
      </c>
      <c r="CA220" s="1">
        <v>-44580.95</v>
      </c>
      <c r="CB220" s="1">
        <v>1591.837</v>
      </c>
    </row>
    <row r="221" spans="1:80">
      <c r="A221" s="1">
        <v>2057.2820000000002</v>
      </c>
      <c r="B221" s="1">
        <v>10.045</v>
      </c>
      <c r="C221" s="1">
        <v>0.1196166</v>
      </c>
      <c r="D221" s="1">
        <v>4.2020019999999998E-2</v>
      </c>
      <c r="E221" s="1">
        <v>-4.6135410000000002E-2</v>
      </c>
      <c r="F221" s="1">
        <v>-8.9312160000000005E-3</v>
      </c>
      <c r="G221" s="1">
        <v>3270.748</v>
      </c>
      <c r="H221" s="1">
        <v>2870.748</v>
      </c>
      <c r="I221" s="1">
        <v>2812.2449999999999</v>
      </c>
      <c r="J221" s="1">
        <v>2522.4490000000001</v>
      </c>
      <c r="K221" s="1">
        <v>2816.3270000000002</v>
      </c>
      <c r="L221" s="1">
        <v>3057.143</v>
      </c>
      <c r="M221" s="1">
        <v>2715.6460000000002</v>
      </c>
      <c r="N221" s="1">
        <v>2697.9589999999998</v>
      </c>
      <c r="O221" s="1">
        <v>1595.9179999999999</v>
      </c>
      <c r="P221" s="1">
        <v>5138.7759999999998</v>
      </c>
      <c r="Q221" s="1">
        <v>2819.0479999999998</v>
      </c>
      <c r="R221" s="1">
        <v>2631.2930000000001</v>
      </c>
      <c r="S221" s="1">
        <v>2379.5920000000001</v>
      </c>
      <c r="T221" s="1">
        <v>2414.9659999999999</v>
      </c>
      <c r="U221" s="1">
        <v>1699.32</v>
      </c>
      <c r="V221" s="1">
        <v>3078.9119999999998</v>
      </c>
      <c r="W221" s="1">
        <v>2382.3130000000001</v>
      </c>
      <c r="X221" s="1">
        <v>2227.2109999999998</v>
      </c>
      <c r="Y221" s="1">
        <v>1711.5650000000001</v>
      </c>
      <c r="Z221" s="1">
        <v>4472.1090000000004</v>
      </c>
      <c r="AA221" s="1">
        <v>2881.6329999999998</v>
      </c>
      <c r="AB221" s="1">
        <v>1995.9179999999999</v>
      </c>
      <c r="AC221" s="1">
        <v>-10.88435</v>
      </c>
      <c r="AD221" s="1">
        <v>1874.83</v>
      </c>
      <c r="AE221" s="1">
        <v>2302.0410000000002</v>
      </c>
      <c r="AF221" s="1">
        <v>2108.8440000000001</v>
      </c>
      <c r="AG221" s="1">
        <v>2404.0819999999999</v>
      </c>
      <c r="AH221" s="1">
        <v>1990.4760000000001</v>
      </c>
      <c r="AI221" s="1">
        <v>-82.993200000000002</v>
      </c>
      <c r="AJ221" s="1">
        <v>2153.741</v>
      </c>
      <c r="AK221" s="1">
        <v>2296.5990000000002</v>
      </c>
      <c r="AL221" s="1">
        <v>-44580.95</v>
      </c>
      <c r="AM221" s="1">
        <v>2727.8910000000001</v>
      </c>
      <c r="AN221" s="1">
        <v>2259.864</v>
      </c>
      <c r="AO221" s="1">
        <v>2770.0680000000002</v>
      </c>
      <c r="AP221" s="1">
        <v>2793.1970000000001</v>
      </c>
      <c r="AQ221" s="1">
        <v>2552.3809999999999</v>
      </c>
      <c r="AR221" s="1">
        <v>2753.741</v>
      </c>
      <c r="AS221" s="1">
        <v>2726.5309999999999</v>
      </c>
      <c r="AT221" s="1">
        <v>2253.0610000000001</v>
      </c>
      <c r="AU221" s="1">
        <v>2466.6669999999999</v>
      </c>
      <c r="AV221" s="1">
        <v>2296.5990000000002</v>
      </c>
      <c r="AW221" s="1">
        <v>2144.2179999999998</v>
      </c>
      <c r="AX221" s="1">
        <v>2282.9929999999999</v>
      </c>
      <c r="AY221" s="1">
        <v>3126.5309999999999</v>
      </c>
      <c r="AZ221" s="1">
        <v>2759.1840000000002</v>
      </c>
      <c r="BA221" s="1">
        <v>2168.7069999999999</v>
      </c>
      <c r="BB221" s="1">
        <v>1990.4760000000001</v>
      </c>
      <c r="BC221" s="1">
        <v>2682.9929999999999</v>
      </c>
      <c r="BD221" s="1">
        <v>2372.7890000000002</v>
      </c>
      <c r="BE221" s="1">
        <v>1469.3879999999999</v>
      </c>
      <c r="BF221" s="1">
        <v>3157.8229999999999</v>
      </c>
      <c r="BG221" s="1">
        <v>1224.49</v>
      </c>
      <c r="BH221" s="1">
        <v>1266.6669999999999</v>
      </c>
      <c r="BI221" s="1">
        <v>1763.2650000000001</v>
      </c>
      <c r="BJ221" s="1">
        <v>1428.5709999999999</v>
      </c>
      <c r="BK221" s="1">
        <v>1318.367</v>
      </c>
      <c r="BL221" s="1">
        <v>1704.7619999999999</v>
      </c>
      <c r="BM221" s="1">
        <v>1491.1559999999999</v>
      </c>
      <c r="BN221" s="1">
        <v>1295.2380000000001</v>
      </c>
      <c r="BO221" s="1">
        <v>-44580.95</v>
      </c>
      <c r="BP221" s="1">
        <v>1627.211</v>
      </c>
      <c r="BQ221" s="1">
        <v>1111.5650000000001</v>
      </c>
      <c r="BR221" s="1">
        <v>1107.4829999999999</v>
      </c>
      <c r="BS221" s="1">
        <v>1257.143</v>
      </c>
      <c r="BT221" s="1">
        <v>1368.7070000000001</v>
      </c>
      <c r="BU221" s="1">
        <v>2940.136</v>
      </c>
      <c r="BV221" s="1">
        <v>1263.9459999999999</v>
      </c>
      <c r="BW221" s="1">
        <v>3217.6869999999999</v>
      </c>
      <c r="BX221" s="1">
        <v>1765.9860000000001</v>
      </c>
      <c r="BY221" s="1">
        <v>1152.3810000000001</v>
      </c>
      <c r="BZ221" s="1">
        <v>1476.19</v>
      </c>
      <c r="CA221" s="1">
        <v>-44580.95</v>
      </c>
      <c r="CB221" s="1">
        <v>1593.1969999999999</v>
      </c>
    </row>
    <row r="222" spans="1:80">
      <c r="A222" s="1">
        <v>2072.1880000000001</v>
      </c>
      <c r="B222" s="1">
        <v>10.031000000000001</v>
      </c>
      <c r="C222" s="1">
        <v>0.1196166</v>
      </c>
      <c r="D222" s="1">
        <v>4.2020019999999998E-2</v>
      </c>
      <c r="E222" s="1">
        <v>-4.6331030000000002E-2</v>
      </c>
      <c r="F222" s="1">
        <v>-8.9312160000000005E-3</v>
      </c>
      <c r="G222" s="1">
        <v>3269.3879999999999</v>
      </c>
      <c r="H222" s="1">
        <v>2869.3879999999999</v>
      </c>
      <c r="I222" s="1">
        <v>2812.2449999999999</v>
      </c>
      <c r="J222" s="1">
        <v>2521.0880000000002</v>
      </c>
      <c r="K222" s="1">
        <v>2816.3270000000002</v>
      </c>
      <c r="L222" s="1">
        <v>3055.7820000000002</v>
      </c>
      <c r="M222" s="1">
        <v>2717.0070000000001</v>
      </c>
      <c r="N222" s="1">
        <v>2696.5990000000002</v>
      </c>
      <c r="O222" s="1">
        <v>1594.558</v>
      </c>
      <c r="P222" s="1">
        <v>5136.0540000000001</v>
      </c>
      <c r="Q222" s="1">
        <v>2816.3270000000002</v>
      </c>
      <c r="R222" s="1">
        <v>2631.2930000000001</v>
      </c>
      <c r="S222" s="1">
        <v>2376.8710000000001</v>
      </c>
      <c r="T222" s="1">
        <v>2417.6869999999999</v>
      </c>
      <c r="U222" s="1">
        <v>1696.5989999999999</v>
      </c>
      <c r="V222" s="1">
        <v>3076.19</v>
      </c>
      <c r="W222" s="1">
        <v>2380.9520000000002</v>
      </c>
      <c r="X222" s="1">
        <v>2227.2109999999998</v>
      </c>
      <c r="Y222" s="1">
        <v>1711.5650000000001</v>
      </c>
      <c r="Z222" s="1">
        <v>4473.4690000000001</v>
      </c>
      <c r="AA222" s="1">
        <v>2880.2719999999999</v>
      </c>
      <c r="AB222" s="1">
        <v>1997.279</v>
      </c>
      <c r="AC222" s="1">
        <v>-9.5238099999999992</v>
      </c>
      <c r="AD222" s="1">
        <v>1874.83</v>
      </c>
      <c r="AE222" s="1">
        <v>2302.0410000000002</v>
      </c>
      <c r="AF222" s="1">
        <v>2106.1219999999998</v>
      </c>
      <c r="AG222" s="1">
        <v>2402.721</v>
      </c>
      <c r="AH222" s="1">
        <v>1987.7550000000001</v>
      </c>
      <c r="AI222" s="1">
        <v>-78.911559999999994</v>
      </c>
      <c r="AJ222" s="1">
        <v>2153.741</v>
      </c>
      <c r="AK222" s="1">
        <v>2296.5990000000002</v>
      </c>
      <c r="AL222" s="1">
        <v>-44580.95</v>
      </c>
      <c r="AM222" s="1">
        <v>2727.8910000000001</v>
      </c>
      <c r="AN222" s="1">
        <v>2261.2240000000002</v>
      </c>
      <c r="AO222" s="1">
        <v>2770.0680000000002</v>
      </c>
      <c r="AP222" s="1">
        <v>2791.837</v>
      </c>
      <c r="AQ222" s="1">
        <v>2551.02</v>
      </c>
      <c r="AR222" s="1">
        <v>2753.741</v>
      </c>
      <c r="AS222" s="1">
        <v>2723.81</v>
      </c>
      <c r="AT222" s="1">
        <v>2255.7820000000002</v>
      </c>
      <c r="AU222" s="1">
        <v>2466.6669999999999</v>
      </c>
      <c r="AV222" s="1">
        <v>2295.2379999999998</v>
      </c>
      <c r="AW222" s="1">
        <v>2142.857</v>
      </c>
      <c r="AX222" s="1">
        <v>2284.3539999999998</v>
      </c>
      <c r="AY222" s="1">
        <v>3123.81</v>
      </c>
      <c r="AZ222" s="1">
        <v>2759.1840000000002</v>
      </c>
      <c r="BA222" s="1">
        <v>2168.7069999999999</v>
      </c>
      <c r="BB222" s="1">
        <v>1989.116</v>
      </c>
      <c r="BC222" s="1">
        <v>2684.3539999999998</v>
      </c>
      <c r="BD222" s="1">
        <v>2372.7890000000002</v>
      </c>
      <c r="BE222" s="1">
        <v>1468.027</v>
      </c>
      <c r="BF222" s="1">
        <v>3157.8229999999999</v>
      </c>
      <c r="BG222" s="1">
        <v>1223.1289999999999</v>
      </c>
      <c r="BH222" s="1">
        <v>1270.748</v>
      </c>
      <c r="BI222" s="1">
        <v>1763.2650000000001</v>
      </c>
      <c r="BJ222" s="1">
        <v>1428.5709999999999</v>
      </c>
      <c r="BK222" s="1">
        <v>1318.367</v>
      </c>
      <c r="BL222" s="1">
        <v>1703.4010000000001</v>
      </c>
      <c r="BM222" s="1">
        <v>1493.8779999999999</v>
      </c>
      <c r="BN222" s="1">
        <v>1295.2380000000001</v>
      </c>
      <c r="BO222" s="1">
        <v>-44580.95</v>
      </c>
      <c r="BP222" s="1">
        <v>1624.49</v>
      </c>
      <c r="BQ222" s="1">
        <v>1112.925</v>
      </c>
      <c r="BR222" s="1">
        <v>1107.4829999999999</v>
      </c>
      <c r="BS222" s="1">
        <v>1262.585</v>
      </c>
      <c r="BT222" s="1">
        <v>1370.068</v>
      </c>
      <c r="BU222" s="1">
        <v>2941.4969999999998</v>
      </c>
      <c r="BV222" s="1">
        <v>1262.585</v>
      </c>
      <c r="BW222" s="1">
        <v>3325.17</v>
      </c>
      <c r="BX222" s="1">
        <v>1767.347</v>
      </c>
      <c r="BY222" s="1">
        <v>1152.3810000000001</v>
      </c>
      <c r="BZ222" s="1">
        <v>1476.19</v>
      </c>
      <c r="CA222" s="1">
        <v>-44580.95</v>
      </c>
      <c r="CB222" s="1">
        <v>1591.837</v>
      </c>
    </row>
    <row r="223" spans="1:80">
      <c r="A223" s="1">
        <v>2087.0940000000001</v>
      </c>
      <c r="B223" s="1">
        <v>10.058999999999999</v>
      </c>
      <c r="C223" s="1">
        <v>0.1196816</v>
      </c>
      <c r="D223" s="1">
        <v>4.2284990000000001E-2</v>
      </c>
      <c r="E223" s="1">
        <v>-4.6135410000000002E-2</v>
      </c>
      <c r="F223" s="1">
        <v>-8.9312160000000005E-3</v>
      </c>
      <c r="G223" s="1">
        <v>3269.3879999999999</v>
      </c>
      <c r="H223" s="1">
        <v>2868.027</v>
      </c>
      <c r="I223" s="1">
        <v>2813.605</v>
      </c>
      <c r="J223" s="1">
        <v>2519.7280000000001</v>
      </c>
      <c r="K223" s="1">
        <v>2816.3270000000002</v>
      </c>
      <c r="L223" s="1">
        <v>3055.7820000000002</v>
      </c>
      <c r="M223" s="1">
        <v>2715.6460000000002</v>
      </c>
      <c r="N223" s="1">
        <v>2697.9589999999998</v>
      </c>
      <c r="O223" s="1">
        <v>1597.279</v>
      </c>
      <c r="P223" s="1">
        <v>5136.0540000000001</v>
      </c>
      <c r="Q223" s="1">
        <v>2814.9659999999999</v>
      </c>
      <c r="R223" s="1">
        <v>2631.2930000000001</v>
      </c>
      <c r="S223" s="1">
        <v>2378.2310000000002</v>
      </c>
      <c r="T223" s="1">
        <v>2414.9659999999999</v>
      </c>
      <c r="U223" s="1">
        <v>1700.68</v>
      </c>
      <c r="V223" s="1">
        <v>3076.19</v>
      </c>
      <c r="W223" s="1">
        <v>2380.9520000000002</v>
      </c>
      <c r="X223" s="1">
        <v>2227.2109999999998</v>
      </c>
      <c r="Y223" s="1">
        <v>1711.5650000000001</v>
      </c>
      <c r="Z223" s="1">
        <v>4470.7479999999996</v>
      </c>
      <c r="AA223" s="1">
        <v>2881.6329999999998</v>
      </c>
      <c r="AB223" s="1">
        <v>1995.9179999999999</v>
      </c>
      <c r="AC223" s="1">
        <v>-8.1632650000000009</v>
      </c>
      <c r="AD223" s="1">
        <v>1877.5509999999999</v>
      </c>
      <c r="AE223" s="1">
        <v>2302.0410000000002</v>
      </c>
      <c r="AF223" s="1">
        <v>2106.1219999999998</v>
      </c>
      <c r="AG223" s="1">
        <v>2405.442</v>
      </c>
      <c r="AH223" s="1">
        <v>1990.4760000000001</v>
      </c>
      <c r="AI223" s="1">
        <v>-84.353740000000002</v>
      </c>
      <c r="AJ223" s="1">
        <v>2153.741</v>
      </c>
      <c r="AK223" s="1">
        <v>2300.6799999999998</v>
      </c>
      <c r="AL223" s="1">
        <v>-44580.95</v>
      </c>
      <c r="AM223" s="1">
        <v>2727.8910000000001</v>
      </c>
      <c r="AN223" s="1">
        <v>2262.585</v>
      </c>
      <c r="AO223" s="1">
        <v>2770.0680000000002</v>
      </c>
      <c r="AP223" s="1">
        <v>2791.837</v>
      </c>
      <c r="AQ223" s="1">
        <v>2548.299</v>
      </c>
      <c r="AR223" s="1">
        <v>2753.741</v>
      </c>
      <c r="AS223" s="1">
        <v>2721.0880000000002</v>
      </c>
      <c r="AT223" s="1">
        <v>2254.422</v>
      </c>
      <c r="AU223" s="1">
        <v>2468.027</v>
      </c>
      <c r="AV223" s="1">
        <v>2293.8780000000002</v>
      </c>
      <c r="AW223" s="1">
        <v>2142.857</v>
      </c>
      <c r="AX223" s="1">
        <v>2285.7139999999999</v>
      </c>
      <c r="AY223" s="1">
        <v>3123.81</v>
      </c>
      <c r="AZ223" s="1">
        <v>2759.1840000000002</v>
      </c>
      <c r="BA223" s="1">
        <v>2167.3470000000002</v>
      </c>
      <c r="BB223" s="1">
        <v>1987.7550000000001</v>
      </c>
      <c r="BC223" s="1">
        <v>2684.3539999999998</v>
      </c>
      <c r="BD223" s="1">
        <v>2374.15</v>
      </c>
      <c r="BE223" s="1">
        <v>1466.6669999999999</v>
      </c>
      <c r="BF223" s="1">
        <v>3157.8229999999999</v>
      </c>
      <c r="BG223" s="1">
        <v>1225.8499999999999</v>
      </c>
      <c r="BH223" s="1">
        <v>1266.6669999999999</v>
      </c>
      <c r="BI223" s="1">
        <v>1763.2650000000001</v>
      </c>
      <c r="BJ223" s="1">
        <v>1428.5709999999999</v>
      </c>
      <c r="BK223" s="1">
        <v>1318.367</v>
      </c>
      <c r="BL223" s="1">
        <v>1702.0409999999999</v>
      </c>
      <c r="BM223" s="1">
        <v>1491.1559999999999</v>
      </c>
      <c r="BN223" s="1">
        <v>1296.5989999999999</v>
      </c>
      <c r="BO223" s="1">
        <v>-44580.95</v>
      </c>
      <c r="BP223" s="1">
        <v>1624.49</v>
      </c>
      <c r="BQ223" s="1">
        <v>1110.204</v>
      </c>
      <c r="BR223" s="1">
        <v>1107.4829999999999</v>
      </c>
      <c r="BS223" s="1">
        <v>1259.864</v>
      </c>
      <c r="BT223" s="1">
        <v>1367.347</v>
      </c>
      <c r="BU223" s="1">
        <v>2921.0880000000002</v>
      </c>
      <c r="BV223" s="1">
        <v>1262.585</v>
      </c>
      <c r="BW223" s="1">
        <v>3197.279</v>
      </c>
      <c r="BX223" s="1">
        <v>1767.347</v>
      </c>
      <c r="BY223" s="1">
        <v>1152.3810000000001</v>
      </c>
      <c r="BZ223" s="1">
        <v>1476.19</v>
      </c>
      <c r="CA223" s="1">
        <v>-44580.95</v>
      </c>
      <c r="CB223" s="1">
        <v>1591.837</v>
      </c>
    </row>
    <row r="224" spans="1:80">
      <c r="A224" s="1">
        <v>2102</v>
      </c>
      <c r="B224" s="1">
        <v>10.045</v>
      </c>
      <c r="C224" s="1">
        <v>0.1196166</v>
      </c>
      <c r="D224" s="1">
        <v>4.2284990000000001E-2</v>
      </c>
      <c r="E224" s="1">
        <v>-4.646144E-2</v>
      </c>
      <c r="F224" s="1">
        <v>-8.603945E-3</v>
      </c>
      <c r="G224" s="1">
        <v>3269.3879999999999</v>
      </c>
      <c r="H224" s="1">
        <v>2869.3879999999999</v>
      </c>
      <c r="I224" s="1">
        <v>2812.2449999999999</v>
      </c>
      <c r="J224" s="1">
        <v>2519.7280000000001</v>
      </c>
      <c r="K224" s="1">
        <v>2820.4079999999999</v>
      </c>
      <c r="L224" s="1">
        <v>3057.143</v>
      </c>
      <c r="M224" s="1">
        <v>2717.0070000000001</v>
      </c>
      <c r="N224" s="1">
        <v>2700.68</v>
      </c>
      <c r="O224" s="1">
        <v>1597.279</v>
      </c>
      <c r="P224" s="1">
        <v>5137.415</v>
      </c>
      <c r="Q224" s="1">
        <v>2816.3270000000002</v>
      </c>
      <c r="R224" s="1">
        <v>2631.2930000000001</v>
      </c>
      <c r="S224" s="1">
        <v>2380.9520000000002</v>
      </c>
      <c r="T224" s="1">
        <v>2414.9659999999999</v>
      </c>
      <c r="U224" s="1">
        <v>1702.0409999999999</v>
      </c>
      <c r="V224" s="1">
        <v>3076.19</v>
      </c>
      <c r="W224" s="1">
        <v>2380.9520000000002</v>
      </c>
      <c r="X224" s="1">
        <v>2228.5709999999999</v>
      </c>
      <c r="Y224" s="1">
        <v>1715.646</v>
      </c>
      <c r="Z224" s="1">
        <v>4472.1090000000004</v>
      </c>
      <c r="AA224" s="1">
        <v>2882.9929999999999</v>
      </c>
      <c r="AB224" s="1">
        <v>1997.279</v>
      </c>
      <c r="AC224" s="1">
        <v>8.1632650000000009</v>
      </c>
      <c r="AD224" s="1">
        <v>1874.83</v>
      </c>
      <c r="AE224" s="1">
        <v>2302.0410000000002</v>
      </c>
      <c r="AF224" s="1">
        <v>2108.8440000000001</v>
      </c>
      <c r="AG224" s="1">
        <v>2404.0819999999999</v>
      </c>
      <c r="AH224" s="1">
        <v>1990.4760000000001</v>
      </c>
      <c r="AI224" s="1">
        <v>-58.503399999999999</v>
      </c>
      <c r="AJ224" s="1">
        <v>2156.4630000000002</v>
      </c>
      <c r="AK224" s="1">
        <v>2297.9589999999998</v>
      </c>
      <c r="AL224" s="1">
        <v>-44580.95</v>
      </c>
      <c r="AM224" s="1">
        <v>2727.8910000000001</v>
      </c>
      <c r="AN224" s="1">
        <v>2259.864</v>
      </c>
      <c r="AO224" s="1">
        <v>2771.4290000000001</v>
      </c>
      <c r="AP224" s="1">
        <v>2790.4760000000001</v>
      </c>
      <c r="AQ224" s="1">
        <v>2549.66</v>
      </c>
      <c r="AR224" s="1">
        <v>2753.741</v>
      </c>
      <c r="AS224" s="1">
        <v>2722.4490000000001</v>
      </c>
      <c r="AT224" s="1">
        <v>2255.7820000000002</v>
      </c>
      <c r="AU224" s="1">
        <v>2468.027</v>
      </c>
      <c r="AV224" s="1">
        <v>2293.8780000000002</v>
      </c>
      <c r="AW224" s="1">
        <v>2145.578</v>
      </c>
      <c r="AX224" s="1">
        <v>2282.9929999999999</v>
      </c>
      <c r="AY224" s="1">
        <v>3125.17</v>
      </c>
      <c r="AZ224" s="1">
        <v>2761.9050000000002</v>
      </c>
      <c r="BA224" s="1">
        <v>2171.4290000000001</v>
      </c>
      <c r="BB224" s="1">
        <v>1989.116</v>
      </c>
      <c r="BC224" s="1">
        <v>2682.9929999999999</v>
      </c>
      <c r="BD224" s="1">
        <v>2375.5100000000002</v>
      </c>
      <c r="BE224" s="1">
        <v>1466.6669999999999</v>
      </c>
      <c r="BF224" s="1">
        <v>3157.8229999999999</v>
      </c>
      <c r="BG224" s="1">
        <v>1224.49</v>
      </c>
      <c r="BH224" s="1">
        <v>1270.748</v>
      </c>
      <c r="BI224" s="1">
        <v>1765.9860000000001</v>
      </c>
      <c r="BJ224" s="1">
        <v>1428.5709999999999</v>
      </c>
      <c r="BK224" s="1">
        <v>1318.367</v>
      </c>
      <c r="BL224" s="1">
        <v>1706.1220000000001</v>
      </c>
      <c r="BM224" s="1">
        <v>1492.5170000000001</v>
      </c>
      <c r="BN224" s="1">
        <v>1297.9590000000001</v>
      </c>
      <c r="BO224" s="1">
        <v>-44580.95</v>
      </c>
      <c r="BP224" s="1">
        <v>1624.49</v>
      </c>
      <c r="BQ224" s="1">
        <v>1110.204</v>
      </c>
      <c r="BR224" s="1">
        <v>1107.4829999999999</v>
      </c>
      <c r="BS224" s="1">
        <v>1261.2239999999999</v>
      </c>
      <c r="BT224" s="1">
        <v>1368.7070000000001</v>
      </c>
      <c r="BU224" s="1">
        <v>2915.6460000000002</v>
      </c>
      <c r="BV224" s="1">
        <v>1262.585</v>
      </c>
      <c r="BW224" s="1">
        <v>3220.4079999999999</v>
      </c>
      <c r="BX224" s="1">
        <v>1767.347</v>
      </c>
      <c r="BY224" s="1">
        <v>1153.741</v>
      </c>
      <c r="BZ224" s="1">
        <v>1476.19</v>
      </c>
      <c r="CA224" s="1">
        <v>-44580.95</v>
      </c>
      <c r="CB224" s="1">
        <v>1591.837</v>
      </c>
    </row>
    <row r="225" spans="1:80">
      <c r="A225" s="1">
        <v>2116.9070000000002</v>
      </c>
      <c r="B225" s="1">
        <v>10.073</v>
      </c>
      <c r="C225" s="1">
        <v>0.11987689999999999</v>
      </c>
      <c r="D225" s="1">
        <v>4.2417469999999999E-2</v>
      </c>
      <c r="E225" s="1">
        <v>-4.6591840000000002E-2</v>
      </c>
      <c r="F225" s="1">
        <v>-8.9312160000000005E-3</v>
      </c>
      <c r="G225" s="1">
        <v>3269.3879999999999</v>
      </c>
      <c r="H225" s="1">
        <v>2869.3879999999999</v>
      </c>
      <c r="I225" s="1">
        <v>2814.9659999999999</v>
      </c>
      <c r="J225" s="1">
        <v>2519.7280000000001</v>
      </c>
      <c r="K225" s="1">
        <v>2819.0479999999998</v>
      </c>
      <c r="L225" s="1">
        <v>3055.7820000000002</v>
      </c>
      <c r="M225" s="1">
        <v>2719.7280000000001</v>
      </c>
      <c r="N225" s="1">
        <v>2697.9589999999998</v>
      </c>
      <c r="O225" s="1">
        <v>1598.6389999999999</v>
      </c>
      <c r="P225" s="1">
        <v>5141.4970000000003</v>
      </c>
      <c r="Q225" s="1">
        <v>2816.3270000000002</v>
      </c>
      <c r="R225" s="1">
        <v>2631.2930000000001</v>
      </c>
      <c r="S225" s="1">
        <v>2378.2310000000002</v>
      </c>
      <c r="T225" s="1">
        <v>2417.6869999999999</v>
      </c>
      <c r="U225" s="1">
        <v>1702.0409999999999</v>
      </c>
      <c r="V225" s="1">
        <v>3073.4690000000001</v>
      </c>
      <c r="W225" s="1">
        <v>2382.3130000000001</v>
      </c>
      <c r="X225" s="1">
        <v>2227.2109999999998</v>
      </c>
      <c r="Y225" s="1">
        <v>1714.2860000000001</v>
      </c>
      <c r="Z225" s="1">
        <v>4472.1090000000004</v>
      </c>
      <c r="AA225" s="1">
        <v>2882.9929999999999</v>
      </c>
      <c r="AB225" s="1">
        <v>1998.6389999999999</v>
      </c>
      <c r="AC225" s="1">
        <v>-10.88435</v>
      </c>
      <c r="AD225" s="1">
        <v>1877.5509999999999</v>
      </c>
      <c r="AE225" s="1">
        <v>2302.0410000000002</v>
      </c>
      <c r="AF225" s="1">
        <v>2106.1219999999998</v>
      </c>
      <c r="AG225" s="1">
        <v>2404.0819999999999</v>
      </c>
      <c r="AH225" s="1">
        <v>1991.837</v>
      </c>
      <c r="AI225" s="1">
        <v>-80.272109999999998</v>
      </c>
      <c r="AJ225" s="1">
        <v>2155.1019999999999</v>
      </c>
      <c r="AK225" s="1">
        <v>2296.5990000000002</v>
      </c>
      <c r="AL225" s="1">
        <v>-44580.95</v>
      </c>
      <c r="AM225" s="1">
        <v>2727.8910000000001</v>
      </c>
      <c r="AN225" s="1">
        <v>2262.585</v>
      </c>
      <c r="AO225" s="1">
        <v>2771.4290000000001</v>
      </c>
      <c r="AP225" s="1">
        <v>2793.1970000000001</v>
      </c>
      <c r="AQ225" s="1">
        <v>2551.02</v>
      </c>
      <c r="AR225" s="1">
        <v>2757.8229999999999</v>
      </c>
      <c r="AS225" s="1">
        <v>2723.81</v>
      </c>
      <c r="AT225" s="1">
        <v>2255.7820000000002</v>
      </c>
      <c r="AU225" s="1">
        <v>2468.027</v>
      </c>
      <c r="AV225" s="1">
        <v>2296.5990000000002</v>
      </c>
      <c r="AW225" s="1">
        <v>2144.2179999999998</v>
      </c>
      <c r="AX225" s="1">
        <v>2285.7139999999999</v>
      </c>
      <c r="AY225" s="1">
        <v>3125.17</v>
      </c>
      <c r="AZ225" s="1">
        <v>2761.9050000000002</v>
      </c>
      <c r="BA225" s="1">
        <v>2172.7890000000002</v>
      </c>
      <c r="BB225" s="1">
        <v>1990.4760000000001</v>
      </c>
      <c r="BC225" s="1">
        <v>2682.9929999999999</v>
      </c>
      <c r="BD225" s="1">
        <v>2372.7890000000002</v>
      </c>
      <c r="BE225" s="1">
        <v>1468.027</v>
      </c>
      <c r="BF225" s="1">
        <v>3160.5439999999999</v>
      </c>
      <c r="BG225" s="1">
        <v>1225.8499999999999</v>
      </c>
      <c r="BH225" s="1">
        <v>1270.748</v>
      </c>
      <c r="BI225" s="1">
        <v>1767.347</v>
      </c>
      <c r="BJ225" s="1">
        <v>1428.5709999999999</v>
      </c>
      <c r="BK225" s="1">
        <v>1318.367</v>
      </c>
      <c r="BL225" s="1">
        <v>1706.1220000000001</v>
      </c>
      <c r="BM225" s="1">
        <v>1493.8779999999999</v>
      </c>
      <c r="BN225" s="1">
        <v>1297.9590000000001</v>
      </c>
      <c r="BO225" s="1">
        <v>-44580.95</v>
      </c>
      <c r="BP225" s="1">
        <v>1624.49</v>
      </c>
      <c r="BQ225" s="1">
        <v>1110.204</v>
      </c>
      <c r="BR225" s="1">
        <v>1108.8440000000001</v>
      </c>
      <c r="BS225" s="1">
        <v>1259.864</v>
      </c>
      <c r="BT225" s="1">
        <v>1370.068</v>
      </c>
      <c r="BU225" s="1">
        <v>3131.973</v>
      </c>
      <c r="BV225" s="1">
        <v>1262.585</v>
      </c>
      <c r="BW225" s="1">
        <v>3247.6190000000001</v>
      </c>
      <c r="BX225" s="1">
        <v>1767.347</v>
      </c>
      <c r="BY225" s="1">
        <v>1152.3810000000001</v>
      </c>
      <c r="BZ225" s="1">
        <v>1478.912</v>
      </c>
      <c r="CA225" s="1">
        <v>-44580.95</v>
      </c>
      <c r="CB225" s="1">
        <v>1594.558</v>
      </c>
    </row>
    <row r="226" spans="1:80">
      <c r="A226" s="1">
        <v>2131.8130000000001</v>
      </c>
      <c r="B226" s="1">
        <v>10.073</v>
      </c>
      <c r="C226" s="1">
        <v>0.11987689999999999</v>
      </c>
      <c r="D226" s="1">
        <v>4.5067110000000001E-2</v>
      </c>
      <c r="E226" s="1">
        <v>-4.6331030000000002E-2</v>
      </c>
      <c r="F226" s="1">
        <v>-8.603945E-3</v>
      </c>
      <c r="G226" s="1">
        <v>3270.748</v>
      </c>
      <c r="H226" s="1">
        <v>2869.3879999999999</v>
      </c>
      <c r="I226" s="1">
        <v>2813.605</v>
      </c>
      <c r="J226" s="1">
        <v>2521.0880000000002</v>
      </c>
      <c r="K226" s="1">
        <v>2821.7689999999998</v>
      </c>
      <c r="L226" s="1">
        <v>3058.5030000000002</v>
      </c>
      <c r="M226" s="1">
        <v>2718.3670000000002</v>
      </c>
      <c r="N226" s="1">
        <v>2697.9589999999998</v>
      </c>
      <c r="O226" s="1">
        <v>1597.279</v>
      </c>
      <c r="P226" s="1">
        <v>5138.7759999999998</v>
      </c>
      <c r="Q226" s="1">
        <v>2820.4079999999999</v>
      </c>
      <c r="R226" s="1">
        <v>2631.2930000000001</v>
      </c>
      <c r="S226" s="1">
        <v>2378.2310000000002</v>
      </c>
      <c r="T226" s="1">
        <v>2419.0479999999998</v>
      </c>
      <c r="U226" s="1">
        <v>1702.0409999999999</v>
      </c>
      <c r="V226" s="1">
        <v>3076.19</v>
      </c>
      <c r="W226" s="1">
        <v>2380.9520000000002</v>
      </c>
      <c r="X226" s="1">
        <v>2229.9319999999998</v>
      </c>
      <c r="Y226" s="1">
        <v>1714.2860000000001</v>
      </c>
      <c r="Z226" s="1">
        <v>4474.83</v>
      </c>
      <c r="AA226" s="1">
        <v>2881.6329999999998</v>
      </c>
      <c r="AB226" s="1">
        <v>1998.6389999999999</v>
      </c>
      <c r="AC226" s="1">
        <v>-39.455779999999997</v>
      </c>
      <c r="AD226" s="1">
        <v>1877.5509999999999</v>
      </c>
      <c r="AE226" s="1">
        <v>2302.0410000000002</v>
      </c>
      <c r="AF226" s="1">
        <v>2110.2040000000002</v>
      </c>
      <c r="AG226" s="1">
        <v>2404.0819999999999</v>
      </c>
      <c r="AH226" s="1">
        <v>1990.4760000000001</v>
      </c>
      <c r="AI226" s="1">
        <v>-108.84350000000001</v>
      </c>
      <c r="AJ226" s="1">
        <v>2155.1019999999999</v>
      </c>
      <c r="AK226" s="1">
        <v>2299.3200000000002</v>
      </c>
      <c r="AL226" s="1">
        <v>-44580.95</v>
      </c>
      <c r="AM226" s="1">
        <v>2727.8910000000001</v>
      </c>
      <c r="AN226" s="1">
        <v>2259.864</v>
      </c>
      <c r="AO226" s="1">
        <v>2771.4290000000001</v>
      </c>
      <c r="AP226" s="1">
        <v>2793.1970000000001</v>
      </c>
      <c r="AQ226" s="1">
        <v>2551.02</v>
      </c>
      <c r="AR226" s="1">
        <v>2753.741</v>
      </c>
      <c r="AS226" s="1">
        <v>2723.81</v>
      </c>
      <c r="AT226" s="1">
        <v>2255.7820000000002</v>
      </c>
      <c r="AU226" s="1">
        <v>2469.3879999999999</v>
      </c>
      <c r="AV226" s="1">
        <v>2296.5990000000002</v>
      </c>
      <c r="AW226" s="1">
        <v>2148.299</v>
      </c>
      <c r="AX226" s="1">
        <v>2284.3539999999998</v>
      </c>
      <c r="AY226" s="1">
        <v>3125.17</v>
      </c>
      <c r="AZ226" s="1">
        <v>2761.9050000000002</v>
      </c>
      <c r="BA226" s="1">
        <v>2170.0680000000002</v>
      </c>
      <c r="BB226" s="1">
        <v>1991.837</v>
      </c>
      <c r="BC226" s="1">
        <v>2684.3539999999998</v>
      </c>
      <c r="BD226" s="1">
        <v>2372.7890000000002</v>
      </c>
      <c r="BE226" s="1">
        <v>1468.027</v>
      </c>
      <c r="BF226" s="1">
        <v>3160.5439999999999</v>
      </c>
      <c r="BG226" s="1">
        <v>1225.8499999999999</v>
      </c>
      <c r="BH226" s="1">
        <v>1270.748</v>
      </c>
      <c r="BI226" s="1">
        <v>1765.9860000000001</v>
      </c>
      <c r="BJ226" s="1">
        <v>1428.5709999999999</v>
      </c>
      <c r="BK226" s="1">
        <v>1318.367</v>
      </c>
      <c r="BL226" s="1">
        <v>1706.1220000000001</v>
      </c>
      <c r="BM226" s="1">
        <v>1492.5170000000001</v>
      </c>
      <c r="BN226" s="1">
        <v>1296.5989999999999</v>
      </c>
      <c r="BO226" s="1">
        <v>-44580.95</v>
      </c>
      <c r="BP226" s="1">
        <v>1624.49</v>
      </c>
      <c r="BQ226" s="1">
        <v>1110.204</v>
      </c>
      <c r="BR226" s="1">
        <v>1107.4829999999999</v>
      </c>
      <c r="BS226" s="1">
        <v>1259.864</v>
      </c>
      <c r="BT226" s="1">
        <v>1370.068</v>
      </c>
      <c r="BU226" s="1">
        <v>2930.6120000000001</v>
      </c>
      <c r="BV226" s="1">
        <v>1263.9459999999999</v>
      </c>
      <c r="BW226" s="1">
        <v>3240.8159999999998</v>
      </c>
      <c r="BX226" s="1">
        <v>1767.347</v>
      </c>
      <c r="BY226" s="1">
        <v>1153.741</v>
      </c>
      <c r="BZ226" s="1">
        <v>1477.5509999999999</v>
      </c>
      <c r="CA226" s="1">
        <v>-44580.95</v>
      </c>
      <c r="CB226" s="1">
        <v>1594.558</v>
      </c>
    </row>
    <row r="227" spans="1:80">
      <c r="A227" s="1">
        <v>2146.7190000000001</v>
      </c>
      <c r="B227" s="1">
        <v>10.045</v>
      </c>
      <c r="C227" s="1">
        <v>0.1196816</v>
      </c>
      <c r="D227" s="1">
        <v>4.2549950000000003E-2</v>
      </c>
      <c r="E227" s="1">
        <v>-4.6265819999999999E-2</v>
      </c>
      <c r="F227" s="1">
        <v>-8.603945E-3</v>
      </c>
      <c r="G227" s="1">
        <v>3269.3879999999999</v>
      </c>
      <c r="H227" s="1">
        <v>2869.3879999999999</v>
      </c>
      <c r="I227" s="1">
        <v>2813.605</v>
      </c>
      <c r="J227" s="1">
        <v>2519.7280000000001</v>
      </c>
      <c r="K227" s="1">
        <v>2817.6869999999999</v>
      </c>
      <c r="L227" s="1">
        <v>3058.5030000000002</v>
      </c>
      <c r="M227" s="1">
        <v>2715.6460000000002</v>
      </c>
      <c r="N227" s="1">
        <v>2697.9589999999998</v>
      </c>
      <c r="O227" s="1">
        <v>1598.6389999999999</v>
      </c>
      <c r="P227" s="1">
        <v>5136.0540000000001</v>
      </c>
      <c r="Q227" s="1">
        <v>2816.3270000000002</v>
      </c>
      <c r="R227" s="1">
        <v>2632.6529999999998</v>
      </c>
      <c r="S227" s="1">
        <v>2378.2310000000002</v>
      </c>
      <c r="T227" s="1">
        <v>2417.6869999999999</v>
      </c>
      <c r="U227" s="1">
        <v>1703.4010000000001</v>
      </c>
      <c r="V227" s="1">
        <v>3076.19</v>
      </c>
      <c r="W227" s="1">
        <v>2380.9520000000002</v>
      </c>
      <c r="X227" s="1">
        <v>2229.9319999999998</v>
      </c>
      <c r="Y227" s="1">
        <v>1715.646</v>
      </c>
      <c r="Z227" s="1">
        <v>4473.4690000000001</v>
      </c>
      <c r="AA227" s="1">
        <v>2880.2719999999999</v>
      </c>
      <c r="AB227" s="1">
        <v>1997.279</v>
      </c>
      <c r="AC227" s="1">
        <v>6.802721</v>
      </c>
      <c r="AD227" s="1">
        <v>1877.5509999999999</v>
      </c>
      <c r="AE227" s="1">
        <v>2303.4009999999998</v>
      </c>
      <c r="AF227" s="1">
        <v>2107.4830000000002</v>
      </c>
      <c r="AG227" s="1">
        <v>2404.0819999999999</v>
      </c>
      <c r="AH227" s="1">
        <v>1991.837</v>
      </c>
      <c r="AI227" s="1">
        <v>-66.666669999999996</v>
      </c>
      <c r="AJ227" s="1">
        <v>2155.1019999999999</v>
      </c>
      <c r="AK227" s="1">
        <v>2299.3200000000002</v>
      </c>
      <c r="AL227" s="1">
        <v>-44580.95</v>
      </c>
      <c r="AM227" s="1">
        <v>2727.8910000000001</v>
      </c>
      <c r="AN227" s="1">
        <v>2262.585</v>
      </c>
      <c r="AO227" s="1">
        <v>2774.15</v>
      </c>
      <c r="AP227" s="1">
        <v>2790.4760000000001</v>
      </c>
      <c r="AQ227" s="1">
        <v>2548.299</v>
      </c>
      <c r="AR227" s="1">
        <v>2756.4630000000002</v>
      </c>
      <c r="AS227" s="1">
        <v>2725.17</v>
      </c>
      <c r="AT227" s="1">
        <v>2255.7820000000002</v>
      </c>
      <c r="AU227" s="1">
        <v>2469.3879999999999</v>
      </c>
      <c r="AV227" s="1">
        <v>2295.2379999999998</v>
      </c>
      <c r="AW227" s="1">
        <v>2148.299</v>
      </c>
      <c r="AX227" s="1">
        <v>2284.3539999999998</v>
      </c>
      <c r="AY227" s="1">
        <v>3125.17</v>
      </c>
      <c r="AZ227" s="1">
        <v>2761.9050000000002</v>
      </c>
      <c r="BA227" s="1">
        <v>2168.7069999999999</v>
      </c>
      <c r="BB227" s="1">
        <v>1987.7550000000001</v>
      </c>
      <c r="BC227" s="1">
        <v>2687.0749999999998</v>
      </c>
      <c r="BD227" s="1">
        <v>2372.7890000000002</v>
      </c>
      <c r="BE227" s="1">
        <v>1468.027</v>
      </c>
      <c r="BF227" s="1">
        <v>3157.8229999999999</v>
      </c>
      <c r="BG227" s="1">
        <v>1225.8499999999999</v>
      </c>
      <c r="BH227" s="1">
        <v>1270.748</v>
      </c>
      <c r="BI227" s="1">
        <v>1767.347</v>
      </c>
      <c r="BJ227" s="1">
        <v>1428.5709999999999</v>
      </c>
      <c r="BK227" s="1">
        <v>1318.367</v>
      </c>
      <c r="BL227" s="1">
        <v>1704.7619999999999</v>
      </c>
      <c r="BM227" s="1">
        <v>1493.8779999999999</v>
      </c>
      <c r="BN227" s="1">
        <v>1295.2380000000001</v>
      </c>
      <c r="BO227" s="1">
        <v>-44580.95</v>
      </c>
      <c r="BP227" s="1">
        <v>1625.85</v>
      </c>
      <c r="BQ227" s="1">
        <v>1110.204</v>
      </c>
      <c r="BR227" s="1">
        <v>1107.4829999999999</v>
      </c>
      <c r="BS227" s="1">
        <v>1259.864</v>
      </c>
      <c r="BT227" s="1">
        <v>1367.347</v>
      </c>
      <c r="BU227" s="1">
        <v>2903.4009999999998</v>
      </c>
      <c r="BV227" s="1">
        <v>1262.585</v>
      </c>
      <c r="BW227" s="1">
        <v>3191.837</v>
      </c>
      <c r="BX227" s="1">
        <v>1768.7070000000001</v>
      </c>
      <c r="BY227" s="1">
        <v>1155.1020000000001</v>
      </c>
      <c r="BZ227" s="1">
        <v>1478.912</v>
      </c>
      <c r="CA227" s="1">
        <v>-44580.95</v>
      </c>
      <c r="CB227" s="1">
        <v>1591.837</v>
      </c>
    </row>
    <row r="228" spans="1:80">
      <c r="A228" s="1">
        <v>2161.625</v>
      </c>
      <c r="B228" s="1">
        <v>10.058999999999999</v>
      </c>
      <c r="C228" s="1">
        <v>0.11987689999999999</v>
      </c>
      <c r="D228" s="1">
        <v>4.5597039999999998E-2</v>
      </c>
      <c r="E228" s="1">
        <v>-4.6396229999999997E-2</v>
      </c>
      <c r="F228" s="1">
        <v>-8.603945E-3</v>
      </c>
      <c r="G228" s="1">
        <v>3272.1089999999999</v>
      </c>
      <c r="H228" s="1">
        <v>2870.748</v>
      </c>
      <c r="I228" s="1">
        <v>2813.605</v>
      </c>
      <c r="J228" s="1">
        <v>2522.4490000000001</v>
      </c>
      <c r="K228" s="1">
        <v>2821.7689999999998</v>
      </c>
      <c r="L228" s="1">
        <v>3058.5030000000002</v>
      </c>
      <c r="M228" s="1">
        <v>2718.3670000000002</v>
      </c>
      <c r="N228" s="1">
        <v>2700.68</v>
      </c>
      <c r="O228" s="1">
        <v>1600</v>
      </c>
      <c r="P228" s="1">
        <v>5138.7759999999998</v>
      </c>
      <c r="Q228" s="1">
        <v>2819.0479999999998</v>
      </c>
      <c r="R228" s="1">
        <v>2632.6529999999998</v>
      </c>
      <c r="S228" s="1">
        <v>2380.9520000000002</v>
      </c>
      <c r="T228" s="1">
        <v>2417.6869999999999</v>
      </c>
      <c r="U228" s="1">
        <v>1702.0409999999999</v>
      </c>
      <c r="V228" s="1">
        <v>3076.19</v>
      </c>
      <c r="W228" s="1">
        <v>2380.9520000000002</v>
      </c>
      <c r="X228" s="1">
        <v>2229.9319999999998</v>
      </c>
      <c r="Y228" s="1">
        <v>1717.0070000000001</v>
      </c>
      <c r="Z228" s="1">
        <v>4474.83</v>
      </c>
      <c r="AA228" s="1">
        <v>2881.6329999999998</v>
      </c>
      <c r="AB228" s="1">
        <v>1997.279</v>
      </c>
      <c r="AC228" s="1">
        <v>-29.93197</v>
      </c>
      <c r="AD228" s="1">
        <v>1877.5509999999999</v>
      </c>
      <c r="AE228" s="1">
        <v>2302.0410000000002</v>
      </c>
      <c r="AF228" s="1">
        <v>2108.8440000000001</v>
      </c>
      <c r="AG228" s="1">
        <v>2405.442</v>
      </c>
      <c r="AH228" s="1">
        <v>1990.4760000000001</v>
      </c>
      <c r="AI228" s="1">
        <v>-106.1224</v>
      </c>
      <c r="AJ228" s="1">
        <v>2156.4630000000002</v>
      </c>
      <c r="AK228" s="1">
        <v>2299.3200000000002</v>
      </c>
      <c r="AL228" s="1">
        <v>-44580.95</v>
      </c>
      <c r="AM228" s="1">
        <v>2727.8910000000001</v>
      </c>
      <c r="AN228" s="1">
        <v>2262.585</v>
      </c>
      <c r="AO228" s="1">
        <v>2772.7890000000002</v>
      </c>
      <c r="AP228" s="1">
        <v>2794.558</v>
      </c>
      <c r="AQ228" s="1">
        <v>2552.3809999999999</v>
      </c>
      <c r="AR228" s="1">
        <v>2756.4630000000002</v>
      </c>
      <c r="AS228" s="1">
        <v>2726.5309999999999</v>
      </c>
      <c r="AT228" s="1">
        <v>2257.143</v>
      </c>
      <c r="AU228" s="1">
        <v>2468.027</v>
      </c>
      <c r="AV228" s="1">
        <v>2296.5990000000002</v>
      </c>
      <c r="AW228" s="1">
        <v>2146.9389999999999</v>
      </c>
      <c r="AX228" s="1">
        <v>2284.3539999999998</v>
      </c>
      <c r="AY228" s="1">
        <v>3127.8910000000001</v>
      </c>
      <c r="AZ228" s="1">
        <v>2761.9050000000002</v>
      </c>
      <c r="BA228" s="1">
        <v>2174.15</v>
      </c>
      <c r="BB228" s="1">
        <v>1991.837</v>
      </c>
      <c r="BC228" s="1">
        <v>2684.3539999999998</v>
      </c>
      <c r="BD228" s="1">
        <v>2372.7890000000002</v>
      </c>
      <c r="BE228" s="1">
        <v>1468.027</v>
      </c>
      <c r="BF228" s="1">
        <v>3159.1840000000002</v>
      </c>
      <c r="BG228" s="1">
        <v>1225.8499999999999</v>
      </c>
      <c r="BH228" s="1">
        <v>1269.3879999999999</v>
      </c>
      <c r="BI228" s="1">
        <v>1765.9860000000001</v>
      </c>
      <c r="BJ228" s="1">
        <v>1428.5709999999999</v>
      </c>
      <c r="BK228" s="1">
        <v>1321.088</v>
      </c>
      <c r="BL228" s="1">
        <v>1704.7619999999999</v>
      </c>
      <c r="BM228" s="1">
        <v>1495.2380000000001</v>
      </c>
      <c r="BN228" s="1">
        <v>1297.9590000000001</v>
      </c>
      <c r="BO228" s="1">
        <v>-44580.95</v>
      </c>
      <c r="BP228" s="1">
        <v>1624.49</v>
      </c>
      <c r="BQ228" s="1">
        <v>1112.925</v>
      </c>
      <c r="BR228" s="1">
        <v>1108.8440000000001</v>
      </c>
      <c r="BS228" s="1">
        <v>1262.585</v>
      </c>
      <c r="BT228" s="1">
        <v>1370.068</v>
      </c>
      <c r="BU228" s="1">
        <v>2893.8780000000002</v>
      </c>
      <c r="BV228" s="1">
        <v>1262.585</v>
      </c>
      <c r="BW228" s="1">
        <v>3272.1089999999999</v>
      </c>
      <c r="BX228" s="1">
        <v>1765.9860000000001</v>
      </c>
      <c r="BY228" s="1">
        <v>1152.3810000000001</v>
      </c>
      <c r="BZ228" s="1">
        <v>1478.912</v>
      </c>
      <c r="CA228" s="1">
        <v>-44580.95</v>
      </c>
      <c r="CB228" s="1">
        <v>1594.558</v>
      </c>
    </row>
    <row r="229" spans="1:80">
      <c r="A229" s="1">
        <v>2176.5320000000002</v>
      </c>
      <c r="B229" s="1">
        <v>8.7569999999999997</v>
      </c>
      <c r="C229" s="1">
        <v>0.10751239999999999</v>
      </c>
      <c r="D229" s="1">
        <v>4.5597039999999998E-2</v>
      </c>
      <c r="E229" s="1">
        <v>-4.6526640000000001E-2</v>
      </c>
      <c r="F229" s="1">
        <v>-7.6221329999999997E-3</v>
      </c>
      <c r="G229" s="1">
        <v>3232.6529999999998</v>
      </c>
      <c r="H229" s="1">
        <v>2832.6529999999998</v>
      </c>
      <c r="I229" s="1">
        <v>2800</v>
      </c>
      <c r="J229" s="1">
        <v>2510.2040000000002</v>
      </c>
      <c r="K229" s="1">
        <v>2817.6869999999999</v>
      </c>
      <c r="L229" s="1">
        <v>3055.7820000000002</v>
      </c>
      <c r="M229" s="1">
        <v>2718.3670000000002</v>
      </c>
      <c r="N229" s="1">
        <v>2700.68</v>
      </c>
      <c r="O229" s="1">
        <v>1653.0609999999999</v>
      </c>
      <c r="P229" s="1">
        <v>5142.857</v>
      </c>
      <c r="Q229" s="1">
        <v>2810.884</v>
      </c>
      <c r="R229" s="1">
        <v>2605.442</v>
      </c>
      <c r="S229" s="1">
        <v>2371.4290000000001</v>
      </c>
      <c r="T229" s="1">
        <v>2397.279</v>
      </c>
      <c r="U229" s="1">
        <v>1708.8440000000001</v>
      </c>
      <c r="V229" s="1">
        <v>3062.585</v>
      </c>
      <c r="W229" s="1">
        <v>2368.7069999999999</v>
      </c>
      <c r="X229" s="1">
        <v>2225.85</v>
      </c>
      <c r="Y229" s="1">
        <v>1719.7280000000001</v>
      </c>
      <c r="Z229" s="1">
        <v>4473.4690000000001</v>
      </c>
      <c r="AA229" s="1">
        <v>2873.4690000000001</v>
      </c>
      <c r="AB229" s="1">
        <v>1991.837</v>
      </c>
      <c r="AC229" s="1">
        <v>-9.5238099999999992</v>
      </c>
      <c r="AD229" s="1">
        <v>1881.633</v>
      </c>
      <c r="AE229" s="1">
        <v>2300.6799999999998</v>
      </c>
      <c r="AF229" s="1">
        <v>2108.8440000000001</v>
      </c>
      <c r="AG229" s="1">
        <v>2404.0819999999999</v>
      </c>
      <c r="AH229" s="1">
        <v>1993.1969999999999</v>
      </c>
      <c r="AI229" s="1">
        <v>-92.517009999999999</v>
      </c>
      <c r="AJ229" s="1">
        <v>2160.5439999999999</v>
      </c>
      <c r="AK229" s="1">
        <v>2302.0410000000002</v>
      </c>
      <c r="AL229" s="1">
        <v>-44580.95</v>
      </c>
      <c r="AM229" s="1">
        <v>2727.8910000000001</v>
      </c>
      <c r="AN229" s="1">
        <v>2261.2240000000002</v>
      </c>
      <c r="AO229" s="1">
        <v>2768.7069999999999</v>
      </c>
      <c r="AP229" s="1">
        <v>2787.7550000000001</v>
      </c>
      <c r="AQ229" s="1">
        <v>2541.4969999999998</v>
      </c>
      <c r="AR229" s="1">
        <v>2746.9389999999999</v>
      </c>
      <c r="AS229" s="1">
        <v>2712.9250000000002</v>
      </c>
      <c r="AT229" s="1">
        <v>2250.34</v>
      </c>
      <c r="AU229" s="1">
        <v>2461.2240000000002</v>
      </c>
      <c r="AV229" s="1">
        <v>2297.9589999999998</v>
      </c>
      <c r="AW229" s="1">
        <v>2141.4969999999998</v>
      </c>
      <c r="AX229" s="1">
        <v>2280.2719999999999</v>
      </c>
      <c r="AY229" s="1">
        <v>3119.7280000000001</v>
      </c>
      <c r="AZ229" s="1">
        <v>2756.4630000000002</v>
      </c>
      <c r="BA229" s="1">
        <v>2167.3470000000002</v>
      </c>
      <c r="BB229" s="1">
        <v>1989.116</v>
      </c>
      <c r="BC229" s="1">
        <v>2682.9929999999999</v>
      </c>
      <c r="BD229" s="1">
        <v>2372.7890000000002</v>
      </c>
      <c r="BE229" s="1">
        <v>1472.1089999999999</v>
      </c>
      <c r="BF229" s="1">
        <v>3167.3470000000002</v>
      </c>
      <c r="BG229" s="1">
        <v>1232.653</v>
      </c>
      <c r="BH229" s="1">
        <v>1278.912</v>
      </c>
      <c r="BI229" s="1">
        <v>1763.2650000000001</v>
      </c>
      <c r="BJ229" s="1">
        <v>1435.374</v>
      </c>
      <c r="BK229" s="1">
        <v>1318.367</v>
      </c>
      <c r="BL229" s="1">
        <v>1710.204</v>
      </c>
      <c r="BM229" s="1">
        <v>1496.5989999999999</v>
      </c>
      <c r="BN229" s="1">
        <v>1299.32</v>
      </c>
      <c r="BO229" s="1">
        <v>-44580.95</v>
      </c>
      <c r="BP229" s="1">
        <v>1594.558</v>
      </c>
      <c r="BQ229" s="1">
        <v>1134.694</v>
      </c>
      <c r="BR229" s="1">
        <v>1138.7760000000001</v>
      </c>
      <c r="BS229" s="1">
        <v>1281.633</v>
      </c>
      <c r="BT229" s="1">
        <v>1383.673</v>
      </c>
      <c r="BU229" s="1">
        <v>2903.4009999999998</v>
      </c>
      <c r="BV229" s="1">
        <v>1276.19</v>
      </c>
      <c r="BW229" s="1">
        <v>3246.259</v>
      </c>
      <c r="BX229" s="1">
        <v>1771.4290000000001</v>
      </c>
      <c r="BY229" s="1">
        <v>1156.463</v>
      </c>
      <c r="BZ229" s="1">
        <v>1465.306</v>
      </c>
      <c r="CA229" s="1">
        <v>-44580.95</v>
      </c>
      <c r="CB229" s="1">
        <v>1591.837</v>
      </c>
    </row>
    <row r="230" spans="1:80">
      <c r="A230" s="1">
        <v>2191.4380000000001</v>
      </c>
      <c r="B230" s="1">
        <v>5.7050000000000001</v>
      </c>
      <c r="C230" s="1">
        <v>7.8358259999999999E-2</v>
      </c>
      <c r="D230" s="1">
        <v>4.2549950000000003E-2</v>
      </c>
      <c r="E230" s="1">
        <v>-4.8026340000000001E-2</v>
      </c>
      <c r="F230" s="1">
        <v>-5.2003309999999999E-3</v>
      </c>
      <c r="G230" s="1">
        <v>3146.9389999999999</v>
      </c>
      <c r="H230" s="1">
        <v>2746.9389999999999</v>
      </c>
      <c r="I230" s="1">
        <v>2770.0680000000002</v>
      </c>
      <c r="J230" s="1">
        <v>2482.9929999999999</v>
      </c>
      <c r="K230" s="1">
        <v>2816.3270000000002</v>
      </c>
      <c r="L230" s="1">
        <v>3053.0610000000001</v>
      </c>
      <c r="M230" s="1">
        <v>2722.4490000000001</v>
      </c>
      <c r="N230" s="1">
        <v>2702.0410000000002</v>
      </c>
      <c r="O230" s="1">
        <v>1778.231</v>
      </c>
      <c r="P230" s="1">
        <v>5136.0540000000001</v>
      </c>
      <c r="Q230" s="1">
        <v>2787.7550000000001</v>
      </c>
      <c r="R230" s="1">
        <v>2537.415</v>
      </c>
      <c r="S230" s="1">
        <v>2340.136</v>
      </c>
      <c r="T230" s="1">
        <v>2341.4969999999998</v>
      </c>
      <c r="U230" s="1">
        <v>1719.7280000000001</v>
      </c>
      <c r="V230" s="1">
        <v>3028.5709999999999</v>
      </c>
      <c r="W230" s="1">
        <v>2337.415</v>
      </c>
      <c r="X230" s="1">
        <v>2204.0819999999999</v>
      </c>
      <c r="Y230" s="1">
        <v>1725.17</v>
      </c>
      <c r="Z230" s="1">
        <v>4459.8639999999996</v>
      </c>
      <c r="AA230" s="1">
        <v>2854.422</v>
      </c>
      <c r="AB230" s="1">
        <v>1979.5920000000001</v>
      </c>
      <c r="AC230" s="1">
        <v>5.442177</v>
      </c>
      <c r="AD230" s="1">
        <v>1882.9929999999999</v>
      </c>
      <c r="AE230" s="1">
        <v>2288.4349999999999</v>
      </c>
      <c r="AF230" s="1">
        <v>2100.6799999999998</v>
      </c>
      <c r="AG230" s="1">
        <v>2401.3609999999999</v>
      </c>
      <c r="AH230" s="1">
        <v>1987.7550000000001</v>
      </c>
      <c r="AI230" s="1">
        <v>-72.108840000000001</v>
      </c>
      <c r="AJ230" s="1">
        <v>2161.9050000000002</v>
      </c>
      <c r="AK230" s="1">
        <v>2303.4009999999998</v>
      </c>
      <c r="AL230" s="1">
        <v>-44580.95</v>
      </c>
      <c r="AM230" s="1">
        <v>2727.8910000000001</v>
      </c>
      <c r="AN230" s="1">
        <v>2257.143</v>
      </c>
      <c r="AO230" s="1">
        <v>2756.4630000000002</v>
      </c>
      <c r="AP230" s="1">
        <v>2774.15</v>
      </c>
      <c r="AQ230" s="1">
        <v>2519.7280000000001</v>
      </c>
      <c r="AR230" s="1">
        <v>2731.973</v>
      </c>
      <c r="AS230" s="1">
        <v>2697.9589999999998</v>
      </c>
      <c r="AT230" s="1">
        <v>2231.2930000000001</v>
      </c>
      <c r="AU230" s="1">
        <v>2444.8980000000001</v>
      </c>
      <c r="AV230" s="1">
        <v>2302.0410000000002</v>
      </c>
      <c r="AW230" s="1">
        <v>2131.973</v>
      </c>
      <c r="AX230" s="1">
        <v>2273.4690000000001</v>
      </c>
      <c r="AY230" s="1">
        <v>3111.5650000000001</v>
      </c>
      <c r="AZ230" s="1">
        <v>2752.3809999999999</v>
      </c>
      <c r="BA230" s="1">
        <v>2161.9050000000002</v>
      </c>
      <c r="BB230" s="1">
        <v>1985.0340000000001</v>
      </c>
      <c r="BC230" s="1">
        <v>2682.9929999999999</v>
      </c>
      <c r="BD230" s="1">
        <v>2372.7890000000002</v>
      </c>
      <c r="BE230" s="1">
        <v>1473.4690000000001</v>
      </c>
      <c r="BF230" s="1">
        <v>3176.8710000000001</v>
      </c>
      <c r="BG230" s="1">
        <v>1246.259</v>
      </c>
      <c r="BH230" s="1">
        <v>1289.796</v>
      </c>
      <c r="BI230" s="1">
        <v>1763.2650000000001</v>
      </c>
      <c r="BJ230" s="1">
        <v>1444.8979999999999</v>
      </c>
      <c r="BK230" s="1">
        <v>1318.367</v>
      </c>
      <c r="BL230" s="1">
        <v>1722.4490000000001</v>
      </c>
      <c r="BM230" s="1">
        <v>1504.7619999999999</v>
      </c>
      <c r="BN230" s="1">
        <v>1304.7619999999999</v>
      </c>
      <c r="BO230" s="1">
        <v>-44580.95</v>
      </c>
      <c r="BP230" s="1">
        <v>1544.2180000000001</v>
      </c>
      <c r="BQ230" s="1">
        <v>1175.51</v>
      </c>
      <c r="BR230" s="1">
        <v>1187.7550000000001</v>
      </c>
      <c r="BS230" s="1">
        <v>1315.646</v>
      </c>
      <c r="BT230" s="1">
        <v>1404.0820000000001</v>
      </c>
      <c r="BU230" s="1">
        <v>2887.0749999999998</v>
      </c>
      <c r="BV230" s="1">
        <v>1303.4010000000001</v>
      </c>
      <c r="BW230" s="1">
        <v>3322.4490000000001</v>
      </c>
      <c r="BX230" s="1">
        <v>1782.3130000000001</v>
      </c>
      <c r="BY230" s="1">
        <v>1159.184</v>
      </c>
      <c r="BZ230" s="1">
        <v>1446.259</v>
      </c>
      <c r="CA230" s="1">
        <v>-44580.95</v>
      </c>
      <c r="CB230" s="1">
        <v>1589.116</v>
      </c>
    </row>
    <row r="231" spans="1:80">
      <c r="A231" s="1">
        <v>2206.3440000000001</v>
      </c>
      <c r="B231" s="1">
        <v>5.0190000000000001</v>
      </c>
      <c r="C231" s="1">
        <v>7.1004650000000002E-2</v>
      </c>
      <c r="D231" s="1">
        <v>4.5332070000000002E-2</v>
      </c>
      <c r="E231" s="1">
        <v>-4.8352359999999997E-2</v>
      </c>
      <c r="F231" s="1">
        <v>-4.4803350000000002E-3</v>
      </c>
      <c r="G231" s="1">
        <v>3127.8910000000001</v>
      </c>
      <c r="H231" s="1">
        <v>2727.8910000000001</v>
      </c>
      <c r="I231" s="1">
        <v>2764.6260000000002</v>
      </c>
      <c r="J231" s="1">
        <v>2476.19</v>
      </c>
      <c r="K231" s="1">
        <v>2816.3270000000002</v>
      </c>
      <c r="L231" s="1">
        <v>3051.701</v>
      </c>
      <c r="M231" s="1">
        <v>2723.81</v>
      </c>
      <c r="N231" s="1">
        <v>2706.1219999999998</v>
      </c>
      <c r="O231" s="1">
        <v>1804.0820000000001</v>
      </c>
      <c r="P231" s="1">
        <v>5136.0540000000001</v>
      </c>
      <c r="Q231" s="1">
        <v>2782.3130000000001</v>
      </c>
      <c r="R231" s="1">
        <v>2519.7280000000001</v>
      </c>
      <c r="S231" s="1">
        <v>2336.0540000000001</v>
      </c>
      <c r="T231" s="1">
        <v>2331.973</v>
      </c>
      <c r="U231" s="1">
        <v>1726.5309999999999</v>
      </c>
      <c r="V231" s="1">
        <v>3019.0479999999998</v>
      </c>
      <c r="W231" s="1">
        <v>2331.973</v>
      </c>
      <c r="X231" s="1">
        <v>2202.721</v>
      </c>
      <c r="Y231" s="1">
        <v>1729.252</v>
      </c>
      <c r="Z231" s="1">
        <v>4459.8639999999996</v>
      </c>
      <c r="AA231" s="1">
        <v>2853.0610000000001</v>
      </c>
      <c r="AB231" s="1">
        <v>1972.789</v>
      </c>
      <c r="AC231" s="1">
        <v>-23.129249999999999</v>
      </c>
      <c r="AD231" s="1">
        <v>1885.7139999999999</v>
      </c>
      <c r="AE231" s="1">
        <v>2288.4349999999999</v>
      </c>
      <c r="AF231" s="1">
        <v>2100.6799999999998</v>
      </c>
      <c r="AG231" s="1">
        <v>2400</v>
      </c>
      <c r="AH231" s="1">
        <v>1989.116</v>
      </c>
      <c r="AI231" s="1">
        <v>-99.319730000000007</v>
      </c>
      <c r="AJ231" s="1">
        <v>2165.9859999999999</v>
      </c>
      <c r="AK231" s="1">
        <v>2302.0410000000002</v>
      </c>
      <c r="AL231" s="1">
        <v>-44580.95</v>
      </c>
      <c r="AM231" s="1">
        <v>2730.6120000000001</v>
      </c>
      <c r="AN231" s="1">
        <v>2258.5030000000002</v>
      </c>
      <c r="AO231" s="1">
        <v>2753.741</v>
      </c>
      <c r="AP231" s="1">
        <v>2772.7890000000002</v>
      </c>
      <c r="AQ231" s="1">
        <v>2517.0070000000001</v>
      </c>
      <c r="AR231" s="1">
        <v>2730.6120000000001</v>
      </c>
      <c r="AS231" s="1">
        <v>2695.2379999999998</v>
      </c>
      <c r="AT231" s="1">
        <v>2231.2930000000001</v>
      </c>
      <c r="AU231" s="1">
        <v>2443.5369999999998</v>
      </c>
      <c r="AV231" s="1">
        <v>2300.6799999999998</v>
      </c>
      <c r="AW231" s="1">
        <v>2129.252</v>
      </c>
      <c r="AX231" s="1">
        <v>2273.4690000000001</v>
      </c>
      <c r="AY231" s="1">
        <v>3111.5650000000001</v>
      </c>
      <c r="AZ231" s="1">
        <v>2752.3809999999999</v>
      </c>
      <c r="BA231" s="1">
        <v>2161.9050000000002</v>
      </c>
      <c r="BB231" s="1">
        <v>1985.0340000000001</v>
      </c>
      <c r="BC231" s="1">
        <v>2681.6329999999998</v>
      </c>
      <c r="BD231" s="1">
        <v>2372.7890000000002</v>
      </c>
      <c r="BE231" s="1">
        <v>1472.1089999999999</v>
      </c>
      <c r="BF231" s="1">
        <v>3179.5920000000001</v>
      </c>
      <c r="BG231" s="1">
        <v>1246.259</v>
      </c>
      <c r="BH231" s="1">
        <v>1292.5170000000001</v>
      </c>
      <c r="BI231" s="1">
        <v>1761.905</v>
      </c>
      <c r="BJ231" s="1">
        <v>1450.34</v>
      </c>
      <c r="BK231" s="1">
        <v>1318.367</v>
      </c>
      <c r="BL231" s="1">
        <v>1721.088</v>
      </c>
      <c r="BM231" s="1">
        <v>1506.1220000000001</v>
      </c>
      <c r="BN231" s="1">
        <v>1304.7619999999999</v>
      </c>
      <c r="BO231" s="1">
        <v>-44580.95</v>
      </c>
      <c r="BP231" s="1">
        <v>1538.7760000000001</v>
      </c>
      <c r="BQ231" s="1">
        <v>1179.5920000000001</v>
      </c>
      <c r="BR231" s="1">
        <v>1193.1969999999999</v>
      </c>
      <c r="BS231" s="1">
        <v>1322.4490000000001</v>
      </c>
      <c r="BT231" s="1">
        <v>1406.8030000000001</v>
      </c>
      <c r="BU231" s="1">
        <v>2881.6329999999998</v>
      </c>
      <c r="BV231" s="1">
        <v>1308.8440000000001</v>
      </c>
      <c r="BW231" s="1">
        <v>3303.4009999999998</v>
      </c>
      <c r="BX231" s="1">
        <v>1783.673</v>
      </c>
      <c r="BY231" s="1">
        <v>1163.2650000000001</v>
      </c>
      <c r="BZ231" s="1">
        <v>1444.8979999999999</v>
      </c>
      <c r="CA231" s="1">
        <v>-44580.95</v>
      </c>
      <c r="CB231" s="1">
        <v>1590.4760000000001</v>
      </c>
    </row>
    <row r="232" spans="1:80">
      <c r="A232" s="1">
        <v>2221.25</v>
      </c>
      <c r="B232" s="1">
        <v>5.0469999999999997</v>
      </c>
      <c r="C232" s="1">
        <v>7.1525259999999993E-2</v>
      </c>
      <c r="D232" s="1">
        <v>4.5332070000000002E-2</v>
      </c>
      <c r="E232" s="1">
        <v>-4.8091549999999997E-2</v>
      </c>
      <c r="F232" s="1">
        <v>-3.8912479999999999E-3</v>
      </c>
      <c r="G232" s="1">
        <v>3127.8910000000001</v>
      </c>
      <c r="H232" s="1">
        <v>2726.5309999999999</v>
      </c>
      <c r="I232" s="1">
        <v>2764.6260000000002</v>
      </c>
      <c r="J232" s="1">
        <v>2474.83</v>
      </c>
      <c r="K232" s="1">
        <v>2817.6869999999999</v>
      </c>
      <c r="L232" s="1">
        <v>3054.422</v>
      </c>
      <c r="M232" s="1">
        <v>2721.0880000000002</v>
      </c>
      <c r="N232" s="1">
        <v>2703.4009999999998</v>
      </c>
      <c r="O232" s="1">
        <v>1802.721</v>
      </c>
      <c r="P232" s="1">
        <v>5134.6940000000004</v>
      </c>
      <c r="Q232" s="1">
        <v>2782.3130000000001</v>
      </c>
      <c r="R232" s="1">
        <v>2521.0880000000002</v>
      </c>
      <c r="S232" s="1">
        <v>2336.0540000000001</v>
      </c>
      <c r="T232" s="1">
        <v>2329.252</v>
      </c>
      <c r="U232" s="1">
        <v>1725.17</v>
      </c>
      <c r="V232" s="1">
        <v>3019.0479999999998</v>
      </c>
      <c r="W232" s="1">
        <v>2331.973</v>
      </c>
      <c r="X232" s="1">
        <v>2202.721</v>
      </c>
      <c r="Y232" s="1">
        <v>1727.8910000000001</v>
      </c>
      <c r="Z232" s="1">
        <v>4465.3059999999996</v>
      </c>
      <c r="AA232" s="1">
        <v>2854.422</v>
      </c>
      <c r="AB232" s="1">
        <v>1975.51</v>
      </c>
      <c r="AC232" s="1">
        <v>-36.734690000000001</v>
      </c>
      <c r="AD232" s="1">
        <v>1884.354</v>
      </c>
      <c r="AE232" s="1">
        <v>2291.1559999999999</v>
      </c>
      <c r="AF232" s="1">
        <v>2100.6799999999998</v>
      </c>
      <c r="AG232" s="1">
        <v>2404.0819999999999</v>
      </c>
      <c r="AH232" s="1">
        <v>1990.4760000000001</v>
      </c>
      <c r="AI232" s="1">
        <v>-121.08839999999999</v>
      </c>
      <c r="AJ232" s="1">
        <v>2164.6260000000002</v>
      </c>
      <c r="AK232" s="1">
        <v>2303.4009999999998</v>
      </c>
      <c r="AL232" s="1">
        <v>-44580.95</v>
      </c>
      <c r="AM232" s="1">
        <v>2729.252</v>
      </c>
      <c r="AN232" s="1">
        <v>2257.143</v>
      </c>
      <c r="AO232" s="1">
        <v>2756.4630000000002</v>
      </c>
      <c r="AP232" s="1">
        <v>2776.8710000000001</v>
      </c>
      <c r="AQ232" s="1">
        <v>2517.0070000000001</v>
      </c>
      <c r="AR232" s="1">
        <v>2730.6120000000001</v>
      </c>
      <c r="AS232" s="1">
        <v>2696.5990000000002</v>
      </c>
      <c r="AT232" s="1">
        <v>2231.2930000000001</v>
      </c>
      <c r="AU232" s="1">
        <v>2443.5369999999998</v>
      </c>
      <c r="AV232" s="1">
        <v>2300.6799999999998</v>
      </c>
      <c r="AW232" s="1">
        <v>2129.252</v>
      </c>
      <c r="AX232" s="1">
        <v>2274.83</v>
      </c>
      <c r="AY232" s="1">
        <v>3111.5650000000001</v>
      </c>
      <c r="AZ232" s="1">
        <v>2751.02</v>
      </c>
      <c r="BA232" s="1">
        <v>2163.2649999999999</v>
      </c>
      <c r="BB232" s="1">
        <v>1987.7550000000001</v>
      </c>
      <c r="BC232" s="1">
        <v>2681.6329999999998</v>
      </c>
      <c r="BD232" s="1">
        <v>2375.5100000000002</v>
      </c>
      <c r="BE232" s="1">
        <v>1473.4690000000001</v>
      </c>
      <c r="BF232" s="1">
        <v>3176.8710000000001</v>
      </c>
      <c r="BG232" s="1">
        <v>1248.98</v>
      </c>
      <c r="BH232" s="1">
        <v>1292.5170000000001</v>
      </c>
      <c r="BI232" s="1">
        <v>1761.905</v>
      </c>
      <c r="BJ232" s="1">
        <v>1451.701</v>
      </c>
      <c r="BK232" s="1">
        <v>1318.367</v>
      </c>
      <c r="BL232" s="1">
        <v>1721.088</v>
      </c>
      <c r="BM232" s="1">
        <v>1506.1220000000001</v>
      </c>
      <c r="BN232" s="1">
        <v>1304.7619999999999</v>
      </c>
      <c r="BO232" s="1">
        <v>-44580.95</v>
      </c>
      <c r="BP232" s="1">
        <v>1538.7760000000001</v>
      </c>
      <c r="BQ232" s="1">
        <v>1180.952</v>
      </c>
      <c r="BR232" s="1">
        <v>1193.1969999999999</v>
      </c>
      <c r="BS232" s="1">
        <v>1319.7280000000001</v>
      </c>
      <c r="BT232" s="1">
        <v>1405.442</v>
      </c>
      <c r="BU232" s="1">
        <v>2869.3879999999999</v>
      </c>
      <c r="BV232" s="1">
        <v>1307.4829999999999</v>
      </c>
      <c r="BW232" s="1">
        <v>3344.2179999999998</v>
      </c>
      <c r="BX232" s="1">
        <v>1783.673</v>
      </c>
      <c r="BY232" s="1">
        <v>1160.5440000000001</v>
      </c>
      <c r="BZ232" s="1">
        <v>1443.537</v>
      </c>
      <c r="CA232" s="1">
        <v>-44580.95</v>
      </c>
      <c r="CB232" s="1">
        <v>1593.1969999999999</v>
      </c>
    </row>
    <row r="233" spans="1:80">
      <c r="A233" s="1">
        <v>2236.1570000000002</v>
      </c>
      <c r="B233" s="1">
        <v>5.0469999999999997</v>
      </c>
      <c r="C233" s="1">
        <v>7.1264949999999994E-2</v>
      </c>
      <c r="D233" s="1">
        <v>4.268243E-2</v>
      </c>
      <c r="E233" s="1">
        <v>-4.7961139999999999E-2</v>
      </c>
      <c r="F233" s="1">
        <v>-4.4803350000000002E-3</v>
      </c>
      <c r="G233" s="1">
        <v>3127.8910000000001</v>
      </c>
      <c r="H233" s="1">
        <v>2727.8910000000001</v>
      </c>
      <c r="I233" s="1">
        <v>2764.6260000000002</v>
      </c>
      <c r="J233" s="1">
        <v>2477.5509999999999</v>
      </c>
      <c r="K233" s="1">
        <v>2816.3270000000002</v>
      </c>
      <c r="L233" s="1">
        <v>3051.701</v>
      </c>
      <c r="M233" s="1">
        <v>2721.0880000000002</v>
      </c>
      <c r="N233" s="1">
        <v>2704.7620000000002</v>
      </c>
      <c r="O233" s="1">
        <v>1801.3610000000001</v>
      </c>
      <c r="P233" s="1">
        <v>5136.0540000000001</v>
      </c>
      <c r="Q233" s="1">
        <v>2785.0340000000001</v>
      </c>
      <c r="R233" s="1">
        <v>2519.7280000000001</v>
      </c>
      <c r="S233" s="1">
        <v>2338.7759999999998</v>
      </c>
      <c r="T233" s="1">
        <v>2329.252</v>
      </c>
      <c r="U233" s="1">
        <v>1725.17</v>
      </c>
      <c r="V233" s="1">
        <v>3017.6869999999999</v>
      </c>
      <c r="W233" s="1">
        <v>2333.3330000000001</v>
      </c>
      <c r="X233" s="1">
        <v>2201.3609999999999</v>
      </c>
      <c r="Y233" s="1">
        <v>1729.252</v>
      </c>
      <c r="Z233" s="1">
        <v>4462.585</v>
      </c>
      <c r="AA233" s="1">
        <v>2851.701</v>
      </c>
      <c r="AB233" s="1">
        <v>1972.789</v>
      </c>
      <c r="AC233" s="1">
        <v>2.721088</v>
      </c>
      <c r="AD233" s="1">
        <v>1887.075</v>
      </c>
      <c r="AE233" s="1">
        <v>2288.4349999999999</v>
      </c>
      <c r="AF233" s="1">
        <v>2097.9589999999998</v>
      </c>
      <c r="AG233" s="1">
        <v>2402.721</v>
      </c>
      <c r="AH233" s="1">
        <v>1990.4760000000001</v>
      </c>
      <c r="AI233" s="1">
        <v>-73.469390000000004</v>
      </c>
      <c r="AJ233" s="1">
        <v>2167.3470000000002</v>
      </c>
      <c r="AK233" s="1">
        <v>2306.1219999999998</v>
      </c>
      <c r="AL233" s="1">
        <v>-44580.95</v>
      </c>
      <c r="AM233" s="1">
        <v>2729.252</v>
      </c>
      <c r="AN233" s="1">
        <v>2257.143</v>
      </c>
      <c r="AO233" s="1">
        <v>2756.4630000000002</v>
      </c>
      <c r="AP233" s="1">
        <v>2774.15</v>
      </c>
      <c r="AQ233" s="1">
        <v>2517.0070000000001</v>
      </c>
      <c r="AR233" s="1">
        <v>2729.252</v>
      </c>
      <c r="AS233" s="1">
        <v>2697.9589999999998</v>
      </c>
      <c r="AT233" s="1">
        <v>2231.2930000000001</v>
      </c>
      <c r="AU233" s="1">
        <v>2444.8980000000001</v>
      </c>
      <c r="AV233" s="1">
        <v>2302.0410000000002</v>
      </c>
      <c r="AW233" s="1">
        <v>2131.973</v>
      </c>
      <c r="AX233" s="1">
        <v>2273.4690000000001</v>
      </c>
      <c r="AY233" s="1">
        <v>3112.9250000000002</v>
      </c>
      <c r="AZ233" s="1">
        <v>2755.1019999999999</v>
      </c>
      <c r="BA233" s="1">
        <v>2164.6260000000002</v>
      </c>
      <c r="BB233" s="1">
        <v>1987.7550000000001</v>
      </c>
      <c r="BC233" s="1">
        <v>2682.9929999999999</v>
      </c>
      <c r="BD233" s="1">
        <v>2375.5100000000002</v>
      </c>
      <c r="BE233" s="1">
        <v>1476.19</v>
      </c>
      <c r="BF233" s="1">
        <v>3178.2310000000002</v>
      </c>
      <c r="BG233" s="1">
        <v>1248.98</v>
      </c>
      <c r="BH233" s="1">
        <v>1292.5170000000001</v>
      </c>
      <c r="BI233" s="1">
        <v>1763.2650000000001</v>
      </c>
      <c r="BJ233" s="1">
        <v>1450.34</v>
      </c>
      <c r="BK233" s="1">
        <v>1318.367</v>
      </c>
      <c r="BL233" s="1">
        <v>1722.4490000000001</v>
      </c>
      <c r="BM233" s="1">
        <v>1506.1220000000001</v>
      </c>
      <c r="BN233" s="1">
        <v>1306.1220000000001</v>
      </c>
      <c r="BO233" s="1">
        <v>-44580.95</v>
      </c>
      <c r="BP233" s="1">
        <v>1537.415</v>
      </c>
      <c r="BQ233" s="1">
        <v>1179.5920000000001</v>
      </c>
      <c r="BR233" s="1">
        <v>1193.1969999999999</v>
      </c>
      <c r="BS233" s="1">
        <v>1321.088</v>
      </c>
      <c r="BT233" s="1">
        <v>1408.163</v>
      </c>
      <c r="BU233" s="1">
        <v>2874.83</v>
      </c>
      <c r="BV233" s="1">
        <v>1306.1220000000001</v>
      </c>
      <c r="BW233" s="1">
        <v>3261.2240000000002</v>
      </c>
      <c r="BX233" s="1">
        <v>1785.0340000000001</v>
      </c>
      <c r="BY233" s="1">
        <v>1161.905</v>
      </c>
      <c r="BZ233" s="1">
        <v>1446.259</v>
      </c>
      <c r="CA233" s="1">
        <v>-44580.95</v>
      </c>
      <c r="CB233" s="1">
        <v>1591.837</v>
      </c>
    </row>
    <row r="234" spans="1:80">
      <c r="A234" s="1">
        <v>2251.0630000000001</v>
      </c>
      <c r="B234" s="1">
        <v>5.0469999999999997</v>
      </c>
      <c r="C234" s="1">
        <v>7.1525259999999993E-2</v>
      </c>
      <c r="D234" s="1">
        <v>4.5067110000000001E-2</v>
      </c>
      <c r="E234" s="1">
        <v>-4.8091549999999997E-2</v>
      </c>
      <c r="F234" s="1">
        <v>-4.4803350000000002E-3</v>
      </c>
      <c r="G234" s="1">
        <v>3129.252</v>
      </c>
      <c r="H234" s="1">
        <v>2727.8910000000001</v>
      </c>
      <c r="I234" s="1">
        <v>2767.3470000000002</v>
      </c>
      <c r="J234" s="1">
        <v>2476.19</v>
      </c>
      <c r="K234" s="1">
        <v>2816.3270000000002</v>
      </c>
      <c r="L234" s="1">
        <v>3053.0610000000001</v>
      </c>
      <c r="M234" s="1">
        <v>2723.81</v>
      </c>
      <c r="N234" s="1">
        <v>2703.4009999999998</v>
      </c>
      <c r="O234" s="1">
        <v>1804.0820000000001</v>
      </c>
      <c r="P234" s="1">
        <v>5136.0540000000001</v>
      </c>
      <c r="Q234" s="1">
        <v>2782.3130000000001</v>
      </c>
      <c r="R234" s="1">
        <v>2521.0880000000002</v>
      </c>
      <c r="S234" s="1">
        <v>2336.0540000000001</v>
      </c>
      <c r="T234" s="1">
        <v>2329.252</v>
      </c>
      <c r="U234" s="1">
        <v>1726.5309999999999</v>
      </c>
      <c r="V234" s="1">
        <v>3017.6869999999999</v>
      </c>
      <c r="W234" s="1">
        <v>2331.973</v>
      </c>
      <c r="X234" s="1">
        <v>2205.442</v>
      </c>
      <c r="Y234" s="1">
        <v>1731.973</v>
      </c>
      <c r="Z234" s="1">
        <v>4462.585</v>
      </c>
      <c r="AA234" s="1">
        <v>2851.701</v>
      </c>
      <c r="AB234" s="1">
        <v>1975.51</v>
      </c>
      <c r="AC234" s="1">
        <v>-38.095239999999997</v>
      </c>
      <c r="AD234" s="1">
        <v>1888.4349999999999</v>
      </c>
      <c r="AE234" s="1">
        <v>2288.4349999999999</v>
      </c>
      <c r="AF234" s="1">
        <v>2099.3200000000002</v>
      </c>
      <c r="AG234" s="1">
        <v>2401.3609999999999</v>
      </c>
      <c r="AH234" s="1">
        <v>1991.837</v>
      </c>
      <c r="AI234" s="1">
        <v>-106.1224</v>
      </c>
      <c r="AJ234" s="1">
        <v>2164.6260000000002</v>
      </c>
      <c r="AK234" s="1">
        <v>2303.4009999999998</v>
      </c>
      <c r="AL234" s="1">
        <v>-44580.95</v>
      </c>
      <c r="AM234" s="1">
        <v>2730.6120000000001</v>
      </c>
      <c r="AN234" s="1">
        <v>2257.143</v>
      </c>
      <c r="AO234" s="1">
        <v>2756.4630000000002</v>
      </c>
      <c r="AP234" s="1">
        <v>2774.15</v>
      </c>
      <c r="AQ234" s="1">
        <v>2517.0070000000001</v>
      </c>
      <c r="AR234" s="1">
        <v>2727.8910000000001</v>
      </c>
      <c r="AS234" s="1">
        <v>2695.2379999999998</v>
      </c>
      <c r="AT234" s="1">
        <v>2231.2930000000001</v>
      </c>
      <c r="AU234" s="1">
        <v>2444.8980000000001</v>
      </c>
      <c r="AV234" s="1">
        <v>2302.0410000000002</v>
      </c>
      <c r="AW234" s="1">
        <v>2131.973</v>
      </c>
      <c r="AX234" s="1">
        <v>2273.4690000000001</v>
      </c>
      <c r="AY234" s="1">
        <v>3111.5650000000001</v>
      </c>
      <c r="AZ234" s="1">
        <v>2751.02</v>
      </c>
      <c r="BA234" s="1">
        <v>2164.6260000000002</v>
      </c>
      <c r="BB234" s="1">
        <v>1989.116</v>
      </c>
      <c r="BC234" s="1">
        <v>2681.6329999999998</v>
      </c>
      <c r="BD234" s="1">
        <v>2374.15</v>
      </c>
      <c r="BE234" s="1">
        <v>1473.4690000000001</v>
      </c>
      <c r="BF234" s="1">
        <v>3178.2310000000002</v>
      </c>
      <c r="BG234" s="1">
        <v>1250.3399999999999</v>
      </c>
      <c r="BH234" s="1">
        <v>1293.8779999999999</v>
      </c>
      <c r="BI234" s="1">
        <v>1763.2650000000001</v>
      </c>
      <c r="BJ234" s="1">
        <v>1450.34</v>
      </c>
      <c r="BK234" s="1">
        <v>1319.7280000000001</v>
      </c>
      <c r="BL234" s="1">
        <v>1722.4490000000001</v>
      </c>
      <c r="BM234" s="1">
        <v>1504.7619999999999</v>
      </c>
      <c r="BN234" s="1">
        <v>1307.4829999999999</v>
      </c>
      <c r="BO234" s="1">
        <v>-44580.95</v>
      </c>
      <c r="BP234" s="1">
        <v>1540.136</v>
      </c>
      <c r="BQ234" s="1">
        <v>1178.231</v>
      </c>
      <c r="BR234" s="1">
        <v>1193.1969999999999</v>
      </c>
      <c r="BS234" s="1">
        <v>1319.7280000000001</v>
      </c>
      <c r="BT234" s="1">
        <v>1406.8030000000001</v>
      </c>
      <c r="BU234" s="1">
        <v>2857.143</v>
      </c>
      <c r="BV234" s="1">
        <v>1308.8440000000001</v>
      </c>
      <c r="BW234" s="1">
        <v>3269.3879999999999</v>
      </c>
      <c r="BX234" s="1">
        <v>1782.3130000000001</v>
      </c>
      <c r="BY234" s="1">
        <v>1163.2650000000001</v>
      </c>
      <c r="BZ234" s="1">
        <v>1443.537</v>
      </c>
      <c r="CA234" s="1">
        <v>-44580.95</v>
      </c>
      <c r="CB234" s="1">
        <v>1591.837</v>
      </c>
    </row>
    <row r="235" spans="1:80">
      <c r="A235" s="1">
        <v>2265.9690000000001</v>
      </c>
      <c r="B235" s="1">
        <v>5.0469999999999997</v>
      </c>
      <c r="C235" s="1">
        <v>7.1525259999999993E-2</v>
      </c>
      <c r="D235" s="1">
        <v>4.2549950000000003E-2</v>
      </c>
      <c r="E235" s="1">
        <v>-4.841757E-2</v>
      </c>
      <c r="F235" s="1">
        <v>-4.4803350000000002E-3</v>
      </c>
      <c r="G235" s="1">
        <v>3127.8910000000001</v>
      </c>
      <c r="H235" s="1">
        <v>2727.8910000000001</v>
      </c>
      <c r="I235" s="1">
        <v>2768.7069999999999</v>
      </c>
      <c r="J235" s="1">
        <v>2478.9119999999998</v>
      </c>
      <c r="K235" s="1">
        <v>2817.6869999999999</v>
      </c>
      <c r="L235" s="1">
        <v>3053.0610000000001</v>
      </c>
      <c r="M235" s="1">
        <v>2725.17</v>
      </c>
      <c r="N235" s="1">
        <v>2703.4009999999998</v>
      </c>
      <c r="O235" s="1">
        <v>1804.0820000000001</v>
      </c>
      <c r="P235" s="1">
        <v>5134.6940000000004</v>
      </c>
      <c r="Q235" s="1">
        <v>2783.6729999999998</v>
      </c>
      <c r="R235" s="1">
        <v>2519.7280000000001</v>
      </c>
      <c r="S235" s="1">
        <v>2337.415</v>
      </c>
      <c r="T235" s="1">
        <v>2329.252</v>
      </c>
      <c r="U235" s="1">
        <v>1727.8910000000001</v>
      </c>
      <c r="V235" s="1">
        <v>3017.6869999999999</v>
      </c>
      <c r="W235" s="1">
        <v>2331.973</v>
      </c>
      <c r="X235" s="1">
        <v>2204.0819999999999</v>
      </c>
      <c r="Y235" s="1">
        <v>1730.6120000000001</v>
      </c>
      <c r="Z235" s="1">
        <v>4465.3059999999996</v>
      </c>
      <c r="AA235" s="1">
        <v>2851.701</v>
      </c>
      <c r="AB235" s="1">
        <v>1975.51</v>
      </c>
      <c r="AC235" s="1">
        <v>9.5238099999999992</v>
      </c>
      <c r="AD235" s="1">
        <v>1888.4349999999999</v>
      </c>
      <c r="AE235" s="1">
        <v>2288.4349999999999</v>
      </c>
      <c r="AF235" s="1">
        <v>2100.6799999999998</v>
      </c>
      <c r="AG235" s="1">
        <v>2401.3609999999999</v>
      </c>
      <c r="AH235" s="1">
        <v>1991.837</v>
      </c>
      <c r="AI235" s="1">
        <v>-62.585030000000003</v>
      </c>
      <c r="AJ235" s="1">
        <v>2167.3470000000002</v>
      </c>
      <c r="AK235" s="1">
        <v>2308.8440000000001</v>
      </c>
      <c r="AL235" s="1">
        <v>-44580.95</v>
      </c>
      <c r="AM235" s="1">
        <v>2731.973</v>
      </c>
      <c r="AN235" s="1">
        <v>2258.5030000000002</v>
      </c>
      <c r="AO235" s="1">
        <v>2757.8229999999999</v>
      </c>
      <c r="AP235" s="1">
        <v>2774.15</v>
      </c>
      <c r="AQ235" s="1">
        <v>2517.0070000000001</v>
      </c>
      <c r="AR235" s="1">
        <v>2729.252</v>
      </c>
      <c r="AS235" s="1">
        <v>2697.9589999999998</v>
      </c>
      <c r="AT235" s="1">
        <v>2231.2930000000001</v>
      </c>
      <c r="AU235" s="1">
        <v>2444.8980000000001</v>
      </c>
      <c r="AV235" s="1">
        <v>2302.0410000000002</v>
      </c>
      <c r="AW235" s="1">
        <v>2131.973</v>
      </c>
      <c r="AX235" s="1">
        <v>2274.83</v>
      </c>
      <c r="AY235" s="1">
        <v>3115.6460000000002</v>
      </c>
      <c r="AZ235" s="1">
        <v>2755.1019999999999</v>
      </c>
      <c r="BA235" s="1">
        <v>2164.6260000000002</v>
      </c>
      <c r="BB235" s="1">
        <v>1990.4760000000001</v>
      </c>
      <c r="BC235" s="1">
        <v>2684.3539999999998</v>
      </c>
      <c r="BD235" s="1">
        <v>2376.8710000000001</v>
      </c>
      <c r="BE235" s="1">
        <v>1473.4690000000001</v>
      </c>
      <c r="BF235" s="1">
        <v>3178.2310000000002</v>
      </c>
      <c r="BG235" s="1">
        <v>1248.98</v>
      </c>
      <c r="BH235" s="1">
        <v>1291.1559999999999</v>
      </c>
      <c r="BI235" s="1">
        <v>1763.2650000000001</v>
      </c>
      <c r="BJ235" s="1">
        <v>1450.34</v>
      </c>
      <c r="BK235" s="1">
        <v>1317.0070000000001</v>
      </c>
      <c r="BL235" s="1">
        <v>1725.17</v>
      </c>
      <c r="BM235" s="1">
        <v>1508.8440000000001</v>
      </c>
      <c r="BN235" s="1">
        <v>1306.1220000000001</v>
      </c>
      <c r="BO235" s="1">
        <v>-44580.95</v>
      </c>
      <c r="BP235" s="1">
        <v>1537.415</v>
      </c>
      <c r="BQ235" s="1">
        <v>1179.5920000000001</v>
      </c>
      <c r="BR235" s="1">
        <v>1193.1969999999999</v>
      </c>
      <c r="BS235" s="1">
        <v>1321.088</v>
      </c>
      <c r="BT235" s="1">
        <v>1409.5239999999999</v>
      </c>
      <c r="BU235" s="1">
        <v>2865.306</v>
      </c>
      <c r="BV235" s="1">
        <v>1310.204</v>
      </c>
      <c r="BW235" s="1">
        <v>3315.6460000000002</v>
      </c>
      <c r="BX235" s="1">
        <v>1783.673</v>
      </c>
      <c r="BY235" s="1">
        <v>1161.905</v>
      </c>
      <c r="BZ235" s="1">
        <v>1444.8979999999999</v>
      </c>
      <c r="CA235" s="1">
        <v>-44580.95</v>
      </c>
      <c r="CB235" s="1">
        <v>1589.116</v>
      </c>
    </row>
    <row r="236" spans="1:80">
      <c r="A236" s="1">
        <v>2280.875</v>
      </c>
      <c r="B236" s="1">
        <v>5.0609999999999999</v>
      </c>
      <c r="C236" s="1">
        <v>7.1330030000000003E-2</v>
      </c>
      <c r="D236" s="1">
        <v>4.5067110000000001E-2</v>
      </c>
      <c r="E236" s="1">
        <v>-4.841757E-2</v>
      </c>
      <c r="F236" s="1">
        <v>-4.5457889999999997E-3</v>
      </c>
      <c r="G236" s="1">
        <v>3129.252</v>
      </c>
      <c r="H236" s="1">
        <v>2727.8910000000001</v>
      </c>
      <c r="I236" s="1">
        <v>2770.0680000000002</v>
      </c>
      <c r="J236" s="1">
        <v>2477.5509999999999</v>
      </c>
      <c r="K236" s="1">
        <v>2816.3270000000002</v>
      </c>
      <c r="L236" s="1">
        <v>3053.0610000000001</v>
      </c>
      <c r="M236" s="1">
        <v>2723.81</v>
      </c>
      <c r="N236" s="1">
        <v>2703.4009999999998</v>
      </c>
      <c r="O236" s="1">
        <v>1802.721</v>
      </c>
      <c r="P236" s="1">
        <v>5134.6940000000004</v>
      </c>
      <c r="Q236" s="1">
        <v>2782.3130000000001</v>
      </c>
      <c r="R236" s="1">
        <v>2519.7280000000001</v>
      </c>
      <c r="S236" s="1">
        <v>2334.694</v>
      </c>
      <c r="T236" s="1">
        <v>2327.8910000000001</v>
      </c>
      <c r="U236" s="1">
        <v>1727.8910000000001</v>
      </c>
      <c r="V236" s="1">
        <v>3016.3270000000002</v>
      </c>
      <c r="W236" s="1">
        <v>2333.3330000000001</v>
      </c>
      <c r="X236" s="1">
        <v>2201.3609999999999</v>
      </c>
      <c r="Y236" s="1">
        <v>1730.6120000000001</v>
      </c>
      <c r="Z236" s="1">
        <v>4463.9459999999999</v>
      </c>
      <c r="AA236" s="1">
        <v>2854.422</v>
      </c>
      <c r="AB236" s="1">
        <v>1971.4290000000001</v>
      </c>
      <c r="AC236" s="1">
        <v>-24.489799999999999</v>
      </c>
      <c r="AD236" s="1">
        <v>1885.7139999999999</v>
      </c>
      <c r="AE236" s="1">
        <v>2285.7139999999999</v>
      </c>
      <c r="AF236" s="1">
        <v>2099.3200000000002</v>
      </c>
      <c r="AG236" s="1">
        <v>2398.6390000000001</v>
      </c>
      <c r="AH236" s="1">
        <v>1990.4760000000001</v>
      </c>
      <c r="AI236" s="1">
        <v>-91.156459999999996</v>
      </c>
      <c r="AJ236" s="1">
        <v>2164.6260000000002</v>
      </c>
      <c r="AK236" s="1">
        <v>2304.7620000000002</v>
      </c>
      <c r="AL236" s="1">
        <v>-44580.95</v>
      </c>
      <c r="AM236" s="1">
        <v>2733.3330000000001</v>
      </c>
      <c r="AN236" s="1">
        <v>2257.143</v>
      </c>
      <c r="AO236" s="1">
        <v>2756.4630000000002</v>
      </c>
      <c r="AP236" s="1">
        <v>2775.51</v>
      </c>
      <c r="AQ236" s="1">
        <v>2517.0070000000001</v>
      </c>
      <c r="AR236" s="1">
        <v>2729.252</v>
      </c>
      <c r="AS236" s="1">
        <v>2693.8780000000002</v>
      </c>
      <c r="AT236" s="1">
        <v>2229.9319999999998</v>
      </c>
      <c r="AU236" s="1">
        <v>2443.5369999999998</v>
      </c>
      <c r="AV236" s="1">
        <v>2299.3200000000002</v>
      </c>
      <c r="AW236" s="1">
        <v>2130.6120000000001</v>
      </c>
      <c r="AX236" s="1">
        <v>2270.748</v>
      </c>
      <c r="AY236" s="1">
        <v>3112.9250000000002</v>
      </c>
      <c r="AZ236" s="1">
        <v>2751.02</v>
      </c>
      <c r="BA236" s="1">
        <v>2161.9050000000002</v>
      </c>
      <c r="BB236" s="1">
        <v>1985.0340000000001</v>
      </c>
      <c r="BC236" s="1">
        <v>2681.6329999999998</v>
      </c>
      <c r="BD236" s="1">
        <v>2372.7890000000002</v>
      </c>
      <c r="BE236" s="1">
        <v>1473.4690000000001</v>
      </c>
      <c r="BF236" s="1">
        <v>3178.2310000000002</v>
      </c>
      <c r="BG236" s="1">
        <v>1248.98</v>
      </c>
      <c r="BH236" s="1">
        <v>1293.8779999999999</v>
      </c>
      <c r="BI236" s="1">
        <v>1764.626</v>
      </c>
      <c r="BJ236" s="1">
        <v>1451.701</v>
      </c>
      <c r="BK236" s="1">
        <v>1319.7280000000001</v>
      </c>
      <c r="BL236" s="1">
        <v>1723.81</v>
      </c>
      <c r="BM236" s="1">
        <v>1503.4010000000001</v>
      </c>
      <c r="BN236" s="1">
        <v>1307.4829999999999</v>
      </c>
      <c r="BO236" s="1">
        <v>-44580.95</v>
      </c>
      <c r="BP236" s="1">
        <v>1538.7760000000001</v>
      </c>
      <c r="BQ236" s="1">
        <v>1180.952</v>
      </c>
      <c r="BR236" s="1">
        <v>1191.837</v>
      </c>
      <c r="BS236" s="1">
        <v>1321.088</v>
      </c>
      <c r="BT236" s="1">
        <v>1406.8030000000001</v>
      </c>
      <c r="BU236" s="1">
        <v>2855.7820000000002</v>
      </c>
      <c r="BV236" s="1">
        <v>1306.1220000000001</v>
      </c>
      <c r="BW236" s="1">
        <v>3255.7820000000002</v>
      </c>
      <c r="BX236" s="1">
        <v>1783.673</v>
      </c>
      <c r="BY236" s="1">
        <v>1159.184</v>
      </c>
      <c r="BZ236" s="1">
        <v>1446.259</v>
      </c>
      <c r="CA236" s="1">
        <v>-44580.95</v>
      </c>
      <c r="CB236" s="1">
        <v>1591.837</v>
      </c>
    </row>
    <row r="237" spans="1:80">
      <c r="A237" s="1">
        <v>2295.7820000000002</v>
      </c>
      <c r="B237" s="1">
        <v>5.0469999999999997</v>
      </c>
      <c r="C237" s="1">
        <v>7.1395100000000003E-2</v>
      </c>
      <c r="D237" s="1">
        <v>4.5332070000000002E-2</v>
      </c>
      <c r="E237" s="1">
        <v>-4.841757E-2</v>
      </c>
      <c r="F237" s="1">
        <v>-3.8912479999999999E-3</v>
      </c>
      <c r="G237" s="1">
        <v>3130.6120000000001</v>
      </c>
      <c r="H237" s="1">
        <v>2727.8910000000001</v>
      </c>
      <c r="I237" s="1">
        <v>2764.6260000000002</v>
      </c>
      <c r="J237" s="1">
        <v>2476.19</v>
      </c>
      <c r="K237" s="1">
        <v>2816.3270000000002</v>
      </c>
      <c r="L237" s="1">
        <v>3050.34</v>
      </c>
      <c r="M237" s="1">
        <v>2721.0880000000002</v>
      </c>
      <c r="N237" s="1">
        <v>2706.1219999999998</v>
      </c>
      <c r="O237" s="1">
        <v>1805.442</v>
      </c>
      <c r="P237" s="1">
        <v>5134.6940000000004</v>
      </c>
      <c r="Q237" s="1">
        <v>2782.3130000000001</v>
      </c>
      <c r="R237" s="1">
        <v>2518.3670000000002</v>
      </c>
      <c r="S237" s="1">
        <v>2334.694</v>
      </c>
      <c r="T237" s="1">
        <v>2329.252</v>
      </c>
      <c r="U237" s="1">
        <v>1729.252</v>
      </c>
      <c r="V237" s="1">
        <v>3016.3270000000002</v>
      </c>
      <c r="W237" s="1">
        <v>2333.3330000000001</v>
      </c>
      <c r="X237" s="1">
        <v>2204.0819999999999</v>
      </c>
      <c r="Y237" s="1">
        <v>1730.6120000000001</v>
      </c>
      <c r="Z237" s="1">
        <v>4461.2240000000002</v>
      </c>
      <c r="AA237" s="1">
        <v>2853.0610000000001</v>
      </c>
      <c r="AB237" s="1">
        <v>1972.789</v>
      </c>
      <c r="AC237" s="1">
        <v>-16.326530000000002</v>
      </c>
      <c r="AD237" s="1">
        <v>1888.4349999999999</v>
      </c>
      <c r="AE237" s="1">
        <v>2289.7959999999998</v>
      </c>
      <c r="AF237" s="1">
        <v>2099.3200000000002</v>
      </c>
      <c r="AG237" s="1">
        <v>2400</v>
      </c>
      <c r="AH237" s="1">
        <v>1991.837</v>
      </c>
      <c r="AI237" s="1">
        <v>-87.074830000000006</v>
      </c>
      <c r="AJ237" s="1">
        <v>2165.9859999999999</v>
      </c>
      <c r="AK237" s="1">
        <v>2303.4009999999998</v>
      </c>
      <c r="AL237" s="1">
        <v>-44580.95</v>
      </c>
      <c r="AM237" s="1">
        <v>2731.973</v>
      </c>
      <c r="AN237" s="1">
        <v>2259.864</v>
      </c>
      <c r="AO237" s="1">
        <v>2757.8229999999999</v>
      </c>
      <c r="AP237" s="1">
        <v>2775.51</v>
      </c>
      <c r="AQ237" s="1">
        <v>2517.0070000000001</v>
      </c>
      <c r="AR237" s="1">
        <v>2727.8910000000001</v>
      </c>
      <c r="AS237" s="1">
        <v>2696.5990000000002</v>
      </c>
      <c r="AT237" s="1">
        <v>2231.2930000000001</v>
      </c>
      <c r="AU237" s="1">
        <v>2443.5369999999998</v>
      </c>
      <c r="AV237" s="1">
        <v>2299.3200000000002</v>
      </c>
      <c r="AW237" s="1">
        <v>2129.252</v>
      </c>
      <c r="AX237" s="1">
        <v>2270.748</v>
      </c>
      <c r="AY237" s="1">
        <v>3108.8440000000001</v>
      </c>
      <c r="AZ237" s="1">
        <v>2751.02</v>
      </c>
      <c r="BA237" s="1">
        <v>2163.2649999999999</v>
      </c>
      <c r="BB237" s="1">
        <v>1985.0340000000001</v>
      </c>
      <c r="BC237" s="1">
        <v>2682.9929999999999</v>
      </c>
      <c r="BD237" s="1">
        <v>2372.7890000000002</v>
      </c>
      <c r="BE237" s="1">
        <v>1473.4690000000001</v>
      </c>
      <c r="BF237" s="1">
        <v>3176.8710000000001</v>
      </c>
      <c r="BG237" s="1">
        <v>1250.3399999999999</v>
      </c>
      <c r="BH237" s="1">
        <v>1289.796</v>
      </c>
      <c r="BI237" s="1">
        <v>1761.905</v>
      </c>
      <c r="BJ237" s="1">
        <v>1450.34</v>
      </c>
      <c r="BK237" s="1">
        <v>1317.0070000000001</v>
      </c>
      <c r="BL237" s="1">
        <v>1721.088</v>
      </c>
      <c r="BM237" s="1">
        <v>1506.1220000000001</v>
      </c>
      <c r="BN237" s="1">
        <v>1303.4010000000001</v>
      </c>
      <c r="BO237" s="1">
        <v>-44580.95</v>
      </c>
      <c r="BP237" s="1">
        <v>1538.7760000000001</v>
      </c>
      <c r="BQ237" s="1">
        <v>1178.231</v>
      </c>
      <c r="BR237" s="1">
        <v>1191.837</v>
      </c>
      <c r="BS237" s="1">
        <v>1319.7280000000001</v>
      </c>
      <c r="BT237" s="1">
        <v>1405.442</v>
      </c>
      <c r="BU237" s="1">
        <v>2868.027</v>
      </c>
      <c r="BV237" s="1">
        <v>1306.1220000000001</v>
      </c>
      <c r="BW237" s="1">
        <v>3266.6669999999999</v>
      </c>
      <c r="BX237" s="1">
        <v>1783.673</v>
      </c>
      <c r="BY237" s="1">
        <v>1159.184</v>
      </c>
      <c r="BZ237" s="1">
        <v>1446.259</v>
      </c>
      <c r="CA237" s="1">
        <v>-44580.95</v>
      </c>
      <c r="CB237" s="1">
        <v>1589.116</v>
      </c>
    </row>
    <row r="238" spans="1:80">
      <c r="A238" s="1">
        <v>2310.6880000000001</v>
      </c>
      <c r="B238" s="1">
        <v>5.0469999999999997</v>
      </c>
      <c r="C238" s="1">
        <v>7.1460179999999998E-2</v>
      </c>
      <c r="D238" s="1">
        <v>4.268243E-2</v>
      </c>
      <c r="E238" s="1">
        <v>-4.8352359999999997E-2</v>
      </c>
      <c r="F238" s="1">
        <v>-4.5457889999999997E-3</v>
      </c>
      <c r="G238" s="1">
        <v>3127.8910000000001</v>
      </c>
      <c r="H238" s="1">
        <v>2726.5309999999999</v>
      </c>
      <c r="I238" s="1">
        <v>2767.3470000000002</v>
      </c>
      <c r="J238" s="1">
        <v>2476.19</v>
      </c>
      <c r="K238" s="1">
        <v>2814.9659999999999</v>
      </c>
      <c r="L238" s="1">
        <v>3054.422</v>
      </c>
      <c r="M238" s="1">
        <v>2722.4490000000001</v>
      </c>
      <c r="N238" s="1">
        <v>2703.4009999999998</v>
      </c>
      <c r="O238" s="1">
        <v>1804.0820000000001</v>
      </c>
      <c r="P238" s="1">
        <v>5133.3329999999996</v>
      </c>
      <c r="Q238" s="1">
        <v>2783.6729999999998</v>
      </c>
      <c r="R238" s="1">
        <v>2519.7280000000001</v>
      </c>
      <c r="S238" s="1">
        <v>2337.415</v>
      </c>
      <c r="T238" s="1">
        <v>2330.6120000000001</v>
      </c>
      <c r="U238" s="1">
        <v>1727.8910000000001</v>
      </c>
      <c r="V238" s="1">
        <v>3016.3270000000002</v>
      </c>
      <c r="W238" s="1">
        <v>2331.973</v>
      </c>
      <c r="X238" s="1">
        <v>2201.3609999999999</v>
      </c>
      <c r="Y238" s="1">
        <v>1730.6120000000001</v>
      </c>
      <c r="Z238" s="1">
        <v>4462.585</v>
      </c>
      <c r="AA238" s="1">
        <v>2851.701</v>
      </c>
      <c r="AB238" s="1">
        <v>1975.51</v>
      </c>
      <c r="AC238" s="1">
        <v>17.687069999999999</v>
      </c>
      <c r="AD238" s="1">
        <v>1888.4349999999999</v>
      </c>
      <c r="AE238" s="1">
        <v>2288.4349999999999</v>
      </c>
      <c r="AF238" s="1">
        <v>2097.9589999999998</v>
      </c>
      <c r="AG238" s="1">
        <v>2398.6390000000001</v>
      </c>
      <c r="AH238" s="1">
        <v>1990.4760000000001</v>
      </c>
      <c r="AI238" s="1">
        <v>-53.061219999999999</v>
      </c>
      <c r="AJ238" s="1">
        <v>2164.6260000000002</v>
      </c>
      <c r="AK238" s="1">
        <v>2303.4009999999998</v>
      </c>
      <c r="AL238" s="1">
        <v>-44580.95</v>
      </c>
      <c r="AM238" s="1">
        <v>2733.3330000000001</v>
      </c>
      <c r="AN238" s="1">
        <v>2259.864</v>
      </c>
      <c r="AO238" s="1">
        <v>2756.4630000000002</v>
      </c>
      <c r="AP238" s="1">
        <v>2776.8710000000001</v>
      </c>
      <c r="AQ238" s="1">
        <v>2517.0070000000001</v>
      </c>
      <c r="AR238" s="1">
        <v>2727.8910000000001</v>
      </c>
      <c r="AS238" s="1">
        <v>2697.9589999999998</v>
      </c>
      <c r="AT238" s="1">
        <v>2229.9319999999998</v>
      </c>
      <c r="AU238" s="1">
        <v>2443.5369999999998</v>
      </c>
      <c r="AV238" s="1">
        <v>2300.6799999999998</v>
      </c>
      <c r="AW238" s="1">
        <v>2129.252</v>
      </c>
      <c r="AX238" s="1">
        <v>2270.748</v>
      </c>
      <c r="AY238" s="1">
        <v>3110.2040000000002</v>
      </c>
      <c r="AZ238" s="1">
        <v>2751.02</v>
      </c>
      <c r="BA238" s="1">
        <v>2161.9050000000002</v>
      </c>
      <c r="BB238" s="1">
        <v>1986.395</v>
      </c>
      <c r="BC238" s="1">
        <v>2681.6329999999998</v>
      </c>
      <c r="BD238" s="1">
        <v>2375.5100000000002</v>
      </c>
      <c r="BE238" s="1">
        <v>1474.83</v>
      </c>
      <c r="BF238" s="1">
        <v>3179.5920000000001</v>
      </c>
      <c r="BG238" s="1">
        <v>1248.98</v>
      </c>
      <c r="BH238" s="1">
        <v>1291.1559999999999</v>
      </c>
      <c r="BI238" s="1">
        <v>1763.2650000000001</v>
      </c>
      <c r="BJ238" s="1">
        <v>1448.98</v>
      </c>
      <c r="BK238" s="1">
        <v>1315.646</v>
      </c>
      <c r="BL238" s="1">
        <v>1722.4490000000001</v>
      </c>
      <c r="BM238" s="1">
        <v>1503.4010000000001</v>
      </c>
      <c r="BN238" s="1">
        <v>1307.4829999999999</v>
      </c>
      <c r="BO238" s="1">
        <v>-44580.95</v>
      </c>
      <c r="BP238" s="1">
        <v>1537.415</v>
      </c>
      <c r="BQ238" s="1">
        <v>1176.8710000000001</v>
      </c>
      <c r="BR238" s="1">
        <v>1193.1969999999999</v>
      </c>
      <c r="BS238" s="1">
        <v>1322.4490000000001</v>
      </c>
      <c r="BT238" s="1">
        <v>1408.163</v>
      </c>
      <c r="BU238" s="1">
        <v>2874.83</v>
      </c>
      <c r="BV238" s="1">
        <v>1307.4829999999999</v>
      </c>
      <c r="BW238" s="1">
        <v>3235.3739999999998</v>
      </c>
      <c r="BX238" s="1">
        <v>1783.673</v>
      </c>
      <c r="BY238" s="1">
        <v>1159.184</v>
      </c>
      <c r="BZ238" s="1">
        <v>1444.8979999999999</v>
      </c>
      <c r="CA238" s="1">
        <v>-44580.95</v>
      </c>
      <c r="CB238" s="1">
        <v>1589.116</v>
      </c>
    </row>
    <row r="239" spans="1:80">
      <c r="A239" s="1">
        <v>2325.6570000000002</v>
      </c>
      <c r="B239" s="1">
        <v>5.0469999999999997</v>
      </c>
      <c r="C239" s="1">
        <v>7.1199879999999993E-2</v>
      </c>
      <c r="D239" s="1">
        <v>4.2549950000000003E-2</v>
      </c>
      <c r="E239" s="1">
        <v>-4.841757E-2</v>
      </c>
      <c r="F239" s="1">
        <v>-4.2185189999999996E-3</v>
      </c>
      <c r="G239" s="1">
        <v>3129.252</v>
      </c>
      <c r="H239" s="1">
        <v>2729.252</v>
      </c>
      <c r="I239" s="1">
        <v>2764.6260000000002</v>
      </c>
      <c r="J239" s="1">
        <v>2474.83</v>
      </c>
      <c r="K239" s="1">
        <v>2816.3270000000002</v>
      </c>
      <c r="L239" s="1">
        <v>3053.0610000000001</v>
      </c>
      <c r="M239" s="1">
        <v>2721.0880000000002</v>
      </c>
      <c r="N239" s="1">
        <v>2703.4009999999998</v>
      </c>
      <c r="O239" s="1">
        <v>1805.442</v>
      </c>
      <c r="P239" s="1">
        <v>5134.6940000000004</v>
      </c>
      <c r="Q239" s="1">
        <v>2782.3130000000001</v>
      </c>
      <c r="R239" s="1">
        <v>2518.3670000000002</v>
      </c>
      <c r="S239" s="1">
        <v>2338.7759999999998</v>
      </c>
      <c r="T239" s="1">
        <v>2330.6120000000001</v>
      </c>
      <c r="U239" s="1">
        <v>1729.252</v>
      </c>
      <c r="V239" s="1">
        <v>3017.6869999999999</v>
      </c>
      <c r="W239" s="1">
        <v>2331.973</v>
      </c>
      <c r="X239" s="1">
        <v>2201.3609999999999</v>
      </c>
      <c r="Y239" s="1">
        <v>1730.6120000000001</v>
      </c>
      <c r="Z239" s="1">
        <v>4465.3059999999996</v>
      </c>
      <c r="AA239" s="1">
        <v>2851.701</v>
      </c>
      <c r="AB239" s="1">
        <v>1974.15</v>
      </c>
      <c r="AC239" s="1">
        <v>-10.88435</v>
      </c>
      <c r="AD239" s="1">
        <v>1887.075</v>
      </c>
      <c r="AE239" s="1">
        <v>2288.4349999999999</v>
      </c>
      <c r="AF239" s="1">
        <v>2099.3200000000002</v>
      </c>
      <c r="AG239" s="1">
        <v>2400</v>
      </c>
      <c r="AH239" s="1">
        <v>1991.837</v>
      </c>
      <c r="AI239" s="1">
        <v>-70.7483</v>
      </c>
      <c r="AJ239" s="1">
        <v>2164.6260000000002</v>
      </c>
      <c r="AK239" s="1">
        <v>2306.1219999999998</v>
      </c>
      <c r="AL239" s="1">
        <v>-44580.95</v>
      </c>
      <c r="AM239" s="1">
        <v>2730.6120000000001</v>
      </c>
      <c r="AN239" s="1">
        <v>2258.5030000000002</v>
      </c>
      <c r="AO239" s="1">
        <v>2756.4630000000002</v>
      </c>
      <c r="AP239" s="1">
        <v>2774.15</v>
      </c>
      <c r="AQ239" s="1">
        <v>2517.0070000000001</v>
      </c>
      <c r="AR239" s="1">
        <v>2727.8910000000001</v>
      </c>
      <c r="AS239" s="1">
        <v>2695.2379999999998</v>
      </c>
      <c r="AT239" s="1">
        <v>2229.9319999999998</v>
      </c>
      <c r="AU239" s="1">
        <v>2444.8980000000001</v>
      </c>
      <c r="AV239" s="1">
        <v>2302.0410000000002</v>
      </c>
      <c r="AW239" s="1">
        <v>2130.6120000000001</v>
      </c>
      <c r="AX239" s="1">
        <v>2273.4690000000001</v>
      </c>
      <c r="AY239" s="1">
        <v>3112.9250000000002</v>
      </c>
      <c r="AZ239" s="1">
        <v>2751.02</v>
      </c>
      <c r="BA239" s="1">
        <v>2164.6260000000002</v>
      </c>
      <c r="BB239" s="1">
        <v>1987.7550000000001</v>
      </c>
      <c r="BC239" s="1">
        <v>2681.6329999999998</v>
      </c>
      <c r="BD239" s="1">
        <v>2372.7890000000002</v>
      </c>
      <c r="BE239" s="1">
        <v>1473.4690000000001</v>
      </c>
      <c r="BF239" s="1">
        <v>3178.2310000000002</v>
      </c>
      <c r="BG239" s="1">
        <v>1248.98</v>
      </c>
      <c r="BH239" s="1">
        <v>1293.8779999999999</v>
      </c>
      <c r="BI239" s="1">
        <v>1765.9860000000001</v>
      </c>
      <c r="BJ239" s="1">
        <v>1450.34</v>
      </c>
      <c r="BK239" s="1">
        <v>1318.367</v>
      </c>
      <c r="BL239" s="1">
        <v>1722.4490000000001</v>
      </c>
      <c r="BM239" s="1">
        <v>1504.7619999999999</v>
      </c>
      <c r="BN239" s="1">
        <v>1303.4010000000001</v>
      </c>
      <c r="BO239" s="1">
        <v>-44580.95</v>
      </c>
      <c r="BP239" s="1">
        <v>1534.694</v>
      </c>
      <c r="BQ239" s="1">
        <v>1176.8710000000001</v>
      </c>
      <c r="BR239" s="1">
        <v>1190.4760000000001</v>
      </c>
      <c r="BS239" s="1">
        <v>1322.4490000000001</v>
      </c>
      <c r="BT239" s="1">
        <v>1405.442</v>
      </c>
      <c r="BU239" s="1">
        <v>2857.143</v>
      </c>
      <c r="BV239" s="1">
        <v>1306.1220000000001</v>
      </c>
      <c r="BW239" s="1">
        <v>3268.027</v>
      </c>
      <c r="BX239" s="1">
        <v>1782.3130000000001</v>
      </c>
      <c r="BY239" s="1">
        <v>1159.184</v>
      </c>
      <c r="BZ239" s="1">
        <v>1444.8979999999999</v>
      </c>
      <c r="CA239" s="1">
        <v>-44580.95</v>
      </c>
      <c r="CB239" s="1">
        <v>1589.116</v>
      </c>
    </row>
    <row r="240" spans="1:80">
      <c r="A240" s="1">
        <v>2340.5630000000001</v>
      </c>
      <c r="B240" s="1">
        <v>5.0469999999999997</v>
      </c>
      <c r="C240" s="1">
        <v>7.1330030000000003E-2</v>
      </c>
      <c r="D240" s="1">
        <v>4.2549950000000003E-2</v>
      </c>
      <c r="E240" s="1">
        <v>-4.8287160000000003E-2</v>
      </c>
      <c r="F240" s="1">
        <v>-4.4803350000000002E-3</v>
      </c>
      <c r="G240" s="1">
        <v>3130.6120000000001</v>
      </c>
      <c r="H240" s="1">
        <v>2729.252</v>
      </c>
      <c r="I240" s="1">
        <v>2767.3470000000002</v>
      </c>
      <c r="J240" s="1">
        <v>2477.5509999999999</v>
      </c>
      <c r="K240" s="1">
        <v>2816.3270000000002</v>
      </c>
      <c r="L240" s="1">
        <v>3051.701</v>
      </c>
      <c r="M240" s="1">
        <v>2721.0880000000002</v>
      </c>
      <c r="N240" s="1">
        <v>2703.4009999999998</v>
      </c>
      <c r="O240" s="1">
        <v>1802.721</v>
      </c>
      <c r="P240" s="1">
        <v>5131.973</v>
      </c>
      <c r="Q240" s="1">
        <v>2782.3130000000001</v>
      </c>
      <c r="R240" s="1">
        <v>2518.3670000000002</v>
      </c>
      <c r="S240" s="1">
        <v>2334.694</v>
      </c>
      <c r="T240" s="1">
        <v>2329.252</v>
      </c>
      <c r="U240" s="1">
        <v>1729.252</v>
      </c>
      <c r="V240" s="1">
        <v>3017.6869999999999</v>
      </c>
      <c r="W240" s="1">
        <v>2330.6120000000001</v>
      </c>
      <c r="X240" s="1">
        <v>2202.721</v>
      </c>
      <c r="Y240" s="1">
        <v>1730.6120000000001</v>
      </c>
      <c r="Z240" s="1">
        <v>4461.2240000000002</v>
      </c>
      <c r="AA240" s="1">
        <v>2853.0610000000001</v>
      </c>
      <c r="AB240" s="1">
        <v>1971.4290000000001</v>
      </c>
      <c r="AC240" s="1">
        <v>-9.5238099999999992</v>
      </c>
      <c r="AD240" s="1">
        <v>1887.075</v>
      </c>
      <c r="AE240" s="1">
        <v>2287.0749999999998</v>
      </c>
      <c r="AF240" s="1">
        <v>2097.9589999999998</v>
      </c>
      <c r="AG240" s="1">
        <v>2401.3609999999999</v>
      </c>
      <c r="AH240" s="1">
        <v>1990.4760000000001</v>
      </c>
      <c r="AI240" s="1">
        <v>-66.666669999999996</v>
      </c>
      <c r="AJ240" s="1">
        <v>2164.6260000000002</v>
      </c>
      <c r="AK240" s="1">
        <v>2304.7620000000002</v>
      </c>
      <c r="AL240" s="1">
        <v>-44580.95</v>
      </c>
      <c r="AM240" s="1">
        <v>2733.3330000000001</v>
      </c>
      <c r="AN240" s="1">
        <v>2259.864</v>
      </c>
      <c r="AO240" s="1">
        <v>2757.8229999999999</v>
      </c>
      <c r="AP240" s="1">
        <v>2774.15</v>
      </c>
      <c r="AQ240" s="1">
        <v>2517.0070000000001</v>
      </c>
      <c r="AR240" s="1">
        <v>2727.8910000000001</v>
      </c>
      <c r="AS240" s="1">
        <v>2695.2379999999998</v>
      </c>
      <c r="AT240" s="1">
        <v>2229.9319999999998</v>
      </c>
      <c r="AU240" s="1">
        <v>2444.8980000000001</v>
      </c>
      <c r="AV240" s="1">
        <v>2302.0410000000002</v>
      </c>
      <c r="AW240" s="1">
        <v>2129.252</v>
      </c>
      <c r="AX240" s="1">
        <v>2270.748</v>
      </c>
      <c r="AY240" s="1">
        <v>3112.9250000000002</v>
      </c>
      <c r="AZ240" s="1">
        <v>2751.02</v>
      </c>
      <c r="BA240" s="1">
        <v>2161.9050000000002</v>
      </c>
      <c r="BB240" s="1">
        <v>1986.395</v>
      </c>
      <c r="BC240" s="1">
        <v>2681.6329999999998</v>
      </c>
      <c r="BD240" s="1">
        <v>2374.15</v>
      </c>
      <c r="BE240" s="1">
        <v>1472.1089999999999</v>
      </c>
      <c r="BF240" s="1">
        <v>3176.8710000000001</v>
      </c>
      <c r="BG240" s="1">
        <v>1248.98</v>
      </c>
      <c r="BH240" s="1">
        <v>1289.796</v>
      </c>
      <c r="BI240" s="1">
        <v>1763.2650000000001</v>
      </c>
      <c r="BJ240" s="1">
        <v>1447.6189999999999</v>
      </c>
      <c r="BK240" s="1">
        <v>1318.367</v>
      </c>
      <c r="BL240" s="1">
        <v>1723.81</v>
      </c>
      <c r="BM240" s="1">
        <v>1506.1220000000001</v>
      </c>
      <c r="BN240" s="1">
        <v>1303.4010000000001</v>
      </c>
      <c r="BO240" s="1">
        <v>-44580.95</v>
      </c>
      <c r="BP240" s="1">
        <v>1537.415</v>
      </c>
      <c r="BQ240" s="1">
        <v>1176.8710000000001</v>
      </c>
      <c r="BR240" s="1">
        <v>1190.4760000000001</v>
      </c>
      <c r="BS240" s="1">
        <v>1322.4490000000001</v>
      </c>
      <c r="BT240" s="1">
        <v>1405.442</v>
      </c>
      <c r="BU240" s="1">
        <v>2846.259</v>
      </c>
      <c r="BV240" s="1">
        <v>1307.4829999999999</v>
      </c>
      <c r="BW240" s="1">
        <v>3266.6669999999999</v>
      </c>
      <c r="BX240" s="1">
        <v>1782.3130000000001</v>
      </c>
      <c r="BY240" s="1">
        <v>1159.184</v>
      </c>
      <c r="BZ240" s="1">
        <v>1444.8979999999999</v>
      </c>
      <c r="CA240" s="1">
        <v>-44580.95</v>
      </c>
      <c r="CB240" s="1">
        <v>1589.116</v>
      </c>
    </row>
    <row r="241" spans="1:80">
      <c r="A241" s="1">
        <v>2355.4690000000001</v>
      </c>
      <c r="B241" s="1">
        <v>3.6890000000000001</v>
      </c>
      <c r="C241" s="1">
        <v>5.7859250000000001E-2</v>
      </c>
      <c r="D241" s="1">
        <v>4.5067110000000001E-2</v>
      </c>
      <c r="E241" s="1">
        <v>-4.9200019999999997E-2</v>
      </c>
      <c r="F241" s="1">
        <v>-3.4985229999999999E-3</v>
      </c>
      <c r="G241" s="1">
        <v>3088.4349999999999</v>
      </c>
      <c r="H241" s="1">
        <v>2687.0749999999998</v>
      </c>
      <c r="I241" s="1">
        <v>2755.1019999999999</v>
      </c>
      <c r="J241" s="1">
        <v>2463.9459999999999</v>
      </c>
      <c r="K241" s="1">
        <v>2813.605</v>
      </c>
      <c r="L241" s="1">
        <v>3048.98</v>
      </c>
      <c r="M241" s="1">
        <v>2722.4490000000001</v>
      </c>
      <c r="N241" s="1">
        <v>2703.4009999999998</v>
      </c>
      <c r="O241" s="1">
        <v>1836.7349999999999</v>
      </c>
      <c r="P241" s="1">
        <v>5126.5309999999999</v>
      </c>
      <c r="Q241" s="1">
        <v>2767.3470000000002</v>
      </c>
      <c r="R241" s="1">
        <v>2481.6329999999998</v>
      </c>
      <c r="S241" s="1">
        <v>2318.3670000000002</v>
      </c>
      <c r="T241" s="1">
        <v>2302.0410000000002</v>
      </c>
      <c r="U241" s="1">
        <v>1733.3330000000001</v>
      </c>
      <c r="V241" s="1">
        <v>2998.6390000000001</v>
      </c>
      <c r="W241" s="1">
        <v>2314.2860000000001</v>
      </c>
      <c r="X241" s="1">
        <v>2193.1970000000001</v>
      </c>
      <c r="Y241" s="1">
        <v>1733.3330000000001</v>
      </c>
      <c r="Z241" s="1">
        <v>4454.4219999999996</v>
      </c>
      <c r="AA241" s="1">
        <v>2846.259</v>
      </c>
      <c r="AB241" s="1">
        <v>1965.9860000000001</v>
      </c>
      <c r="AC241" s="1">
        <v>-36.734690000000001</v>
      </c>
      <c r="AD241" s="1">
        <v>1887.075</v>
      </c>
      <c r="AE241" s="1">
        <v>2282.9929999999999</v>
      </c>
      <c r="AF241" s="1">
        <v>2097.9589999999998</v>
      </c>
      <c r="AG241" s="1">
        <v>2397.279</v>
      </c>
      <c r="AH241" s="1">
        <v>1987.7550000000001</v>
      </c>
      <c r="AI241" s="1">
        <v>-96.598640000000003</v>
      </c>
      <c r="AJ241" s="1">
        <v>2167.3470000000002</v>
      </c>
      <c r="AK241" s="1">
        <v>2304.7620000000002</v>
      </c>
      <c r="AL241" s="1">
        <v>-44580.95</v>
      </c>
      <c r="AM241" s="1">
        <v>2730.6120000000001</v>
      </c>
      <c r="AN241" s="1">
        <v>2257.143</v>
      </c>
      <c r="AO241" s="1">
        <v>2751.02</v>
      </c>
      <c r="AP241" s="1">
        <v>2772.7890000000002</v>
      </c>
      <c r="AQ241" s="1">
        <v>2507.4830000000002</v>
      </c>
      <c r="AR241" s="1">
        <v>2721.0880000000002</v>
      </c>
      <c r="AS241" s="1">
        <v>2688.4349999999999</v>
      </c>
      <c r="AT241" s="1">
        <v>2220.4079999999999</v>
      </c>
      <c r="AU241" s="1">
        <v>2439.4560000000001</v>
      </c>
      <c r="AV241" s="1">
        <v>2300.6799999999998</v>
      </c>
      <c r="AW241" s="1">
        <v>2125.17</v>
      </c>
      <c r="AX241" s="1">
        <v>2268.027</v>
      </c>
      <c r="AY241" s="1">
        <v>3106.1219999999998</v>
      </c>
      <c r="AZ241" s="1">
        <v>2749.66</v>
      </c>
      <c r="BA241" s="1">
        <v>2160.5439999999999</v>
      </c>
      <c r="BB241" s="1">
        <v>1986.395</v>
      </c>
      <c r="BC241" s="1">
        <v>2680.2719999999999</v>
      </c>
      <c r="BD241" s="1">
        <v>2375.5100000000002</v>
      </c>
      <c r="BE241" s="1">
        <v>1473.4690000000001</v>
      </c>
      <c r="BF241" s="1">
        <v>3180.9520000000002</v>
      </c>
      <c r="BG241" s="1">
        <v>1251.701</v>
      </c>
      <c r="BH241" s="1">
        <v>1297.9590000000001</v>
      </c>
      <c r="BI241" s="1">
        <v>1761.905</v>
      </c>
      <c r="BJ241" s="1">
        <v>1451.701</v>
      </c>
      <c r="BK241" s="1">
        <v>1315.646</v>
      </c>
      <c r="BL241" s="1">
        <v>1727.8910000000001</v>
      </c>
      <c r="BM241" s="1">
        <v>1507.4829999999999</v>
      </c>
      <c r="BN241" s="1">
        <v>1306.1220000000001</v>
      </c>
      <c r="BO241" s="1">
        <v>-44580.95</v>
      </c>
      <c r="BP241" s="1">
        <v>1512.925</v>
      </c>
      <c r="BQ241" s="1">
        <v>1205.442</v>
      </c>
      <c r="BR241" s="1">
        <v>1220.4079999999999</v>
      </c>
      <c r="BS241" s="1">
        <v>1338.7760000000001</v>
      </c>
      <c r="BT241" s="1">
        <v>1419.048</v>
      </c>
      <c r="BU241" s="1">
        <v>2831.2930000000001</v>
      </c>
      <c r="BV241" s="1">
        <v>1322.4490000000001</v>
      </c>
      <c r="BW241" s="1">
        <v>3278.9119999999998</v>
      </c>
      <c r="BX241" s="1">
        <v>1786.395</v>
      </c>
      <c r="BY241" s="1">
        <v>1161.905</v>
      </c>
      <c r="BZ241" s="1">
        <v>1428.5709999999999</v>
      </c>
      <c r="CA241" s="1">
        <v>-44580.95</v>
      </c>
      <c r="CB241" s="1">
        <v>1590.4760000000001</v>
      </c>
    </row>
    <row r="242" spans="1:80">
      <c r="A242" s="1">
        <v>2370.375</v>
      </c>
      <c r="B242" s="1">
        <v>2.9329999999999998</v>
      </c>
      <c r="C242" s="1">
        <v>5.0050110000000002E-2</v>
      </c>
      <c r="D242" s="1">
        <v>4.2549950000000003E-2</v>
      </c>
      <c r="E242" s="1">
        <v>-5.0047679999999997E-2</v>
      </c>
      <c r="F242" s="1">
        <v>-2.9094360000000001E-3</v>
      </c>
      <c r="G242" s="1">
        <v>3065.306</v>
      </c>
      <c r="H242" s="1">
        <v>2663.9459999999999</v>
      </c>
      <c r="I242" s="1">
        <v>2744.2179999999998</v>
      </c>
      <c r="J242" s="1">
        <v>2455.7820000000002</v>
      </c>
      <c r="K242" s="1">
        <v>2813.605</v>
      </c>
      <c r="L242" s="1">
        <v>3046.259</v>
      </c>
      <c r="M242" s="1">
        <v>2718.3670000000002</v>
      </c>
      <c r="N242" s="1">
        <v>2703.4009999999998</v>
      </c>
      <c r="O242" s="1">
        <v>1842.1769999999999</v>
      </c>
      <c r="P242" s="1">
        <v>5123.8100000000004</v>
      </c>
      <c r="Q242" s="1">
        <v>2757.8229999999999</v>
      </c>
      <c r="R242" s="1">
        <v>2458.5030000000002</v>
      </c>
      <c r="S242" s="1">
        <v>2308.8440000000001</v>
      </c>
      <c r="T242" s="1">
        <v>2284.3539999999998</v>
      </c>
      <c r="U242" s="1">
        <v>1737.415</v>
      </c>
      <c r="V242" s="1">
        <v>2987.7550000000001</v>
      </c>
      <c r="W242" s="1">
        <v>2304.7620000000002</v>
      </c>
      <c r="X242" s="1">
        <v>2185.0340000000001</v>
      </c>
      <c r="Y242" s="1">
        <v>1736.0540000000001</v>
      </c>
      <c r="Z242" s="1">
        <v>4450.34</v>
      </c>
      <c r="AA242" s="1">
        <v>2834.0140000000001</v>
      </c>
      <c r="AB242" s="1">
        <v>1961.905</v>
      </c>
      <c r="AC242" s="1">
        <v>-12.244899999999999</v>
      </c>
      <c r="AD242" s="1">
        <v>1888.4349999999999</v>
      </c>
      <c r="AE242" s="1">
        <v>2280.2719999999999</v>
      </c>
      <c r="AF242" s="1">
        <v>2092.5169999999998</v>
      </c>
      <c r="AG242" s="1">
        <v>2395.9180000000001</v>
      </c>
      <c r="AH242" s="1">
        <v>1986.395</v>
      </c>
      <c r="AI242" s="1">
        <v>-70.7483</v>
      </c>
      <c r="AJ242" s="1">
        <v>2170.0680000000002</v>
      </c>
      <c r="AK242" s="1">
        <v>2306.1219999999998</v>
      </c>
      <c r="AL242" s="1">
        <v>-44580.95</v>
      </c>
      <c r="AM242" s="1">
        <v>2733.3330000000001</v>
      </c>
      <c r="AN242" s="1">
        <v>2257.143</v>
      </c>
      <c r="AO242" s="1">
        <v>2751.02</v>
      </c>
      <c r="AP242" s="1">
        <v>2771.4290000000001</v>
      </c>
      <c r="AQ242" s="1">
        <v>2504.7620000000002</v>
      </c>
      <c r="AR242" s="1">
        <v>2718.3670000000002</v>
      </c>
      <c r="AS242" s="1">
        <v>2684.3539999999998</v>
      </c>
      <c r="AT242" s="1">
        <v>2217.6869999999999</v>
      </c>
      <c r="AU242" s="1">
        <v>2436.7350000000001</v>
      </c>
      <c r="AV242" s="1">
        <v>2302.0410000000002</v>
      </c>
      <c r="AW242" s="1">
        <v>2121.0880000000002</v>
      </c>
      <c r="AX242" s="1">
        <v>2268.027</v>
      </c>
      <c r="AY242" s="1">
        <v>3104.7620000000002</v>
      </c>
      <c r="AZ242" s="1">
        <v>2746.9389999999999</v>
      </c>
      <c r="BA242" s="1">
        <v>2160.5439999999999</v>
      </c>
      <c r="BB242" s="1">
        <v>1986.395</v>
      </c>
      <c r="BC242" s="1">
        <v>2680.2719999999999</v>
      </c>
      <c r="BD242" s="1">
        <v>2372.7890000000002</v>
      </c>
      <c r="BE242" s="1">
        <v>1474.83</v>
      </c>
      <c r="BF242" s="1">
        <v>3179.5920000000001</v>
      </c>
      <c r="BG242" s="1">
        <v>1255.7819999999999</v>
      </c>
      <c r="BH242" s="1">
        <v>1302.0409999999999</v>
      </c>
      <c r="BI242" s="1">
        <v>1761.905</v>
      </c>
      <c r="BJ242" s="1">
        <v>1454.422</v>
      </c>
      <c r="BK242" s="1">
        <v>1317.0070000000001</v>
      </c>
      <c r="BL242" s="1">
        <v>1729.252</v>
      </c>
      <c r="BM242" s="1">
        <v>1510.204</v>
      </c>
      <c r="BN242" s="1">
        <v>1306.1220000000001</v>
      </c>
      <c r="BO242" s="1">
        <v>-44580.95</v>
      </c>
      <c r="BP242" s="1">
        <v>1499.32</v>
      </c>
      <c r="BQ242" s="1">
        <v>1223.1289999999999</v>
      </c>
      <c r="BR242" s="1">
        <v>1239.4559999999999</v>
      </c>
      <c r="BS242" s="1">
        <v>1352.3810000000001</v>
      </c>
      <c r="BT242" s="1">
        <v>1425.85</v>
      </c>
      <c r="BU242" s="1">
        <v>2839.4560000000001</v>
      </c>
      <c r="BV242" s="1">
        <v>1330.6120000000001</v>
      </c>
      <c r="BW242" s="1">
        <v>3198.6390000000001</v>
      </c>
      <c r="BX242" s="1">
        <v>1790.4760000000001</v>
      </c>
      <c r="BY242" s="1">
        <v>1163.2650000000001</v>
      </c>
      <c r="BZ242" s="1">
        <v>1424.49</v>
      </c>
      <c r="CA242" s="1">
        <v>-44580.95</v>
      </c>
      <c r="CB242" s="1">
        <v>1586.395</v>
      </c>
    </row>
    <row r="243" spans="1:80">
      <c r="A243" s="1">
        <v>2385.2820000000002</v>
      </c>
      <c r="B243" s="1">
        <v>2.5270000000000001</v>
      </c>
      <c r="C243" s="1">
        <v>4.5690000000000001E-2</v>
      </c>
      <c r="D243" s="1">
        <v>4.2284990000000001E-2</v>
      </c>
      <c r="E243" s="1">
        <v>-4.9982480000000003E-2</v>
      </c>
      <c r="F243" s="1">
        <v>-2.6476199999999998E-3</v>
      </c>
      <c r="G243" s="1">
        <v>3057.143</v>
      </c>
      <c r="H243" s="1">
        <v>2657.143</v>
      </c>
      <c r="I243" s="1">
        <v>2742.857</v>
      </c>
      <c r="J243" s="1">
        <v>2454.422</v>
      </c>
      <c r="K243" s="1">
        <v>2810.884</v>
      </c>
      <c r="L243" s="1">
        <v>3047.6190000000001</v>
      </c>
      <c r="M243" s="1">
        <v>2719.7280000000001</v>
      </c>
      <c r="N243" s="1">
        <v>2703.4009999999998</v>
      </c>
      <c r="O243" s="1">
        <v>1851.701</v>
      </c>
      <c r="P243" s="1">
        <v>5126.5309999999999</v>
      </c>
      <c r="Q243" s="1">
        <v>2751.02</v>
      </c>
      <c r="R243" s="1">
        <v>2444.8980000000001</v>
      </c>
      <c r="S243" s="1">
        <v>2302.0410000000002</v>
      </c>
      <c r="T243" s="1">
        <v>2273.4690000000001</v>
      </c>
      <c r="U243" s="1">
        <v>1741.4970000000001</v>
      </c>
      <c r="V243" s="1">
        <v>2978.2310000000002</v>
      </c>
      <c r="W243" s="1">
        <v>2302.0410000000002</v>
      </c>
      <c r="X243" s="1">
        <v>2185.0340000000001</v>
      </c>
      <c r="Y243" s="1">
        <v>1738.7760000000001</v>
      </c>
      <c r="Z243" s="1">
        <v>4450.34</v>
      </c>
      <c r="AA243" s="1">
        <v>2831.2930000000001</v>
      </c>
      <c r="AB243" s="1">
        <v>1956.463</v>
      </c>
      <c r="AC243" s="1">
        <v>-1.360544</v>
      </c>
      <c r="AD243" s="1">
        <v>1888.4349999999999</v>
      </c>
      <c r="AE243" s="1">
        <v>2280.2719999999999</v>
      </c>
      <c r="AF243" s="1">
        <v>2092.5169999999998</v>
      </c>
      <c r="AG243" s="1">
        <v>2397.279</v>
      </c>
      <c r="AH243" s="1">
        <v>1989.116</v>
      </c>
      <c r="AI243" s="1">
        <v>-68.027209999999997</v>
      </c>
      <c r="AJ243" s="1">
        <v>2170.0680000000002</v>
      </c>
      <c r="AK243" s="1">
        <v>2306.1219999999998</v>
      </c>
      <c r="AL243" s="1">
        <v>-44580.95</v>
      </c>
      <c r="AM243" s="1">
        <v>2733.3330000000001</v>
      </c>
      <c r="AN243" s="1">
        <v>2259.864</v>
      </c>
      <c r="AO243" s="1">
        <v>2751.02</v>
      </c>
      <c r="AP243" s="1">
        <v>2770.0680000000002</v>
      </c>
      <c r="AQ243" s="1">
        <v>2506.1219999999998</v>
      </c>
      <c r="AR243" s="1">
        <v>2718.3670000000002</v>
      </c>
      <c r="AS243" s="1">
        <v>2685.7139999999999</v>
      </c>
      <c r="AT243" s="1">
        <v>2220.4079999999999</v>
      </c>
      <c r="AU243" s="1">
        <v>2435.3739999999998</v>
      </c>
      <c r="AV243" s="1">
        <v>2302.0410000000002</v>
      </c>
      <c r="AW243" s="1">
        <v>2121.0880000000002</v>
      </c>
      <c r="AX243" s="1">
        <v>2265.306</v>
      </c>
      <c r="AY243" s="1">
        <v>3106.1219999999998</v>
      </c>
      <c r="AZ243" s="1">
        <v>2746.9389999999999</v>
      </c>
      <c r="BA243" s="1">
        <v>2159.1840000000002</v>
      </c>
      <c r="BB243" s="1">
        <v>1985.0340000000001</v>
      </c>
      <c r="BC243" s="1">
        <v>2682.9929999999999</v>
      </c>
      <c r="BD243" s="1">
        <v>2376.8710000000001</v>
      </c>
      <c r="BE243" s="1">
        <v>1474.83</v>
      </c>
      <c r="BF243" s="1">
        <v>3180.9520000000002</v>
      </c>
      <c r="BG243" s="1">
        <v>1255.7819999999999</v>
      </c>
      <c r="BH243" s="1">
        <v>1300.68</v>
      </c>
      <c r="BI243" s="1">
        <v>1760.5440000000001</v>
      </c>
      <c r="BJ243" s="1">
        <v>1455.7819999999999</v>
      </c>
      <c r="BK243" s="1">
        <v>1315.646</v>
      </c>
      <c r="BL243" s="1">
        <v>1733.3330000000001</v>
      </c>
      <c r="BM243" s="1">
        <v>1511.5650000000001</v>
      </c>
      <c r="BN243" s="1">
        <v>1308.8440000000001</v>
      </c>
      <c r="BO243" s="1">
        <v>-44580.95</v>
      </c>
      <c r="BP243" s="1">
        <v>1495.2380000000001</v>
      </c>
      <c r="BQ243" s="1">
        <v>1223.1289999999999</v>
      </c>
      <c r="BR243" s="1">
        <v>1240.816</v>
      </c>
      <c r="BS243" s="1">
        <v>1355.1020000000001</v>
      </c>
      <c r="BT243" s="1">
        <v>1428.5709999999999</v>
      </c>
      <c r="BU243" s="1">
        <v>2832.6529999999998</v>
      </c>
      <c r="BV243" s="1">
        <v>1333.3330000000001</v>
      </c>
      <c r="BW243" s="1">
        <v>3227.2109999999998</v>
      </c>
      <c r="BX243" s="1">
        <v>1791.837</v>
      </c>
      <c r="BY243" s="1">
        <v>1164.626</v>
      </c>
      <c r="BZ243" s="1">
        <v>1424.49</v>
      </c>
      <c r="CA243" s="1">
        <v>-44580.95</v>
      </c>
      <c r="CB243" s="1">
        <v>1586.395</v>
      </c>
    </row>
    <row r="244" spans="1:80">
      <c r="A244" s="1">
        <v>2400.1880000000001</v>
      </c>
      <c r="B244" s="1">
        <v>2.4990000000000001</v>
      </c>
      <c r="C244" s="1">
        <v>4.5559849999999999E-2</v>
      </c>
      <c r="D244" s="1">
        <v>4.4802149999999999E-2</v>
      </c>
      <c r="E244" s="1">
        <v>-5.0047679999999997E-2</v>
      </c>
      <c r="F244" s="1">
        <v>-2.516711E-3</v>
      </c>
      <c r="G244" s="1">
        <v>3055.7820000000002</v>
      </c>
      <c r="H244" s="1">
        <v>2657.143</v>
      </c>
      <c r="I244" s="1">
        <v>2741.4969999999998</v>
      </c>
      <c r="J244" s="1">
        <v>2451.701</v>
      </c>
      <c r="K244" s="1">
        <v>2813.605</v>
      </c>
      <c r="L244" s="1">
        <v>3047.6190000000001</v>
      </c>
      <c r="M244" s="1">
        <v>2721.0880000000002</v>
      </c>
      <c r="N244" s="1">
        <v>2703.4009999999998</v>
      </c>
      <c r="O244" s="1">
        <v>1855.7819999999999</v>
      </c>
      <c r="P244" s="1">
        <v>5122.4489999999996</v>
      </c>
      <c r="Q244" s="1">
        <v>2752.3809999999999</v>
      </c>
      <c r="R244" s="1">
        <v>2444.8980000000001</v>
      </c>
      <c r="S244" s="1">
        <v>2304.7620000000002</v>
      </c>
      <c r="T244" s="1">
        <v>2276.19</v>
      </c>
      <c r="U244" s="1">
        <v>1740.136</v>
      </c>
      <c r="V244" s="1">
        <v>2978.2310000000002</v>
      </c>
      <c r="W244" s="1">
        <v>2302.0410000000002</v>
      </c>
      <c r="X244" s="1">
        <v>2185.0340000000001</v>
      </c>
      <c r="Y244" s="1">
        <v>1738.7760000000001</v>
      </c>
      <c r="Z244" s="1">
        <v>4451.701</v>
      </c>
      <c r="AA244" s="1">
        <v>2835.3739999999998</v>
      </c>
      <c r="AB244" s="1">
        <v>1957.8230000000001</v>
      </c>
      <c r="AC244" s="1">
        <v>-46.258499999999998</v>
      </c>
      <c r="AD244" s="1">
        <v>1891.1559999999999</v>
      </c>
      <c r="AE244" s="1">
        <v>2278.9119999999998</v>
      </c>
      <c r="AF244" s="1">
        <v>2092.5169999999998</v>
      </c>
      <c r="AG244" s="1">
        <v>2397.279</v>
      </c>
      <c r="AH244" s="1">
        <v>1989.116</v>
      </c>
      <c r="AI244" s="1">
        <v>-110.2041</v>
      </c>
      <c r="AJ244" s="1">
        <v>2172.7890000000002</v>
      </c>
      <c r="AK244" s="1">
        <v>2306.1219999999998</v>
      </c>
      <c r="AL244" s="1">
        <v>-44580.95</v>
      </c>
      <c r="AM244" s="1">
        <v>2733.3330000000001</v>
      </c>
      <c r="AN244" s="1">
        <v>2259.864</v>
      </c>
      <c r="AO244" s="1">
        <v>2752.3809999999999</v>
      </c>
      <c r="AP244" s="1">
        <v>2770.0680000000002</v>
      </c>
      <c r="AQ244" s="1">
        <v>2504.7620000000002</v>
      </c>
      <c r="AR244" s="1">
        <v>2721.0880000000002</v>
      </c>
      <c r="AS244" s="1">
        <v>2684.3539999999998</v>
      </c>
      <c r="AT244" s="1">
        <v>2219.0479999999998</v>
      </c>
      <c r="AU244" s="1">
        <v>2434.0140000000001</v>
      </c>
      <c r="AV244" s="1">
        <v>2302.0410000000002</v>
      </c>
      <c r="AW244" s="1">
        <v>2121.0880000000002</v>
      </c>
      <c r="AX244" s="1">
        <v>2265.306</v>
      </c>
      <c r="AY244" s="1">
        <v>3104.7620000000002</v>
      </c>
      <c r="AZ244" s="1">
        <v>2748.299</v>
      </c>
      <c r="BA244" s="1">
        <v>2160.5439999999999</v>
      </c>
      <c r="BB244" s="1">
        <v>1985.0340000000001</v>
      </c>
      <c r="BC244" s="1">
        <v>2682.9929999999999</v>
      </c>
      <c r="BD244" s="1">
        <v>2375.5100000000002</v>
      </c>
      <c r="BE244" s="1">
        <v>1473.4690000000001</v>
      </c>
      <c r="BF244" s="1">
        <v>3183.6729999999998</v>
      </c>
      <c r="BG244" s="1">
        <v>1257.143</v>
      </c>
      <c r="BH244" s="1">
        <v>1304.7619999999999</v>
      </c>
      <c r="BI244" s="1">
        <v>1763.2650000000001</v>
      </c>
      <c r="BJ244" s="1">
        <v>1457.143</v>
      </c>
      <c r="BK244" s="1">
        <v>1317.0070000000001</v>
      </c>
      <c r="BL244" s="1">
        <v>1731.973</v>
      </c>
      <c r="BM244" s="1">
        <v>1511.5650000000001</v>
      </c>
      <c r="BN244" s="1">
        <v>1307.4829999999999</v>
      </c>
      <c r="BO244" s="1">
        <v>-44580.95</v>
      </c>
      <c r="BP244" s="1">
        <v>1496.5989999999999</v>
      </c>
      <c r="BQ244" s="1">
        <v>1224.49</v>
      </c>
      <c r="BR244" s="1">
        <v>1242.1769999999999</v>
      </c>
      <c r="BS244" s="1">
        <v>1355.1020000000001</v>
      </c>
      <c r="BT244" s="1">
        <v>1429.932</v>
      </c>
      <c r="BU244" s="1">
        <v>2829.9319999999998</v>
      </c>
      <c r="BV244" s="1">
        <v>1331.973</v>
      </c>
      <c r="BW244" s="1">
        <v>3167.3470000000002</v>
      </c>
      <c r="BX244" s="1">
        <v>1790.4760000000001</v>
      </c>
      <c r="BY244" s="1">
        <v>1161.905</v>
      </c>
      <c r="BZ244" s="1">
        <v>1424.49</v>
      </c>
      <c r="CA244" s="1">
        <v>-44580.95</v>
      </c>
      <c r="CB244" s="1">
        <v>1589.116</v>
      </c>
    </row>
    <row r="245" spans="1:80">
      <c r="A245" s="1">
        <v>2415.0940000000001</v>
      </c>
      <c r="B245" s="1">
        <v>2.4990000000000001</v>
      </c>
      <c r="C245" s="1">
        <v>4.5624930000000001E-2</v>
      </c>
      <c r="D245" s="1">
        <v>4.2020019999999998E-2</v>
      </c>
      <c r="E245" s="1">
        <v>-4.9982480000000003E-2</v>
      </c>
      <c r="F245" s="1">
        <v>-2.3203490000000002E-3</v>
      </c>
      <c r="G245" s="1">
        <v>3057.143</v>
      </c>
      <c r="H245" s="1">
        <v>2657.143</v>
      </c>
      <c r="I245" s="1">
        <v>2745.578</v>
      </c>
      <c r="J245" s="1">
        <v>2457.143</v>
      </c>
      <c r="K245" s="1">
        <v>2813.605</v>
      </c>
      <c r="L245" s="1">
        <v>3047.6190000000001</v>
      </c>
      <c r="M245" s="1">
        <v>2721.0880000000002</v>
      </c>
      <c r="N245" s="1">
        <v>2704.7620000000002</v>
      </c>
      <c r="O245" s="1">
        <v>1854.422</v>
      </c>
      <c r="P245" s="1">
        <v>5126.5309999999999</v>
      </c>
      <c r="Q245" s="1">
        <v>2752.3809999999999</v>
      </c>
      <c r="R245" s="1">
        <v>2444.8980000000001</v>
      </c>
      <c r="S245" s="1">
        <v>2303.4009999999998</v>
      </c>
      <c r="T245" s="1">
        <v>2276.19</v>
      </c>
      <c r="U245" s="1">
        <v>1741.4970000000001</v>
      </c>
      <c r="V245" s="1">
        <v>2980.9520000000002</v>
      </c>
      <c r="W245" s="1">
        <v>2300.6799999999998</v>
      </c>
      <c r="X245" s="1">
        <v>2186.395</v>
      </c>
      <c r="Y245" s="1">
        <v>1737.415</v>
      </c>
      <c r="Z245" s="1">
        <v>4451.701</v>
      </c>
      <c r="AA245" s="1">
        <v>2836.7350000000001</v>
      </c>
      <c r="AB245" s="1">
        <v>1959.184</v>
      </c>
      <c r="AC245" s="1">
        <v>6.802721</v>
      </c>
      <c r="AD245" s="1">
        <v>1889.796</v>
      </c>
      <c r="AE245" s="1">
        <v>2282.9929999999999</v>
      </c>
      <c r="AF245" s="1">
        <v>2092.5169999999998</v>
      </c>
      <c r="AG245" s="1">
        <v>2397.279</v>
      </c>
      <c r="AH245" s="1">
        <v>1990.4760000000001</v>
      </c>
      <c r="AI245" s="1">
        <v>-57.142859999999999</v>
      </c>
      <c r="AJ245" s="1">
        <v>2171.4290000000001</v>
      </c>
      <c r="AK245" s="1">
        <v>2306.1219999999998</v>
      </c>
      <c r="AL245" s="1">
        <v>-44580.95</v>
      </c>
      <c r="AM245" s="1">
        <v>2734.694</v>
      </c>
      <c r="AN245" s="1">
        <v>2259.864</v>
      </c>
      <c r="AO245" s="1">
        <v>2751.02</v>
      </c>
      <c r="AP245" s="1">
        <v>2770.0680000000002</v>
      </c>
      <c r="AQ245" s="1">
        <v>2504.7620000000002</v>
      </c>
      <c r="AR245" s="1">
        <v>2722.4490000000001</v>
      </c>
      <c r="AS245" s="1">
        <v>2684.3539999999998</v>
      </c>
      <c r="AT245" s="1">
        <v>2217.6869999999999</v>
      </c>
      <c r="AU245" s="1">
        <v>2436.7350000000001</v>
      </c>
      <c r="AV245" s="1">
        <v>2302.0410000000002</v>
      </c>
      <c r="AW245" s="1">
        <v>2121.0880000000002</v>
      </c>
      <c r="AX245" s="1">
        <v>2268.027</v>
      </c>
      <c r="AY245" s="1">
        <v>3106.1219999999998</v>
      </c>
      <c r="AZ245" s="1">
        <v>2751.02</v>
      </c>
      <c r="BA245" s="1">
        <v>2160.5439999999999</v>
      </c>
      <c r="BB245" s="1">
        <v>1985.0340000000001</v>
      </c>
      <c r="BC245" s="1">
        <v>2681.6329999999998</v>
      </c>
      <c r="BD245" s="1">
        <v>2378.2310000000002</v>
      </c>
      <c r="BE245" s="1">
        <v>1473.4690000000001</v>
      </c>
      <c r="BF245" s="1">
        <v>3183.6729999999998</v>
      </c>
      <c r="BG245" s="1">
        <v>1257.143</v>
      </c>
      <c r="BH245" s="1">
        <v>1303.4010000000001</v>
      </c>
      <c r="BI245" s="1">
        <v>1760.5440000000001</v>
      </c>
      <c r="BJ245" s="1">
        <v>1455.7819999999999</v>
      </c>
      <c r="BK245" s="1">
        <v>1315.646</v>
      </c>
      <c r="BL245" s="1">
        <v>1730.6120000000001</v>
      </c>
      <c r="BM245" s="1">
        <v>1511.5650000000001</v>
      </c>
      <c r="BN245" s="1">
        <v>1307.4829999999999</v>
      </c>
      <c r="BO245" s="1">
        <v>-44580.95</v>
      </c>
      <c r="BP245" s="1">
        <v>1493.8779999999999</v>
      </c>
      <c r="BQ245" s="1">
        <v>1224.49</v>
      </c>
      <c r="BR245" s="1">
        <v>1240.816</v>
      </c>
      <c r="BS245" s="1">
        <v>1355.1020000000001</v>
      </c>
      <c r="BT245" s="1">
        <v>1429.932</v>
      </c>
      <c r="BU245" s="1">
        <v>2825.85</v>
      </c>
      <c r="BV245" s="1">
        <v>1331.973</v>
      </c>
      <c r="BW245" s="1">
        <v>3227.2109999999998</v>
      </c>
      <c r="BX245" s="1">
        <v>1789.116</v>
      </c>
      <c r="BY245" s="1">
        <v>1161.905</v>
      </c>
      <c r="BZ245" s="1">
        <v>1421.769</v>
      </c>
      <c r="CA245" s="1">
        <v>-44580.95</v>
      </c>
      <c r="CB245" s="1">
        <v>1586.395</v>
      </c>
    </row>
    <row r="246" spans="1:80">
      <c r="A246" s="1">
        <v>2430</v>
      </c>
      <c r="B246" s="1">
        <v>2.5129999999999999</v>
      </c>
      <c r="C246" s="1">
        <v>4.5624930000000001E-2</v>
      </c>
      <c r="D246" s="1">
        <v>4.4934630000000003E-2</v>
      </c>
      <c r="E246" s="1">
        <v>-5.0308499999999999E-2</v>
      </c>
      <c r="F246" s="1">
        <v>-2.123986E-3</v>
      </c>
      <c r="G246" s="1">
        <v>3055.7820000000002</v>
      </c>
      <c r="H246" s="1">
        <v>2657.143</v>
      </c>
      <c r="I246" s="1">
        <v>2744.2179999999998</v>
      </c>
      <c r="J246" s="1">
        <v>2453.0610000000001</v>
      </c>
      <c r="K246" s="1">
        <v>2813.605</v>
      </c>
      <c r="L246" s="1">
        <v>3047.6190000000001</v>
      </c>
      <c r="M246" s="1">
        <v>2721.0880000000002</v>
      </c>
      <c r="N246" s="1">
        <v>2704.7620000000002</v>
      </c>
      <c r="O246" s="1">
        <v>1857.143</v>
      </c>
      <c r="P246" s="1">
        <v>5127.8909999999996</v>
      </c>
      <c r="Q246" s="1">
        <v>2751.02</v>
      </c>
      <c r="R246" s="1">
        <v>2444.8980000000001</v>
      </c>
      <c r="S246" s="1">
        <v>2304.7620000000002</v>
      </c>
      <c r="T246" s="1">
        <v>2273.4690000000001</v>
      </c>
      <c r="U246" s="1">
        <v>1741.4970000000001</v>
      </c>
      <c r="V246" s="1">
        <v>2982.3130000000001</v>
      </c>
      <c r="W246" s="1">
        <v>2302.0410000000002</v>
      </c>
      <c r="X246" s="1">
        <v>2183.6729999999998</v>
      </c>
      <c r="Y246" s="1">
        <v>1737.415</v>
      </c>
      <c r="Z246" s="1">
        <v>4454.4219999999996</v>
      </c>
      <c r="AA246" s="1">
        <v>2835.3739999999998</v>
      </c>
      <c r="AB246" s="1">
        <v>1959.184</v>
      </c>
      <c r="AC246" s="1">
        <v>-35.37415</v>
      </c>
      <c r="AD246" s="1">
        <v>1891.1559999999999</v>
      </c>
      <c r="AE246" s="1">
        <v>2280.2719999999999</v>
      </c>
      <c r="AF246" s="1">
        <v>2095.2379999999998</v>
      </c>
      <c r="AG246" s="1">
        <v>2397.279</v>
      </c>
      <c r="AH246" s="1">
        <v>1987.7550000000001</v>
      </c>
      <c r="AI246" s="1">
        <v>-95.238100000000003</v>
      </c>
      <c r="AJ246" s="1">
        <v>2172.7890000000002</v>
      </c>
      <c r="AK246" s="1">
        <v>2308.8440000000001</v>
      </c>
      <c r="AL246" s="1">
        <v>-44580.95</v>
      </c>
      <c r="AM246" s="1">
        <v>2733.3330000000001</v>
      </c>
      <c r="AN246" s="1">
        <v>2259.864</v>
      </c>
      <c r="AO246" s="1">
        <v>2751.02</v>
      </c>
      <c r="AP246" s="1">
        <v>2774.15</v>
      </c>
      <c r="AQ246" s="1">
        <v>2506.1219999999998</v>
      </c>
      <c r="AR246" s="1">
        <v>2723.81</v>
      </c>
      <c r="AS246" s="1">
        <v>2687.0749999999998</v>
      </c>
      <c r="AT246" s="1">
        <v>2219.0479999999998</v>
      </c>
      <c r="AU246" s="1">
        <v>2438.0949999999998</v>
      </c>
      <c r="AV246" s="1">
        <v>2303.4009999999998</v>
      </c>
      <c r="AW246" s="1">
        <v>2122.4490000000001</v>
      </c>
      <c r="AX246" s="1">
        <v>2268.027</v>
      </c>
      <c r="AY246" s="1">
        <v>3107.4830000000002</v>
      </c>
      <c r="AZ246" s="1">
        <v>2751.02</v>
      </c>
      <c r="BA246" s="1">
        <v>2160.5439999999999</v>
      </c>
      <c r="BB246" s="1">
        <v>1985.0340000000001</v>
      </c>
      <c r="BC246" s="1">
        <v>2681.6329999999998</v>
      </c>
      <c r="BD246" s="1">
        <v>2375.5100000000002</v>
      </c>
      <c r="BE246" s="1">
        <v>1473.4690000000001</v>
      </c>
      <c r="BF246" s="1">
        <v>3180.9520000000002</v>
      </c>
      <c r="BG246" s="1">
        <v>1255.7819999999999</v>
      </c>
      <c r="BH246" s="1">
        <v>1300.68</v>
      </c>
      <c r="BI246" s="1">
        <v>1760.5440000000001</v>
      </c>
      <c r="BJ246" s="1">
        <v>1457.143</v>
      </c>
      <c r="BK246" s="1">
        <v>1317.0070000000001</v>
      </c>
      <c r="BL246" s="1">
        <v>1731.973</v>
      </c>
      <c r="BM246" s="1">
        <v>1511.5650000000001</v>
      </c>
      <c r="BN246" s="1">
        <v>1310.204</v>
      </c>
      <c r="BO246" s="1">
        <v>-44580.95</v>
      </c>
      <c r="BP246" s="1">
        <v>1496.5989999999999</v>
      </c>
      <c r="BQ246" s="1">
        <v>1225.8499999999999</v>
      </c>
      <c r="BR246" s="1">
        <v>1240.816</v>
      </c>
      <c r="BS246" s="1">
        <v>1356.463</v>
      </c>
      <c r="BT246" s="1">
        <v>1428.5709999999999</v>
      </c>
      <c r="BU246" s="1">
        <v>2819.0479999999998</v>
      </c>
      <c r="BV246" s="1">
        <v>1331.973</v>
      </c>
      <c r="BW246" s="1">
        <v>3191.837</v>
      </c>
      <c r="BX246" s="1">
        <v>1793.1969999999999</v>
      </c>
      <c r="BY246" s="1">
        <v>1163.2650000000001</v>
      </c>
      <c r="BZ246" s="1">
        <v>1421.769</v>
      </c>
      <c r="CA246" s="1">
        <v>-44580.95</v>
      </c>
      <c r="CB246" s="1">
        <v>1587.7550000000001</v>
      </c>
    </row>
    <row r="247" spans="1:80">
      <c r="A247" s="1">
        <v>2444.9070000000002</v>
      </c>
      <c r="B247" s="1">
        <v>2.4990000000000001</v>
      </c>
      <c r="C247" s="1">
        <v>4.5559849999999999E-2</v>
      </c>
      <c r="D247" s="1">
        <v>4.2020019999999998E-2</v>
      </c>
      <c r="E247" s="1">
        <v>-5.011289E-2</v>
      </c>
      <c r="F247" s="1">
        <v>-2.3858030000000001E-3</v>
      </c>
      <c r="G247" s="1">
        <v>3057.143</v>
      </c>
      <c r="H247" s="1">
        <v>2655.7820000000002</v>
      </c>
      <c r="I247" s="1">
        <v>2741.4969999999998</v>
      </c>
      <c r="J247" s="1">
        <v>2453.0610000000001</v>
      </c>
      <c r="K247" s="1">
        <v>2813.605</v>
      </c>
      <c r="L247" s="1">
        <v>3047.6190000000001</v>
      </c>
      <c r="M247" s="1">
        <v>2721.0880000000002</v>
      </c>
      <c r="N247" s="1">
        <v>2706.1219999999998</v>
      </c>
      <c r="O247" s="1">
        <v>1857.143</v>
      </c>
      <c r="P247" s="1">
        <v>5127.8909999999996</v>
      </c>
      <c r="Q247" s="1">
        <v>2752.3809999999999</v>
      </c>
      <c r="R247" s="1">
        <v>2444.8980000000001</v>
      </c>
      <c r="S247" s="1">
        <v>2304.7620000000002</v>
      </c>
      <c r="T247" s="1">
        <v>2273.4690000000001</v>
      </c>
      <c r="U247" s="1">
        <v>1742.857</v>
      </c>
      <c r="V247" s="1">
        <v>2983.6729999999998</v>
      </c>
      <c r="W247" s="1">
        <v>2302.0410000000002</v>
      </c>
      <c r="X247" s="1">
        <v>2185.0340000000001</v>
      </c>
      <c r="Y247" s="1">
        <v>1737.415</v>
      </c>
      <c r="Z247" s="1">
        <v>4453.0609999999997</v>
      </c>
      <c r="AA247" s="1">
        <v>2834.0140000000001</v>
      </c>
      <c r="AB247" s="1">
        <v>1959.184</v>
      </c>
      <c r="AC247" s="1">
        <v>2.721088</v>
      </c>
      <c r="AD247" s="1">
        <v>1889.796</v>
      </c>
      <c r="AE247" s="1">
        <v>2280.2719999999999</v>
      </c>
      <c r="AF247" s="1">
        <v>2097.9589999999998</v>
      </c>
      <c r="AG247" s="1">
        <v>2398.6390000000001</v>
      </c>
      <c r="AH247" s="1">
        <v>1990.4760000000001</v>
      </c>
      <c r="AI247" s="1">
        <v>-50.340139999999998</v>
      </c>
      <c r="AJ247" s="1">
        <v>2172.7890000000002</v>
      </c>
      <c r="AK247" s="1">
        <v>2308.8440000000001</v>
      </c>
      <c r="AL247" s="1">
        <v>-44580.95</v>
      </c>
      <c r="AM247" s="1">
        <v>2734.694</v>
      </c>
      <c r="AN247" s="1">
        <v>2259.864</v>
      </c>
      <c r="AO247" s="1">
        <v>2752.3809999999999</v>
      </c>
      <c r="AP247" s="1">
        <v>2770.0680000000002</v>
      </c>
      <c r="AQ247" s="1">
        <v>2508.8440000000001</v>
      </c>
      <c r="AR247" s="1">
        <v>2721.0880000000002</v>
      </c>
      <c r="AS247" s="1">
        <v>2685.7139999999999</v>
      </c>
      <c r="AT247" s="1">
        <v>2219.0479999999998</v>
      </c>
      <c r="AU247" s="1">
        <v>2438.0949999999998</v>
      </c>
      <c r="AV247" s="1">
        <v>2303.4009999999998</v>
      </c>
      <c r="AW247" s="1">
        <v>2121.0880000000002</v>
      </c>
      <c r="AX247" s="1">
        <v>2268.027</v>
      </c>
      <c r="AY247" s="1">
        <v>3107.4830000000002</v>
      </c>
      <c r="AZ247" s="1">
        <v>2751.02</v>
      </c>
      <c r="BA247" s="1">
        <v>2160.5439999999999</v>
      </c>
      <c r="BB247" s="1">
        <v>1985.0340000000001</v>
      </c>
      <c r="BC247" s="1">
        <v>2684.3539999999998</v>
      </c>
      <c r="BD247" s="1">
        <v>2375.5100000000002</v>
      </c>
      <c r="BE247" s="1">
        <v>1474.83</v>
      </c>
      <c r="BF247" s="1">
        <v>3182.3130000000001</v>
      </c>
      <c r="BG247" s="1">
        <v>1257.143</v>
      </c>
      <c r="BH247" s="1">
        <v>1304.7619999999999</v>
      </c>
      <c r="BI247" s="1">
        <v>1761.905</v>
      </c>
      <c r="BJ247" s="1">
        <v>1458.5029999999999</v>
      </c>
      <c r="BK247" s="1">
        <v>1315.646</v>
      </c>
      <c r="BL247" s="1">
        <v>1730.6120000000001</v>
      </c>
      <c r="BM247" s="1">
        <v>1512.925</v>
      </c>
      <c r="BN247" s="1">
        <v>1310.204</v>
      </c>
      <c r="BO247" s="1">
        <v>-44580.95</v>
      </c>
      <c r="BP247" s="1">
        <v>1496.5989999999999</v>
      </c>
      <c r="BQ247" s="1">
        <v>1224.49</v>
      </c>
      <c r="BR247" s="1">
        <v>1240.816</v>
      </c>
      <c r="BS247" s="1">
        <v>1355.1020000000001</v>
      </c>
      <c r="BT247" s="1">
        <v>1429.932</v>
      </c>
      <c r="BU247" s="1">
        <v>3070.748</v>
      </c>
      <c r="BV247" s="1">
        <v>1331.973</v>
      </c>
      <c r="BW247" s="1">
        <v>3289.7959999999998</v>
      </c>
      <c r="BX247" s="1">
        <v>1790.4760000000001</v>
      </c>
      <c r="BY247" s="1">
        <v>1161.905</v>
      </c>
      <c r="BZ247" s="1">
        <v>1423.1289999999999</v>
      </c>
      <c r="CA247" s="1">
        <v>-44580.95</v>
      </c>
      <c r="CB247" s="1">
        <v>1586.395</v>
      </c>
    </row>
    <row r="248" spans="1:80">
      <c r="A248" s="1">
        <v>2459.8130000000001</v>
      </c>
      <c r="B248" s="1">
        <v>2.5129999999999999</v>
      </c>
      <c r="C248" s="1">
        <v>4.5624930000000001E-2</v>
      </c>
      <c r="D248" s="1">
        <v>4.2020019999999998E-2</v>
      </c>
      <c r="E248" s="1">
        <v>-5.0047679999999997E-2</v>
      </c>
      <c r="F248" s="1">
        <v>-2.3203490000000002E-3</v>
      </c>
      <c r="G248" s="1">
        <v>3055.7820000000002</v>
      </c>
      <c r="H248" s="1">
        <v>2657.143</v>
      </c>
      <c r="I248" s="1">
        <v>2742.857</v>
      </c>
      <c r="J248" s="1">
        <v>2457.143</v>
      </c>
      <c r="K248" s="1">
        <v>2813.605</v>
      </c>
      <c r="L248" s="1">
        <v>3048.98</v>
      </c>
      <c r="M248" s="1">
        <v>2725.17</v>
      </c>
      <c r="N248" s="1">
        <v>2704.7620000000002</v>
      </c>
      <c r="O248" s="1">
        <v>1857.143</v>
      </c>
      <c r="P248" s="1">
        <v>5126.5309999999999</v>
      </c>
      <c r="Q248" s="1">
        <v>2751.02</v>
      </c>
      <c r="R248" s="1">
        <v>2444.8980000000001</v>
      </c>
      <c r="S248" s="1">
        <v>2303.4009999999998</v>
      </c>
      <c r="T248" s="1">
        <v>2277.5509999999999</v>
      </c>
      <c r="U248" s="1">
        <v>1742.857</v>
      </c>
      <c r="V248" s="1">
        <v>2979.5920000000001</v>
      </c>
      <c r="W248" s="1">
        <v>2303.4009999999998</v>
      </c>
      <c r="X248" s="1">
        <v>2186.395</v>
      </c>
      <c r="Y248" s="1">
        <v>1738.7760000000001</v>
      </c>
      <c r="Z248" s="1">
        <v>4457.143</v>
      </c>
      <c r="AA248" s="1">
        <v>2838.0949999999998</v>
      </c>
      <c r="AB248" s="1">
        <v>1959.184</v>
      </c>
      <c r="AC248" s="1">
        <v>-8.1632650000000009</v>
      </c>
      <c r="AD248" s="1">
        <v>1889.796</v>
      </c>
      <c r="AE248" s="1">
        <v>2280.2719999999999</v>
      </c>
      <c r="AF248" s="1">
        <v>2095.2379999999998</v>
      </c>
      <c r="AG248" s="1">
        <v>2400</v>
      </c>
      <c r="AH248" s="1">
        <v>1989.116</v>
      </c>
      <c r="AI248" s="1">
        <v>-72.108840000000001</v>
      </c>
      <c r="AJ248" s="1">
        <v>2175.5100000000002</v>
      </c>
      <c r="AK248" s="1">
        <v>2310.2040000000002</v>
      </c>
      <c r="AL248" s="1">
        <v>-44580.95</v>
      </c>
      <c r="AM248" s="1">
        <v>2733.3330000000001</v>
      </c>
      <c r="AN248" s="1">
        <v>2259.864</v>
      </c>
      <c r="AO248" s="1">
        <v>2751.02</v>
      </c>
      <c r="AP248" s="1">
        <v>2772.7890000000002</v>
      </c>
      <c r="AQ248" s="1">
        <v>2507.4830000000002</v>
      </c>
      <c r="AR248" s="1">
        <v>2721.0880000000002</v>
      </c>
      <c r="AS248" s="1">
        <v>2688.4349999999999</v>
      </c>
      <c r="AT248" s="1">
        <v>2219.0479999999998</v>
      </c>
      <c r="AU248" s="1">
        <v>2435.3739999999998</v>
      </c>
      <c r="AV248" s="1">
        <v>2303.4009999999998</v>
      </c>
      <c r="AW248" s="1">
        <v>2123.81</v>
      </c>
      <c r="AX248" s="1">
        <v>2270.748</v>
      </c>
      <c r="AY248" s="1">
        <v>3107.4830000000002</v>
      </c>
      <c r="AZ248" s="1">
        <v>2751.02</v>
      </c>
      <c r="BA248" s="1">
        <v>2160.5439999999999</v>
      </c>
      <c r="BB248" s="1">
        <v>1987.7550000000001</v>
      </c>
      <c r="BC248" s="1">
        <v>2681.6329999999998</v>
      </c>
      <c r="BD248" s="1">
        <v>2375.5100000000002</v>
      </c>
      <c r="BE248" s="1">
        <v>1473.4690000000001</v>
      </c>
      <c r="BF248" s="1">
        <v>3183.6729999999998</v>
      </c>
      <c r="BG248" s="1">
        <v>1257.143</v>
      </c>
      <c r="BH248" s="1">
        <v>1302.0409999999999</v>
      </c>
      <c r="BI248" s="1">
        <v>1763.2650000000001</v>
      </c>
      <c r="BJ248" s="1">
        <v>1461.2239999999999</v>
      </c>
      <c r="BK248" s="1">
        <v>1317.0070000000001</v>
      </c>
      <c r="BL248" s="1">
        <v>1730.6120000000001</v>
      </c>
      <c r="BM248" s="1">
        <v>1515.646</v>
      </c>
      <c r="BN248" s="1">
        <v>1308.8440000000001</v>
      </c>
      <c r="BO248" s="1">
        <v>-44580.95</v>
      </c>
      <c r="BP248" s="1">
        <v>1495.2380000000001</v>
      </c>
      <c r="BQ248" s="1">
        <v>1224.49</v>
      </c>
      <c r="BR248" s="1">
        <v>1240.816</v>
      </c>
      <c r="BS248" s="1">
        <v>1356.463</v>
      </c>
      <c r="BT248" s="1">
        <v>1429.932</v>
      </c>
      <c r="BU248" s="1">
        <v>2870.748</v>
      </c>
      <c r="BV248" s="1">
        <v>1331.973</v>
      </c>
      <c r="BW248" s="1">
        <v>3310.2040000000002</v>
      </c>
      <c r="BX248" s="1">
        <v>1790.4760000000001</v>
      </c>
      <c r="BY248" s="1">
        <v>1161.905</v>
      </c>
      <c r="BZ248" s="1">
        <v>1421.769</v>
      </c>
      <c r="CA248" s="1">
        <v>-44580.95</v>
      </c>
      <c r="CB248" s="1">
        <v>1589.116</v>
      </c>
    </row>
    <row r="249" spans="1:80">
      <c r="A249" s="1">
        <v>2474.7190000000001</v>
      </c>
      <c r="B249" s="1">
        <v>2.4990000000000001</v>
      </c>
      <c r="C249" s="1">
        <v>4.5820159999999999E-2</v>
      </c>
      <c r="D249" s="1">
        <v>4.4802149999999999E-2</v>
      </c>
      <c r="E249" s="1">
        <v>-5.011289E-2</v>
      </c>
      <c r="F249" s="1">
        <v>-2.4512570000000001E-3</v>
      </c>
      <c r="G249" s="1">
        <v>3055.7820000000002</v>
      </c>
      <c r="H249" s="1">
        <v>2657.143</v>
      </c>
      <c r="I249" s="1">
        <v>2741.4969999999998</v>
      </c>
      <c r="J249" s="1">
        <v>2453.0610000000001</v>
      </c>
      <c r="K249" s="1">
        <v>2813.605</v>
      </c>
      <c r="L249" s="1">
        <v>3047.6190000000001</v>
      </c>
      <c r="M249" s="1">
        <v>2721.0880000000002</v>
      </c>
      <c r="N249" s="1">
        <v>2704.7620000000002</v>
      </c>
      <c r="O249" s="1">
        <v>1855.7819999999999</v>
      </c>
      <c r="P249" s="1">
        <v>5126.5309999999999</v>
      </c>
      <c r="Q249" s="1">
        <v>2751.02</v>
      </c>
      <c r="R249" s="1">
        <v>2444.8980000000001</v>
      </c>
      <c r="S249" s="1">
        <v>2303.4009999999998</v>
      </c>
      <c r="T249" s="1">
        <v>2274.83</v>
      </c>
      <c r="U249" s="1">
        <v>1745.578</v>
      </c>
      <c r="V249" s="1">
        <v>2980.9520000000002</v>
      </c>
      <c r="W249" s="1">
        <v>2302.0410000000002</v>
      </c>
      <c r="X249" s="1">
        <v>2185.0340000000001</v>
      </c>
      <c r="Y249" s="1">
        <v>1740.136</v>
      </c>
      <c r="Z249" s="1">
        <v>4451.701</v>
      </c>
      <c r="AA249" s="1">
        <v>2834.0140000000001</v>
      </c>
      <c r="AB249" s="1">
        <v>1961.905</v>
      </c>
      <c r="AC249" s="1">
        <v>-39.455779999999997</v>
      </c>
      <c r="AD249" s="1">
        <v>1892.5170000000001</v>
      </c>
      <c r="AE249" s="1">
        <v>2280.2719999999999</v>
      </c>
      <c r="AF249" s="1">
        <v>2096.5990000000002</v>
      </c>
      <c r="AG249" s="1">
        <v>2398.6390000000001</v>
      </c>
      <c r="AH249" s="1">
        <v>1987.7550000000001</v>
      </c>
      <c r="AI249" s="1">
        <v>-104.7619</v>
      </c>
      <c r="AJ249" s="1">
        <v>2175.5100000000002</v>
      </c>
      <c r="AK249" s="1">
        <v>2307.4830000000002</v>
      </c>
      <c r="AL249" s="1">
        <v>-44580.95</v>
      </c>
      <c r="AM249" s="1">
        <v>2733.3330000000001</v>
      </c>
      <c r="AN249" s="1">
        <v>2261.2240000000002</v>
      </c>
      <c r="AO249" s="1">
        <v>2751.02</v>
      </c>
      <c r="AP249" s="1">
        <v>2771.4290000000001</v>
      </c>
      <c r="AQ249" s="1">
        <v>2507.4830000000002</v>
      </c>
      <c r="AR249" s="1">
        <v>2721.0880000000002</v>
      </c>
      <c r="AS249" s="1">
        <v>2684.3539999999998</v>
      </c>
      <c r="AT249" s="1">
        <v>2217.6869999999999</v>
      </c>
      <c r="AU249" s="1">
        <v>2435.3739999999998</v>
      </c>
      <c r="AV249" s="1">
        <v>2303.4009999999998</v>
      </c>
      <c r="AW249" s="1">
        <v>2122.4490000000001</v>
      </c>
      <c r="AX249" s="1">
        <v>2266.6669999999999</v>
      </c>
      <c r="AY249" s="1">
        <v>3106.1219999999998</v>
      </c>
      <c r="AZ249" s="1">
        <v>2751.02</v>
      </c>
      <c r="BA249" s="1">
        <v>2160.5439999999999</v>
      </c>
      <c r="BB249" s="1">
        <v>1985.0340000000001</v>
      </c>
      <c r="BC249" s="1">
        <v>2684.3539999999998</v>
      </c>
      <c r="BD249" s="1">
        <v>2375.5100000000002</v>
      </c>
      <c r="BE249" s="1">
        <v>1476.19</v>
      </c>
      <c r="BF249" s="1">
        <v>3183.6729999999998</v>
      </c>
      <c r="BG249" s="1">
        <v>1254.422</v>
      </c>
      <c r="BH249" s="1">
        <v>1302.0409999999999</v>
      </c>
      <c r="BI249" s="1">
        <v>1760.5440000000001</v>
      </c>
      <c r="BJ249" s="1">
        <v>1458.5029999999999</v>
      </c>
      <c r="BK249" s="1">
        <v>1317.0070000000001</v>
      </c>
      <c r="BL249" s="1">
        <v>1733.3330000000001</v>
      </c>
      <c r="BM249" s="1">
        <v>1515.646</v>
      </c>
      <c r="BN249" s="1">
        <v>1308.8440000000001</v>
      </c>
      <c r="BO249" s="1">
        <v>-44580.95</v>
      </c>
      <c r="BP249" s="1">
        <v>1496.5989999999999</v>
      </c>
      <c r="BQ249" s="1">
        <v>1223.1289999999999</v>
      </c>
      <c r="BR249" s="1">
        <v>1240.816</v>
      </c>
      <c r="BS249" s="1">
        <v>1356.463</v>
      </c>
      <c r="BT249" s="1">
        <v>1429.932</v>
      </c>
      <c r="BU249" s="1">
        <v>2855.7820000000002</v>
      </c>
      <c r="BV249" s="1">
        <v>1331.973</v>
      </c>
      <c r="BW249" s="1">
        <v>3292.5169999999998</v>
      </c>
      <c r="BX249" s="1">
        <v>1790.4760000000001</v>
      </c>
      <c r="BY249" s="1">
        <v>1164.626</v>
      </c>
      <c r="BZ249" s="1">
        <v>1421.769</v>
      </c>
      <c r="CA249" s="1">
        <v>-44580.95</v>
      </c>
      <c r="CB249" s="1">
        <v>1590.4760000000001</v>
      </c>
    </row>
    <row r="250" spans="1:80">
      <c r="A250" s="1">
        <v>2489.625</v>
      </c>
      <c r="B250" s="1">
        <v>2.4990000000000001</v>
      </c>
      <c r="C250" s="1">
        <v>4.5624930000000001E-2</v>
      </c>
      <c r="D250" s="1">
        <v>4.2284990000000001E-2</v>
      </c>
      <c r="E250" s="1">
        <v>-5.0047679999999997E-2</v>
      </c>
      <c r="F250" s="1">
        <v>-2.2548949999999998E-3</v>
      </c>
      <c r="G250" s="1">
        <v>3057.143</v>
      </c>
      <c r="H250" s="1">
        <v>2657.143</v>
      </c>
      <c r="I250" s="1">
        <v>2744.2179999999998</v>
      </c>
      <c r="J250" s="1">
        <v>2457.143</v>
      </c>
      <c r="K250" s="1">
        <v>2813.605</v>
      </c>
      <c r="L250" s="1">
        <v>3048.98</v>
      </c>
      <c r="M250" s="1">
        <v>2725.17</v>
      </c>
      <c r="N250" s="1">
        <v>2706.1219999999998</v>
      </c>
      <c r="O250" s="1">
        <v>1858.5029999999999</v>
      </c>
      <c r="P250" s="1">
        <v>5126.5309999999999</v>
      </c>
      <c r="Q250" s="1">
        <v>2753.741</v>
      </c>
      <c r="R250" s="1">
        <v>2446.259</v>
      </c>
      <c r="S250" s="1">
        <v>2302.0410000000002</v>
      </c>
      <c r="T250" s="1">
        <v>2277.5509999999999</v>
      </c>
      <c r="U250" s="1">
        <v>1742.857</v>
      </c>
      <c r="V250" s="1">
        <v>2980.9520000000002</v>
      </c>
      <c r="W250" s="1">
        <v>2303.4009999999998</v>
      </c>
      <c r="X250" s="1">
        <v>2186.395</v>
      </c>
      <c r="Y250" s="1">
        <v>1738.7760000000001</v>
      </c>
      <c r="Z250" s="1">
        <v>4451.701</v>
      </c>
      <c r="AA250" s="1">
        <v>2835.3739999999998</v>
      </c>
      <c r="AB250" s="1">
        <v>1960.5440000000001</v>
      </c>
      <c r="AC250" s="1">
        <v>9.5238099999999992</v>
      </c>
      <c r="AD250" s="1">
        <v>1889.796</v>
      </c>
      <c r="AE250" s="1">
        <v>2282.9929999999999</v>
      </c>
      <c r="AF250" s="1">
        <v>2095.2379999999998</v>
      </c>
      <c r="AG250" s="1">
        <v>2398.6390000000001</v>
      </c>
      <c r="AH250" s="1">
        <v>1989.116</v>
      </c>
      <c r="AI250" s="1">
        <v>-48.979590000000002</v>
      </c>
      <c r="AJ250" s="1">
        <v>2172.7890000000002</v>
      </c>
      <c r="AK250" s="1">
        <v>2308.8440000000001</v>
      </c>
      <c r="AL250" s="1">
        <v>-44580.95</v>
      </c>
      <c r="AM250" s="1">
        <v>2733.3330000000001</v>
      </c>
      <c r="AN250" s="1">
        <v>2259.864</v>
      </c>
      <c r="AO250" s="1">
        <v>2751.02</v>
      </c>
      <c r="AP250" s="1">
        <v>2772.7890000000002</v>
      </c>
      <c r="AQ250" s="1">
        <v>2507.4830000000002</v>
      </c>
      <c r="AR250" s="1">
        <v>2721.0880000000002</v>
      </c>
      <c r="AS250" s="1">
        <v>2687.0749999999998</v>
      </c>
      <c r="AT250" s="1">
        <v>2220.4079999999999</v>
      </c>
      <c r="AU250" s="1">
        <v>2435.3739999999998</v>
      </c>
      <c r="AV250" s="1">
        <v>2303.4009999999998</v>
      </c>
      <c r="AW250" s="1">
        <v>2123.81</v>
      </c>
      <c r="AX250" s="1">
        <v>2266.6669999999999</v>
      </c>
      <c r="AY250" s="1">
        <v>3106.1219999999998</v>
      </c>
      <c r="AZ250" s="1">
        <v>2751.02</v>
      </c>
      <c r="BA250" s="1">
        <v>2160.5439999999999</v>
      </c>
      <c r="BB250" s="1">
        <v>1987.7550000000001</v>
      </c>
      <c r="BC250" s="1">
        <v>2681.6329999999998</v>
      </c>
      <c r="BD250" s="1">
        <v>2375.5100000000002</v>
      </c>
      <c r="BE250" s="1">
        <v>1476.19</v>
      </c>
      <c r="BF250" s="1">
        <v>3183.6729999999998</v>
      </c>
      <c r="BG250" s="1">
        <v>1258.5029999999999</v>
      </c>
      <c r="BH250" s="1">
        <v>1304.7619999999999</v>
      </c>
      <c r="BI250" s="1">
        <v>1763.2650000000001</v>
      </c>
      <c r="BJ250" s="1">
        <v>1457.143</v>
      </c>
      <c r="BK250" s="1">
        <v>1318.367</v>
      </c>
      <c r="BL250" s="1">
        <v>1733.3330000000001</v>
      </c>
      <c r="BM250" s="1">
        <v>1514.2860000000001</v>
      </c>
      <c r="BN250" s="1">
        <v>1310.204</v>
      </c>
      <c r="BO250" s="1">
        <v>-44580.95</v>
      </c>
      <c r="BP250" s="1">
        <v>1496.5989999999999</v>
      </c>
      <c r="BQ250" s="1">
        <v>1223.1289999999999</v>
      </c>
      <c r="BR250" s="1">
        <v>1240.816</v>
      </c>
      <c r="BS250" s="1">
        <v>1356.463</v>
      </c>
      <c r="BT250" s="1">
        <v>1431.2929999999999</v>
      </c>
      <c r="BU250" s="1">
        <v>3061.2240000000002</v>
      </c>
      <c r="BV250" s="1">
        <v>1334.694</v>
      </c>
      <c r="BW250" s="1">
        <v>3284.3539999999998</v>
      </c>
      <c r="BX250" s="1">
        <v>1791.837</v>
      </c>
      <c r="BY250" s="1">
        <v>1163.2650000000001</v>
      </c>
      <c r="BZ250" s="1">
        <v>1425.85</v>
      </c>
      <c r="CA250" s="1">
        <v>-44580.95</v>
      </c>
      <c r="CB250" s="1">
        <v>1589.116</v>
      </c>
    </row>
    <row r="251" spans="1:80">
      <c r="A251" s="1">
        <v>2504.5320000000002</v>
      </c>
      <c r="B251" s="1">
        <v>2.4990000000000001</v>
      </c>
      <c r="C251" s="1">
        <v>4.5559849999999999E-2</v>
      </c>
      <c r="D251" s="1">
        <v>4.4934630000000003E-2</v>
      </c>
      <c r="E251" s="1">
        <v>-4.9982480000000003E-2</v>
      </c>
      <c r="F251" s="1">
        <v>-2.123986E-3</v>
      </c>
      <c r="G251" s="1">
        <v>3058.5030000000002</v>
      </c>
      <c r="H251" s="1">
        <v>2657.143</v>
      </c>
      <c r="I251" s="1">
        <v>2742.857</v>
      </c>
      <c r="J251" s="1">
        <v>2453.0610000000001</v>
      </c>
      <c r="K251" s="1">
        <v>2817.6869999999999</v>
      </c>
      <c r="L251" s="1">
        <v>3048.98</v>
      </c>
      <c r="M251" s="1">
        <v>2723.81</v>
      </c>
      <c r="N251" s="1">
        <v>2706.1219999999998</v>
      </c>
      <c r="O251" s="1">
        <v>1857.143</v>
      </c>
      <c r="P251" s="1">
        <v>5123.8100000000004</v>
      </c>
      <c r="Q251" s="1">
        <v>2752.3809999999999</v>
      </c>
      <c r="R251" s="1">
        <v>2444.8980000000001</v>
      </c>
      <c r="S251" s="1">
        <v>2303.4009999999998</v>
      </c>
      <c r="T251" s="1">
        <v>2274.83</v>
      </c>
      <c r="U251" s="1">
        <v>1744.2180000000001</v>
      </c>
      <c r="V251" s="1">
        <v>2980.9520000000002</v>
      </c>
      <c r="W251" s="1">
        <v>2302.0410000000002</v>
      </c>
      <c r="X251" s="1">
        <v>2185.0340000000001</v>
      </c>
      <c r="Y251" s="1">
        <v>1741.4970000000001</v>
      </c>
      <c r="Z251" s="1">
        <v>4454.4219999999996</v>
      </c>
      <c r="AA251" s="1">
        <v>2834.0140000000001</v>
      </c>
      <c r="AB251" s="1">
        <v>1959.184</v>
      </c>
      <c r="AC251" s="1">
        <v>-46.258499999999998</v>
      </c>
      <c r="AD251" s="1">
        <v>1891.1559999999999</v>
      </c>
      <c r="AE251" s="1">
        <v>2280.2719999999999</v>
      </c>
      <c r="AF251" s="1">
        <v>2096.5990000000002</v>
      </c>
      <c r="AG251" s="1">
        <v>2400</v>
      </c>
      <c r="AH251" s="1">
        <v>1987.7550000000001</v>
      </c>
      <c r="AI251" s="1">
        <v>-99.319730000000007</v>
      </c>
      <c r="AJ251" s="1">
        <v>2172.7890000000002</v>
      </c>
      <c r="AK251" s="1">
        <v>2310.2040000000002</v>
      </c>
      <c r="AL251" s="1">
        <v>-44580.95</v>
      </c>
      <c r="AM251" s="1">
        <v>2734.694</v>
      </c>
      <c r="AN251" s="1">
        <v>2259.864</v>
      </c>
      <c r="AO251" s="1">
        <v>2751.02</v>
      </c>
      <c r="AP251" s="1">
        <v>2774.15</v>
      </c>
      <c r="AQ251" s="1">
        <v>2506.1219999999998</v>
      </c>
      <c r="AR251" s="1">
        <v>2721.0880000000002</v>
      </c>
      <c r="AS251" s="1">
        <v>2684.3539999999998</v>
      </c>
      <c r="AT251" s="1">
        <v>2219.0479999999998</v>
      </c>
      <c r="AU251" s="1">
        <v>2435.3739999999998</v>
      </c>
      <c r="AV251" s="1">
        <v>2304.7620000000002</v>
      </c>
      <c r="AW251" s="1">
        <v>2123.81</v>
      </c>
      <c r="AX251" s="1">
        <v>2268.027</v>
      </c>
      <c r="AY251" s="1">
        <v>3106.1219999999998</v>
      </c>
      <c r="AZ251" s="1">
        <v>2749.66</v>
      </c>
      <c r="BA251" s="1">
        <v>2161.9050000000002</v>
      </c>
      <c r="BB251" s="1">
        <v>1986.395</v>
      </c>
      <c r="BC251" s="1">
        <v>2681.6329999999998</v>
      </c>
      <c r="BD251" s="1">
        <v>2379.5920000000001</v>
      </c>
      <c r="BE251" s="1">
        <v>1473.4690000000001</v>
      </c>
      <c r="BF251" s="1">
        <v>3183.6729999999998</v>
      </c>
      <c r="BG251" s="1">
        <v>1259.864</v>
      </c>
      <c r="BH251" s="1">
        <v>1302.0409999999999</v>
      </c>
      <c r="BI251" s="1">
        <v>1763.2650000000001</v>
      </c>
      <c r="BJ251" s="1">
        <v>1457.143</v>
      </c>
      <c r="BK251" s="1">
        <v>1315.646</v>
      </c>
      <c r="BL251" s="1">
        <v>1733.3330000000001</v>
      </c>
      <c r="BM251" s="1">
        <v>1511.5650000000001</v>
      </c>
      <c r="BN251" s="1">
        <v>1308.8440000000001</v>
      </c>
      <c r="BO251" s="1">
        <v>-44580.95</v>
      </c>
      <c r="BP251" s="1">
        <v>1496.5989999999999</v>
      </c>
      <c r="BQ251" s="1">
        <v>1225.8499999999999</v>
      </c>
      <c r="BR251" s="1">
        <v>1240.816</v>
      </c>
      <c r="BS251" s="1">
        <v>1357.8230000000001</v>
      </c>
      <c r="BT251" s="1">
        <v>1428.5709999999999</v>
      </c>
      <c r="BU251" s="1">
        <v>2869.3879999999999</v>
      </c>
      <c r="BV251" s="1">
        <v>1331.973</v>
      </c>
      <c r="BW251" s="1">
        <v>3214.9659999999999</v>
      </c>
      <c r="BX251" s="1">
        <v>1791.837</v>
      </c>
      <c r="BY251" s="1">
        <v>1161.905</v>
      </c>
      <c r="BZ251" s="1">
        <v>1421.769</v>
      </c>
      <c r="CA251" s="1">
        <v>-44580.95</v>
      </c>
      <c r="CB251" s="1">
        <v>1589.116</v>
      </c>
    </row>
    <row r="252" spans="1:80">
      <c r="A252" s="1">
        <v>2519.4380000000001</v>
      </c>
      <c r="B252" s="1">
        <v>2.4990000000000001</v>
      </c>
      <c r="C252" s="1">
        <v>4.5559849999999999E-2</v>
      </c>
      <c r="D252" s="1">
        <v>4.5067110000000001E-2</v>
      </c>
      <c r="E252" s="1">
        <v>-5.0308499999999999E-2</v>
      </c>
      <c r="F252" s="1">
        <v>-1.927624E-3</v>
      </c>
      <c r="G252" s="1">
        <v>3055.7820000000002</v>
      </c>
      <c r="H252" s="1">
        <v>2657.143</v>
      </c>
      <c r="I252" s="1">
        <v>2745.578</v>
      </c>
      <c r="J252" s="1">
        <v>2453.0610000000001</v>
      </c>
      <c r="K252" s="1">
        <v>2813.605</v>
      </c>
      <c r="L252" s="1">
        <v>3047.6190000000001</v>
      </c>
      <c r="M252" s="1">
        <v>2723.81</v>
      </c>
      <c r="N252" s="1">
        <v>2704.7620000000002</v>
      </c>
      <c r="O252" s="1">
        <v>1858.5029999999999</v>
      </c>
      <c r="P252" s="1">
        <v>5123.8100000000004</v>
      </c>
      <c r="Q252" s="1">
        <v>2751.02</v>
      </c>
      <c r="R252" s="1">
        <v>2444.8980000000001</v>
      </c>
      <c r="S252" s="1">
        <v>2303.4009999999998</v>
      </c>
      <c r="T252" s="1">
        <v>2273.4690000000001</v>
      </c>
      <c r="U252" s="1">
        <v>1744.2180000000001</v>
      </c>
      <c r="V252" s="1">
        <v>2979.5920000000001</v>
      </c>
      <c r="W252" s="1">
        <v>2302.0410000000002</v>
      </c>
      <c r="X252" s="1">
        <v>2185.0340000000001</v>
      </c>
      <c r="Y252" s="1">
        <v>1740.136</v>
      </c>
      <c r="Z252" s="1">
        <v>4451.701</v>
      </c>
      <c r="AA252" s="1">
        <v>2834.0140000000001</v>
      </c>
      <c r="AB252" s="1">
        <v>1961.905</v>
      </c>
      <c r="AC252" s="1">
        <v>-55.782310000000003</v>
      </c>
      <c r="AD252" s="1">
        <v>1889.796</v>
      </c>
      <c r="AE252" s="1">
        <v>2282.9929999999999</v>
      </c>
      <c r="AF252" s="1">
        <v>2092.5169999999998</v>
      </c>
      <c r="AG252" s="1">
        <v>2397.279</v>
      </c>
      <c r="AH252" s="1">
        <v>1989.116</v>
      </c>
      <c r="AI252" s="1">
        <v>-106.1224</v>
      </c>
      <c r="AJ252" s="1">
        <v>2175.5100000000002</v>
      </c>
      <c r="AK252" s="1">
        <v>2307.4830000000002</v>
      </c>
      <c r="AL252" s="1">
        <v>-44580.95</v>
      </c>
      <c r="AM252" s="1">
        <v>2733.3330000000001</v>
      </c>
      <c r="AN252" s="1">
        <v>2259.864</v>
      </c>
      <c r="AO252" s="1">
        <v>2751.02</v>
      </c>
      <c r="AP252" s="1">
        <v>2770.0680000000002</v>
      </c>
      <c r="AQ252" s="1">
        <v>2507.4830000000002</v>
      </c>
      <c r="AR252" s="1">
        <v>2721.0880000000002</v>
      </c>
      <c r="AS252" s="1">
        <v>2685.7139999999999</v>
      </c>
      <c r="AT252" s="1">
        <v>2219.0479999999998</v>
      </c>
      <c r="AU252" s="1">
        <v>2436.7350000000001</v>
      </c>
      <c r="AV252" s="1">
        <v>2302.0410000000002</v>
      </c>
      <c r="AW252" s="1">
        <v>2125.17</v>
      </c>
      <c r="AX252" s="1">
        <v>2268.027</v>
      </c>
      <c r="AY252" s="1">
        <v>3106.1219999999998</v>
      </c>
      <c r="AZ252" s="1">
        <v>2748.299</v>
      </c>
      <c r="BA252" s="1">
        <v>2163.2649999999999</v>
      </c>
      <c r="BB252" s="1">
        <v>1985.0340000000001</v>
      </c>
      <c r="BC252" s="1">
        <v>2684.3539999999998</v>
      </c>
      <c r="BD252" s="1">
        <v>2375.5100000000002</v>
      </c>
      <c r="BE252" s="1">
        <v>1473.4690000000001</v>
      </c>
      <c r="BF252" s="1">
        <v>3183.6729999999998</v>
      </c>
      <c r="BG252" s="1">
        <v>1257.143</v>
      </c>
      <c r="BH252" s="1">
        <v>1303.4010000000001</v>
      </c>
      <c r="BI252" s="1">
        <v>1764.626</v>
      </c>
      <c r="BJ252" s="1">
        <v>1457.143</v>
      </c>
      <c r="BK252" s="1">
        <v>1317.0070000000001</v>
      </c>
      <c r="BL252" s="1">
        <v>1733.3330000000001</v>
      </c>
      <c r="BM252" s="1">
        <v>1514.2860000000001</v>
      </c>
      <c r="BN252" s="1">
        <v>1308.8440000000001</v>
      </c>
      <c r="BO252" s="1">
        <v>-44580.95</v>
      </c>
      <c r="BP252" s="1">
        <v>1496.5989999999999</v>
      </c>
      <c r="BQ252" s="1">
        <v>1227.211</v>
      </c>
      <c r="BR252" s="1">
        <v>1240.816</v>
      </c>
      <c r="BS252" s="1">
        <v>1355.1020000000001</v>
      </c>
      <c r="BT252" s="1">
        <v>1428.5709999999999</v>
      </c>
      <c r="BU252" s="1">
        <v>2839.4560000000001</v>
      </c>
      <c r="BV252" s="1">
        <v>1333.3330000000001</v>
      </c>
      <c r="BW252" s="1">
        <v>3190.4760000000001</v>
      </c>
      <c r="BX252" s="1">
        <v>1791.837</v>
      </c>
      <c r="BY252" s="1">
        <v>1163.2650000000001</v>
      </c>
      <c r="BZ252" s="1">
        <v>1423.1289999999999</v>
      </c>
      <c r="CA252" s="1">
        <v>-44580.95</v>
      </c>
      <c r="CB252" s="1">
        <v>1589.116</v>
      </c>
    </row>
    <row r="253" spans="1:80">
      <c r="A253" s="1">
        <v>2534.3440000000001</v>
      </c>
      <c r="B253" s="1">
        <v>1.883</v>
      </c>
      <c r="C253" s="1">
        <v>3.9442690000000002E-2</v>
      </c>
      <c r="D253" s="1">
        <v>4.2549950000000003E-2</v>
      </c>
      <c r="E253" s="1">
        <v>-5.03737E-2</v>
      </c>
      <c r="F253" s="1">
        <v>-1.403991E-3</v>
      </c>
      <c r="G253" s="1">
        <v>3036.7350000000001</v>
      </c>
      <c r="H253" s="1">
        <v>2638.0949999999998</v>
      </c>
      <c r="I253" s="1">
        <v>2733.3330000000001</v>
      </c>
      <c r="J253" s="1">
        <v>2444.8980000000001</v>
      </c>
      <c r="K253" s="1">
        <v>2814.9659999999999</v>
      </c>
      <c r="L253" s="1">
        <v>3047.6190000000001</v>
      </c>
      <c r="M253" s="1">
        <v>2721.0880000000002</v>
      </c>
      <c r="N253" s="1">
        <v>2706.1219999999998</v>
      </c>
      <c r="O253" s="1">
        <v>1873.4690000000001</v>
      </c>
      <c r="P253" s="1">
        <v>5115.6459999999997</v>
      </c>
      <c r="Q253" s="1">
        <v>2733.3330000000001</v>
      </c>
      <c r="R253" s="1">
        <v>2416.3270000000002</v>
      </c>
      <c r="S253" s="1">
        <v>2287.0749999999998</v>
      </c>
      <c r="T253" s="1">
        <v>2250.34</v>
      </c>
      <c r="U253" s="1">
        <v>1748.299</v>
      </c>
      <c r="V253" s="1">
        <v>2963.2649999999999</v>
      </c>
      <c r="W253" s="1">
        <v>2285.7139999999999</v>
      </c>
      <c r="X253" s="1">
        <v>2175.5100000000002</v>
      </c>
      <c r="Y253" s="1">
        <v>1741.4970000000001</v>
      </c>
      <c r="Z253" s="1">
        <v>4448.9799999999996</v>
      </c>
      <c r="AA253" s="1">
        <v>2824.49</v>
      </c>
      <c r="AB253" s="1">
        <v>1955.1020000000001</v>
      </c>
      <c r="AC253" s="1">
        <v>10.88435</v>
      </c>
      <c r="AD253" s="1">
        <v>1889.796</v>
      </c>
      <c r="AE253" s="1">
        <v>2278.9119999999998</v>
      </c>
      <c r="AF253" s="1">
        <v>2091.1559999999999</v>
      </c>
      <c r="AG253" s="1">
        <v>2397.279</v>
      </c>
      <c r="AH253" s="1">
        <v>1989.116</v>
      </c>
      <c r="AI253" s="1">
        <v>-65.306120000000007</v>
      </c>
      <c r="AJ253" s="1">
        <v>2176.8710000000001</v>
      </c>
      <c r="AK253" s="1">
        <v>2308.8440000000001</v>
      </c>
      <c r="AL253" s="1">
        <v>-44580.95</v>
      </c>
      <c r="AM253" s="1">
        <v>2733.3330000000001</v>
      </c>
      <c r="AN253" s="1">
        <v>2259.864</v>
      </c>
      <c r="AO253" s="1">
        <v>2751.02</v>
      </c>
      <c r="AP253" s="1">
        <v>2772.7890000000002</v>
      </c>
      <c r="AQ253" s="1">
        <v>2500.6799999999998</v>
      </c>
      <c r="AR253" s="1">
        <v>2718.3670000000002</v>
      </c>
      <c r="AS253" s="1">
        <v>2682.9929999999999</v>
      </c>
      <c r="AT253" s="1">
        <v>2213.605</v>
      </c>
      <c r="AU253" s="1">
        <v>2429.9319999999998</v>
      </c>
      <c r="AV253" s="1">
        <v>2302.0410000000002</v>
      </c>
      <c r="AW253" s="1">
        <v>2121.0880000000002</v>
      </c>
      <c r="AX253" s="1">
        <v>2266.6669999999999</v>
      </c>
      <c r="AY253" s="1">
        <v>3106.1219999999998</v>
      </c>
      <c r="AZ253" s="1">
        <v>2748.299</v>
      </c>
      <c r="BA253" s="1">
        <v>2160.5439999999999</v>
      </c>
      <c r="BB253" s="1">
        <v>1985.0340000000001</v>
      </c>
      <c r="BC253" s="1">
        <v>2684.3539999999998</v>
      </c>
      <c r="BD253" s="1">
        <v>2378.2310000000002</v>
      </c>
      <c r="BE253" s="1">
        <v>1476.19</v>
      </c>
      <c r="BF253" s="1">
        <v>3187.7550000000001</v>
      </c>
      <c r="BG253" s="1">
        <v>1259.864</v>
      </c>
      <c r="BH253" s="1">
        <v>1306.1220000000001</v>
      </c>
      <c r="BI253" s="1">
        <v>1760.5440000000001</v>
      </c>
      <c r="BJ253" s="1">
        <v>1459.864</v>
      </c>
      <c r="BK253" s="1">
        <v>1317.0070000000001</v>
      </c>
      <c r="BL253" s="1">
        <v>1734.694</v>
      </c>
      <c r="BM253" s="1">
        <v>1517.0070000000001</v>
      </c>
      <c r="BN253" s="1">
        <v>1308.8440000000001</v>
      </c>
      <c r="BO253" s="1">
        <v>-44580.95</v>
      </c>
      <c r="BP253" s="1">
        <v>1488.4349999999999</v>
      </c>
      <c r="BQ253" s="1">
        <v>1257.143</v>
      </c>
      <c r="BR253" s="1">
        <v>1273.4690000000001</v>
      </c>
      <c r="BS253" s="1">
        <v>1375.51</v>
      </c>
      <c r="BT253" s="1">
        <v>1442.1769999999999</v>
      </c>
      <c r="BU253" s="1">
        <v>3010.884</v>
      </c>
      <c r="BV253" s="1">
        <v>1345.578</v>
      </c>
      <c r="BW253" s="1">
        <v>3191.837</v>
      </c>
      <c r="BX253" s="1">
        <v>1794.558</v>
      </c>
      <c r="BY253" s="1">
        <v>1164.626</v>
      </c>
      <c r="BZ253" s="1">
        <v>1413.605</v>
      </c>
      <c r="CA253" s="1">
        <v>-44580.95</v>
      </c>
      <c r="CB253" s="1">
        <v>1589.116</v>
      </c>
    </row>
    <row r="254" spans="1:80">
      <c r="A254" s="1">
        <v>2549.25</v>
      </c>
      <c r="B254" s="1">
        <v>1.0009999999999999</v>
      </c>
      <c r="C254" s="1">
        <v>3.0071710000000001E-2</v>
      </c>
      <c r="D254" s="1">
        <v>4.5067110000000001E-2</v>
      </c>
      <c r="E254" s="1">
        <v>-5.1090950000000003E-2</v>
      </c>
      <c r="F254" s="1">
        <v>-2.2581669999999999E-4</v>
      </c>
      <c r="G254" s="1">
        <v>3014.9659999999999</v>
      </c>
      <c r="H254" s="1">
        <v>2617.6869999999999</v>
      </c>
      <c r="I254" s="1">
        <v>2727.8910000000001</v>
      </c>
      <c r="J254" s="1">
        <v>2438.0949999999998</v>
      </c>
      <c r="K254" s="1">
        <v>2813.605</v>
      </c>
      <c r="L254" s="1">
        <v>3044.8980000000001</v>
      </c>
      <c r="M254" s="1">
        <v>2725.17</v>
      </c>
      <c r="N254" s="1">
        <v>2707.4830000000002</v>
      </c>
      <c r="O254" s="1">
        <v>1902.0409999999999</v>
      </c>
      <c r="P254" s="1">
        <v>5106.1220000000003</v>
      </c>
      <c r="Q254" s="1">
        <v>2707.4830000000002</v>
      </c>
      <c r="R254" s="1">
        <v>2368.7069999999999</v>
      </c>
      <c r="S254" s="1">
        <v>2263.9459999999999</v>
      </c>
      <c r="T254" s="1">
        <v>2213.605</v>
      </c>
      <c r="U254" s="1">
        <v>1759.184</v>
      </c>
      <c r="V254" s="1">
        <v>2940.136</v>
      </c>
      <c r="W254" s="1">
        <v>2269.3879999999999</v>
      </c>
      <c r="X254" s="1">
        <v>2167.3470000000002</v>
      </c>
      <c r="Y254" s="1">
        <v>1745.578</v>
      </c>
      <c r="Z254" s="1">
        <v>4447.6189999999997</v>
      </c>
      <c r="AA254" s="1">
        <v>2817.6869999999999</v>
      </c>
      <c r="AB254" s="1">
        <v>1945.578</v>
      </c>
      <c r="AC254" s="1">
        <v>-43.537410000000001</v>
      </c>
      <c r="AD254" s="1">
        <v>1892.5170000000001</v>
      </c>
      <c r="AE254" s="1">
        <v>2273.4690000000001</v>
      </c>
      <c r="AF254" s="1">
        <v>2088.4349999999999</v>
      </c>
      <c r="AG254" s="1">
        <v>2397.279</v>
      </c>
      <c r="AH254" s="1">
        <v>1987.7550000000001</v>
      </c>
      <c r="AI254" s="1">
        <v>-108.84350000000001</v>
      </c>
      <c r="AJ254" s="1">
        <v>2178.2310000000002</v>
      </c>
      <c r="AK254" s="1">
        <v>2310.2040000000002</v>
      </c>
      <c r="AL254" s="1">
        <v>-44580.95</v>
      </c>
      <c r="AM254" s="1">
        <v>2736.0540000000001</v>
      </c>
      <c r="AN254" s="1">
        <v>2259.864</v>
      </c>
      <c r="AO254" s="1">
        <v>2748.299</v>
      </c>
      <c r="AP254" s="1">
        <v>2771.4290000000001</v>
      </c>
      <c r="AQ254" s="1">
        <v>2500.6799999999998</v>
      </c>
      <c r="AR254" s="1">
        <v>2715.6460000000002</v>
      </c>
      <c r="AS254" s="1">
        <v>2677.5509999999999</v>
      </c>
      <c r="AT254" s="1">
        <v>2208.163</v>
      </c>
      <c r="AU254" s="1">
        <v>2424.4899999999998</v>
      </c>
      <c r="AV254" s="1">
        <v>2304.7620000000002</v>
      </c>
      <c r="AW254" s="1">
        <v>2115.6460000000002</v>
      </c>
      <c r="AX254" s="1">
        <v>2262.585</v>
      </c>
      <c r="AY254" s="1">
        <v>3099.32</v>
      </c>
      <c r="AZ254" s="1">
        <v>2742.857</v>
      </c>
      <c r="BA254" s="1">
        <v>2157.8229999999999</v>
      </c>
      <c r="BB254" s="1">
        <v>1986.395</v>
      </c>
      <c r="BC254" s="1">
        <v>2682.9929999999999</v>
      </c>
      <c r="BD254" s="1">
        <v>2376.8710000000001</v>
      </c>
      <c r="BE254" s="1">
        <v>1477.5509999999999</v>
      </c>
      <c r="BF254" s="1">
        <v>3186.395</v>
      </c>
      <c r="BG254" s="1">
        <v>1262.585</v>
      </c>
      <c r="BH254" s="1">
        <v>1310.204</v>
      </c>
      <c r="BI254" s="1">
        <v>1763.2650000000001</v>
      </c>
      <c r="BJ254" s="1">
        <v>1466.6669999999999</v>
      </c>
      <c r="BK254" s="1">
        <v>1318.367</v>
      </c>
      <c r="BL254" s="1">
        <v>1737.415</v>
      </c>
      <c r="BM254" s="1">
        <v>1518.367</v>
      </c>
      <c r="BN254" s="1">
        <v>1310.204</v>
      </c>
      <c r="BO254" s="1">
        <v>-44580.95</v>
      </c>
      <c r="BP254" s="1">
        <v>1485.7139999999999</v>
      </c>
      <c r="BQ254" s="1">
        <v>1284.354</v>
      </c>
      <c r="BR254" s="1">
        <v>1293.8779999999999</v>
      </c>
      <c r="BS254" s="1">
        <v>1390.4760000000001</v>
      </c>
      <c r="BT254" s="1">
        <v>1451.701</v>
      </c>
      <c r="BU254" s="1">
        <v>2846.259</v>
      </c>
      <c r="BV254" s="1">
        <v>1356.463</v>
      </c>
      <c r="BW254" s="1">
        <v>3216.3270000000002</v>
      </c>
      <c r="BX254" s="1">
        <v>1797.279</v>
      </c>
      <c r="BY254" s="1">
        <v>1165.9860000000001</v>
      </c>
      <c r="BZ254" s="1">
        <v>1405.442</v>
      </c>
      <c r="CA254" s="1">
        <v>-44580.95</v>
      </c>
      <c r="CB254" s="1">
        <v>1589.116</v>
      </c>
    </row>
    <row r="255" spans="1:80">
      <c r="A255" s="1">
        <v>2564.1570000000002</v>
      </c>
      <c r="B255" s="1">
        <v>1.0009999999999999</v>
      </c>
      <c r="C255" s="1">
        <v>2.981141E-2</v>
      </c>
      <c r="D255" s="1">
        <v>4.4934630000000003E-2</v>
      </c>
      <c r="E255" s="1">
        <v>-5.1025750000000002E-2</v>
      </c>
      <c r="F255" s="1">
        <v>3.5999769999999998E-5</v>
      </c>
      <c r="G255" s="1">
        <v>3014.9659999999999</v>
      </c>
      <c r="H255" s="1">
        <v>2617.6869999999999</v>
      </c>
      <c r="I255" s="1">
        <v>2727.8910000000001</v>
      </c>
      <c r="J255" s="1">
        <v>2438.0949999999998</v>
      </c>
      <c r="K255" s="1">
        <v>2813.605</v>
      </c>
      <c r="L255" s="1">
        <v>3044.8980000000001</v>
      </c>
      <c r="M255" s="1">
        <v>2721.0880000000002</v>
      </c>
      <c r="N255" s="1">
        <v>2704.7620000000002</v>
      </c>
      <c r="O255" s="1">
        <v>1902.0409999999999</v>
      </c>
      <c r="P255" s="1">
        <v>5103.4009999999998</v>
      </c>
      <c r="Q255" s="1">
        <v>2707.4830000000002</v>
      </c>
      <c r="R255" s="1">
        <v>2370.0680000000002</v>
      </c>
      <c r="S255" s="1">
        <v>2262.585</v>
      </c>
      <c r="T255" s="1">
        <v>2216.3270000000002</v>
      </c>
      <c r="U255" s="1">
        <v>1756.463</v>
      </c>
      <c r="V255" s="1">
        <v>2941.4969999999998</v>
      </c>
      <c r="W255" s="1">
        <v>2268.027</v>
      </c>
      <c r="X255" s="1">
        <v>2164.6260000000002</v>
      </c>
      <c r="Y255" s="1">
        <v>1745.578</v>
      </c>
      <c r="Z255" s="1">
        <v>4444.8980000000001</v>
      </c>
      <c r="AA255" s="1">
        <v>2814.9659999999999</v>
      </c>
      <c r="AB255" s="1">
        <v>1945.578</v>
      </c>
      <c r="AC255" s="1">
        <v>-51.700679999999998</v>
      </c>
      <c r="AD255" s="1">
        <v>1893.8779999999999</v>
      </c>
      <c r="AE255" s="1">
        <v>2274.83</v>
      </c>
      <c r="AF255" s="1">
        <v>2088.4349999999999</v>
      </c>
      <c r="AG255" s="1">
        <v>2394.558</v>
      </c>
      <c r="AH255" s="1">
        <v>1987.7550000000001</v>
      </c>
      <c r="AI255" s="1">
        <v>-108.84350000000001</v>
      </c>
      <c r="AJ255" s="1">
        <v>2179.5920000000001</v>
      </c>
      <c r="AK255" s="1">
        <v>2308.8440000000001</v>
      </c>
      <c r="AL255" s="1">
        <v>-44580.95</v>
      </c>
      <c r="AM255" s="1">
        <v>2737.415</v>
      </c>
      <c r="AN255" s="1">
        <v>2259.864</v>
      </c>
      <c r="AO255" s="1">
        <v>2751.02</v>
      </c>
      <c r="AP255" s="1">
        <v>2770.0680000000002</v>
      </c>
      <c r="AQ255" s="1">
        <v>2496.5990000000002</v>
      </c>
      <c r="AR255" s="1">
        <v>2717.0070000000001</v>
      </c>
      <c r="AS255" s="1">
        <v>2677.5509999999999</v>
      </c>
      <c r="AT255" s="1">
        <v>2208.163</v>
      </c>
      <c r="AU255" s="1">
        <v>2424.4899999999998</v>
      </c>
      <c r="AV255" s="1">
        <v>2302.0410000000002</v>
      </c>
      <c r="AW255" s="1">
        <v>2115.6460000000002</v>
      </c>
      <c r="AX255" s="1">
        <v>2259.864</v>
      </c>
      <c r="AY255" s="1">
        <v>3097.9589999999998</v>
      </c>
      <c r="AZ255" s="1">
        <v>2744.2179999999998</v>
      </c>
      <c r="BA255" s="1">
        <v>2159.1840000000002</v>
      </c>
      <c r="BB255" s="1">
        <v>1986.395</v>
      </c>
      <c r="BC255" s="1">
        <v>2680.2719999999999</v>
      </c>
      <c r="BD255" s="1">
        <v>2375.5100000000002</v>
      </c>
      <c r="BE255" s="1">
        <v>1476.19</v>
      </c>
      <c r="BF255" s="1">
        <v>3187.7550000000001</v>
      </c>
      <c r="BG255" s="1">
        <v>1263.9459999999999</v>
      </c>
      <c r="BH255" s="1">
        <v>1310.204</v>
      </c>
      <c r="BI255" s="1">
        <v>1760.5440000000001</v>
      </c>
      <c r="BJ255" s="1">
        <v>1462.585</v>
      </c>
      <c r="BK255" s="1">
        <v>1318.367</v>
      </c>
      <c r="BL255" s="1">
        <v>1738.7760000000001</v>
      </c>
      <c r="BM255" s="1">
        <v>1517.0070000000001</v>
      </c>
      <c r="BN255" s="1">
        <v>1310.204</v>
      </c>
      <c r="BO255" s="1">
        <v>-44580.95</v>
      </c>
      <c r="BP255" s="1">
        <v>1485.7139999999999</v>
      </c>
      <c r="BQ255" s="1">
        <v>1284.354</v>
      </c>
      <c r="BR255" s="1">
        <v>1292.5170000000001</v>
      </c>
      <c r="BS255" s="1">
        <v>1393.1969999999999</v>
      </c>
      <c r="BT255" s="1">
        <v>1451.701</v>
      </c>
      <c r="BU255" s="1">
        <v>2817.6869999999999</v>
      </c>
      <c r="BV255" s="1">
        <v>1356.463</v>
      </c>
      <c r="BW255" s="1">
        <v>3174.15</v>
      </c>
      <c r="BX255" s="1">
        <v>1797.279</v>
      </c>
      <c r="BY255" s="1">
        <v>1167.347</v>
      </c>
      <c r="BZ255" s="1">
        <v>1404.0820000000001</v>
      </c>
      <c r="CA255" s="1">
        <v>-44580.95</v>
      </c>
      <c r="CB255" s="1">
        <v>1586.395</v>
      </c>
    </row>
    <row r="256" spans="1:80">
      <c r="A256" s="1">
        <v>2579.0630000000001</v>
      </c>
      <c r="B256" s="1">
        <v>1.0009999999999999</v>
      </c>
      <c r="C256" s="1">
        <v>3.0071710000000001E-2</v>
      </c>
      <c r="D256" s="1">
        <v>4.4934630000000003E-2</v>
      </c>
      <c r="E256" s="1">
        <v>-5.1351769999999998E-2</v>
      </c>
      <c r="F256" s="1">
        <v>3.5999769999999998E-5</v>
      </c>
      <c r="G256" s="1">
        <v>3016.3270000000002</v>
      </c>
      <c r="H256" s="1">
        <v>2617.6869999999999</v>
      </c>
      <c r="I256" s="1">
        <v>2726.5309999999999</v>
      </c>
      <c r="J256" s="1">
        <v>2440.8159999999998</v>
      </c>
      <c r="K256" s="1">
        <v>2813.605</v>
      </c>
      <c r="L256" s="1">
        <v>3046.259</v>
      </c>
      <c r="M256" s="1">
        <v>2723.81</v>
      </c>
      <c r="N256" s="1">
        <v>2707.4830000000002</v>
      </c>
      <c r="O256" s="1">
        <v>1904.7619999999999</v>
      </c>
      <c r="P256" s="1">
        <v>5106.1220000000003</v>
      </c>
      <c r="Q256" s="1">
        <v>2707.4830000000002</v>
      </c>
      <c r="R256" s="1">
        <v>2368.7069999999999</v>
      </c>
      <c r="S256" s="1">
        <v>2266.6669999999999</v>
      </c>
      <c r="T256" s="1">
        <v>2216.3270000000002</v>
      </c>
      <c r="U256" s="1">
        <v>1757.8230000000001</v>
      </c>
      <c r="V256" s="1">
        <v>2940.136</v>
      </c>
      <c r="W256" s="1">
        <v>2270.748</v>
      </c>
      <c r="X256" s="1">
        <v>2165.9859999999999</v>
      </c>
      <c r="Y256" s="1">
        <v>1745.578</v>
      </c>
      <c r="Z256" s="1">
        <v>4447.6189999999997</v>
      </c>
      <c r="AA256" s="1">
        <v>2816.3270000000002</v>
      </c>
      <c r="AB256" s="1">
        <v>1948.299</v>
      </c>
      <c r="AC256" s="1">
        <v>-50.340139999999998</v>
      </c>
      <c r="AD256" s="1">
        <v>1895.2380000000001</v>
      </c>
      <c r="AE256" s="1">
        <v>2276.19</v>
      </c>
      <c r="AF256" s="1">
        <v>2089.7959999999998</v>
      </c>
      <c r="AG256" s="1">
        <v>2397.279</v>
      </c>
      <c r="AH256" s="1">
        <v>1990.4760000000001</v>
      </c>
      <c r="AI256" s="1">
        <v>-95.238100000000003</v>
      </c>
      <c r="AJ256" s="1">
        <v>2178.2310000000002</v>
      </c>
      <c r="AK256" s="1">
        <v>2311.5650000000001</v>
      </c>
      <c r="AL256" s="1">
        <v>-44580.95</v>
      </c>
      <c r="AM256" s="1">
        <v>2736.0540000000001</v>
      </c>
      <c r="AN256" s="1">
        <v>2261.2240000000002</v>
      </c>
      <c r="AO256" s="1">
        <v>2749.66</v>
      </c>
      <c r="AP256" s="1">
        <v>2770.0680000000002</v>
      </c>
      <c r="AQ256" s="1">
        <v>2500.6799999999998</v>
      </c>
      <c r="AR256" s="1">
        <v>2717.0070000000001</v>
      </c>
      <c r="AS256" s="1">
        <v>2677.5509999999999</v>
      </c>
      <c r="AT256" s="1">
        <v>2210.884</v>
      </c>
      <c r="AU256" s="1">
        <v>2428.5709999999999</v>
      </c>
      <c r="AV256" s="1">
        <v>2302.0410000000002</v>
      </c>
      <c r="AW256" s="1">
        <v>2115.6460000000002</v>
      </c>
      <c r="AX256" s="1">
        <v>2265.306</v>
      </c>
      <c r="AY256" s="1">
        <v>3099.32</v>
      </c>
      <c r="AZ256" s="1">
        <v>2746.9389999999999</v>
      </c>
      <c r="BA256" s="1">
        <v>2160.5439999999999</v>
      </c>
      <c r="BB256" s="1">
        <v>1983.673</v>
      </c>
      <c r="BC256" s="1">
        <v>2681.6329999999998</v>
      </c>
      <c r="BD256" s="1">
        <v>2375.5100000000002</v>
      </c>
      <c r="BE256" s="1">
        <v>1476.19</v>
      </c>
      <c r="BF256" s="1">
        <v>3189.116</v>
      </c>
      <c r="BG256" s="1">
        <v>1262.585</v>
      </c>
      <c r="BH256" s="1">
        <v>1308.8440000000001</v>
      </c>
      <c r="BI256" s="1">
        <v>1761.905</v>
      </c>
      <c r="BJ256" s="1">
        <v>1465.306</v>
      </c>
      <c r="BK256" s="1">
        <v>1318.367</v>
      </c>
      <c r="BL256" s="1">
        <v>1738.7760000000001</v>
      </c>
      <c r="BM256" s="1">
        <v>1517.0070000000001</v>
      </c>
      <c r="BN256" s="1">
        <v>1310.204</v>
      </c>
      <c r="BO256" s="1">
        <v>-44580.95</v>
      </c>
      <c r="BP256" s="1">
        <v>1485.7139999999999</v>
      </c>
      <c r="BQ256" s="1">
        <v>1284.354</v>
      </c>
      <c r="BR256" s="1">
        <v>1292.5170000000001</v>
      </c>
      <c r="BS256" s="1">
        <v>1394.558</v>
      </c>
      <c r="BT256" s="1">
        <v>1451.701</v>
      </c>
      <c r="BU256" s="1">
        <v>2798.6390000000001</v>
      </c>
      <c r="BV256" s="1">
        <v>1357.8230000000001</v>
      </c>
      <c r="BW256" s="1">
        <v>3193.1970000000001</v>
      </c>
      <c r="BX256" s="1">
        <v>1798.6389999999999</v>
      </c>
      <c r="BY256" s="1">
        <v>1168.7070000000001</v>
      </c>
      <c r="BZ256" s="1">
        <v>1405.442</v>
      </c>
      <c r="CA256" s="1">
        <v>-44580.95</v>
      </c>
      <c r="CB256" s="1">
        <v>1586.395</v>
      </c>
    </row>
    <row r="257" spans="1:80">
      <c r="A257" s="1">
        <v>2593.9690000000001</v>
      </c>
      <c r="B257" s="1">
        <v>1.0009999999999999</v>
      </c>
      <c r="C257" s="1">
        <v>2.981141E-2</v>
      </c>
      <c r="D257" s="1">
        <v>4.4802149999999999E-2</v>
      </c>
      <c r="E257" s="1">
        <v>-5.1090950000000003E-2</v>
      </c>
      <c r="F257" s="1">
        <v>-1.6036260000000001E-4</v>
      </c>
      <c r="G257" s="1">
        <v>3016.3270000000002</v>
      </c>
      <c r="H257" s="1">
        <v>2621.7689999999998</v>
      </c>
      <c r="I257" s="1">
        <v>2726.5309999999999</v>
      </c>
      <c r="J257" s="1">
        <v>2439.4560000000001</v>
      </c>
      <c r="K257" s="1">
        <v>2816.3270000000002</v>
      </c>
      <c r="L257" s="1">
        <v>3044.8980000000001</v>
      </c>
      <c r="M257" s="1">
        <v>2723.81</v>
      </c>
      <c r="N257" s="1">
        <v>2707.4830000000002</v>
      </c>
      <c r="O257" s="1">
        <v>1907.4829999999999</v>
      </c>
      <c r="P257" s="1">
        <v>5106.1220000000003</v>
      </c>
      <c r="Q257" s="1">
        <v>2707.4830000000002</v>
      </c>
      <c r="R257" s="1">
        <v>2367.3470000000002</v>
      </c>
      <c r="S257" s="1">
        <v>2266.6669999999999</v>
      </c>
      <c r="T257" s="1">
        <v>2213.605</v>
      </c>
      <c r="U257" s="1">
        <v>1759.184</v>
      </c>
      <c r="V257" s="1">
        <v>2940.136</v>
      </c>
      <c r="W257" s="1">
        <v>2268.027</v>
      </c>
      <c r="X257" s="1">
        <v>2168.7069999999999</v>
      </c>
      <c r="Y257" s="1">
        <v>1745.578</v>
      </c>
      <c r="Z257" s="1">
        <v>4448.9799999999996</v>
      </c>
      <c r="AA257" s="1">
        <v>2816.3270000000002</v>
      </c>
      <c r="AB257" s="1">
        <v>1946.9390000000001</v>
      </c>
      <c r="AC257" s="1">
        <v>-58.503399999999999</v>
      </c>
      <c r="AD257" s="1">
        <v>1895.2380000000001</v>
      </c>
      <c r="AE257" s="1">
        <v>2274.83</v>
      </c>
      <c r="AF257" s="1">
        <v>2091.1559999999999</v>
      </c>
      <c r="AG257" s="1">
        <v>2395.9180000000001</v>
      </c>
      <c r="AH257" s="1">
        <v>1990.4760000000001</v>
      </c>
      <c r="AI257" s="1">
        <v>-112.9252</v>
      </c>
      <c r="AJ257" s="1">
        <v>2178.2310000000002</v>
      </c>
      <c r="AK257" s="1">
        <v>2308.8440000000001</v>
      </c>
      <c r="AL257" s="1">
        <v>-44580.95</v>
      </c>
      <c r="AM257" s="1">
        <v>2736.0540000000001</v>
      </c>
      <c r="AN257" s="1">
        <v>2259.864</v>
      </c>
      <c r="AO257" s="1">
        <v>2748.299</v>
      </c>
      <c r="AP257" s="1">
        <v>2770.0680000000002</v>
      </c>
      <c r="AQ257" s="1">
        <v>2502.0410000000002</v>
      </c>
      <c r="AR257" s="1">
        <v>2718.3670000000002</v>
      </c>
      <c r="AS257" s="1">
        <v>2678.9119999999998</v>
      </c>
      <c r="AT257" s="1">
        <v>2209.5239999999999</v>
      </c>
      <c r="AU257" s="1">
        <v>2427.2109999999998</v>
      </c>
      <c r="AV257" s="1">
        <v>2303.4009999999998</v>
      </c>
      <c r="AW257" s="1">
        <v>2118.3670000000002</v>
      </c>
      <c r="AX257" s="1">
        <v>2265.306</v>
      </c>
      <c r="AY257" s="1">
        <v>3100.68</v>
      </c>
      <c r="AZ257" s="1">
        <v>2744.2179999999998</v>
      </c>
      <c r="BA257" s="1">
        <v>2157.8229999999999</v>
      </c>
      <c r="BB257" s="1">
        <v>1986.395</v>
      </c>
      <c r="BC257" s="1">
        <v>2680.2719999999999</v>
      </c>
      <c r="BD257" s="1">
        <v>2375.5100000000002</v>
      </c>
      <c r="BE257" s="1">
        <v>1477.5509999999999</v>
      </c>
      <c r="BF257" s="1">
        <v>3190.4760000000001</v>
      </c>
      <c r="BG257" s="1">
        <v>1262.585</v>
      </c>
      <c r="BH257" s="1">
        <v>1310.204</v>
      </c>
      <c r="BI257" s="1">
        <v>1760.5440000000001</v>
      </c>
      <c r="BJ257" s="1">
        <v>1463.9459999999999</v>
      </c>
      <c r="BK257" s="1">
        <v>1319.7280000000001</v>
      </c>
      <c r="BL257" s="1">
        <v>1738.7760000000001</v>
      </c>
      <c r="BM257" s="1">
        <v>1519.7280000000001</v>
      </c>
      <c r="BN257" s="1">
        <v>1311.5650000000001</v>
      </c>
      <c r="BO257" s="1">
        <v>-44580.95</v>
      </c>
      <c r="BP257" s="1">
        <v>1485.7139999999999</v>
      </c>
      <c r="BQ257" s="1">
        <v>1281.633</v>
      </c>
      <c r="BR257" s="1">
        <v>1295.2380000000001</v>
      </c>
      <c r="BS257" s="1">
        <v>1393.1969999999999</v>
      </c>
      <c r="BT257" s="1">
        <v>1451.701</v>
      </c>
      <c r="BU257" s="1">
        <v>2798.6390000000001</v>
      </c>
      <c r="BV257" s="1">
        <v>1359.184</v>
      </c>
      <c r="BW257" s="1">
        <v>3232.6529999999998</v>
      </c>
      <c r="BX257" s="1">
        <v>1801.3610000000001</v>
      </c>
      <c r="BY257" s="1">
        <v>1167.347</v>
      </c>
      <c r="BZ257" s="1">
        <v>1405.442</v>
      </c>
      <c r="CA257" s="1">
        <v>-44580.95</v>
      </c>
      <c r="CB257" s="1">
        <v>1586.395</v>
      </c>
    </row>
    <row r="258" spans="1:80">
      <c r="A258" s="1">
        <v>2608.875</v>
      </c>
      <c r="B258" s="1">
        <v>1.0009999999999999</v>
      </c>
      <c r="C258" s="1">
        <v>2.9746330000000001E-2</v>
      </c>
      <c r="D258" s="1">
        <v>4.4802149999999999E-2</v>
      </c>
      <c r="E258" s="1">
        <v>-5.0895339999999997E-2</v>
      </c>
      <c r="F258" s="1">
        <v>-4.8763330000000001E-4</v>
      </c>
      <c r="G258" s="1">
        <v>3014.9659999999999</v>
      </c>
      <c r="H258" s="1">
        <v>2616.3270000000002</v>
      </c>
      <c r="I258" s="1">
        <v>2727.8910000000001</v>
      </c>
      <c r="J258" s="1">
        <v>2439.4560000000001</v>
      </c>
      <c r="K258" s="1">
        <v>2813.605</v>
      </c>
      <c r="L258" s="1">
        <v>3047.6190000000001</v>
      </c>
      <c r="M258" s="1">
        <v>2723.81</v>
      </c>
      <c r="N258" s="1">
        <v>2707.4830000000002</v>
      </c>
      <c r="O258" s="1">
        <v>1908.8440000000001</v>
      </c>
      <c r="P258" s="1">
        <v>5108.8440000000001</v>
      </c>
      <c r="Q258" s="1">
        <v>2707.4830000000002</v>
      </c>
      <c r="R258" s="1">
        <v>2368.7069999999999</v>
      </c>
      <c r="S258" s="1">
        <v>2265.306</v>
      </c>
      <c r="T258" s="1">
        <v>2213.605</v>
      </c>
      <c r="U258" s="1">
        <v>1759.184</v>
      </c>
      <c r="V258" s="1">
        <v>2941.4969999999998</v>
      </c>
      <c r="W258" s="1">
        <v>2268.027</v>
      </c>
      <c r="X258" s="1">
        <v>2168.7069999999999</v>
      </c>
      <c r="Y258" s="1">
        <v>1745.578</v>
      </c>
      <c r="Z258" s="1">
        <v>4450.34</v>
      </c>
      <c r="AA258" s="1">
        <v>2817.6869999999999</v>
      </c>
      <c r="AB258" s="1">
        <v>1946.9390000000001</v>
      </c>
      <c r="AC258" s="1">
        <v>-70.7483</v>
      </c>
      <c r="AD258" s="1">
        <v>1896.5989999999999</v>
      </c>
      <c r="AE258" s="1">
        <v>2276.19</v>
      </c>
      <c r="AF258" s="1">
        <v>2089.7959999999998</v>
      </c>
      <c r="AG258" s="1">
        <v>2397.279</v>
      </c>
      <c r="AH258" s="1">
        <v>1990.4760000000001</v>
      </c>
      <c r="AI258" s="1">
        <v>-123.8095</v>
      </c>
      <c r="AJ258" s="1">
        <v>2179.5920000000001</v>
      </c>
      <c r="AK258" s="1">
        <v>2308.8440000000001</v>
      </c>
      <c r="AL258" s="1">
        <v>-44580.95</v>
      </c>
      <c r="AM258" s="1">
        <v>2736.0540000000001</v>
      </c>
      <c r="AN258" s="1">
        <v>2261.2240000000002</v>
      </c>
      <c r="AO258" s="1">
        <v>2751.02</v>
      </c>
      <c r="AP258" s="1">
        <v>2770.0680000000002</v>
      </c>
      <c r="AQ258" s="1">
        <v>2500.6799999999998</v>
      </c>
      <c r="AR258" s="1">
        <v>2715.6460000000002</v>
      </c>
      <c r="AS258" s="1">
        <v>2677.5509999999999</v>
      </c>
      <c r="AT258" s="1">
        <v>2210.884</v>
      </c>
      <c r="AU258" s="1">
        <v>2424.4899999999998</v>
      </c>
      <c r="AV258" s="1">
        <v>2303.4009999999998</v>
      </c>
      <c r="AW258" s="1">
        <v>2119.7280000000001</v>
      </c>
      <c r="AX258" s="1">
        <v>2263.9459999999999</v>
      </c>
      <c r="AY258" s="1">
        <v>3099.32</v>
      </c>
      <c r="AZ258" s="1">
        <v>2744.2179999999998</v>
      </c>
      <c r="BA258" s="1">
        <v>2157.8229999999999</v>
      </c>
      <c r="BB258" s="1">
        <v>1985.0340000000001</v>
      </c>
      <c r="BC258" s="1">
        <v>2682.9929999999999</v>
      </c>
      <c r="BD258" s="1">
        <v>2376.8710000000001</v>
      </c>
      <c r="BE258" s="1">
        <v>1478.912</v>
      </c>
      <c r="BF258" s="1">
        <v>3190.4760000000001</v>
      </c>
      <c r="BG258" s="1">
        <v>1262.585</v>
      </c>
      <c r="BH258" s="1">
        <v>1310.204</v>
      </c>
      <c r="BI258" s="1">
        <v>1761.905</v>
      </c>
      <c r="BJ258" s="1">
        <v>1465.306</v>
      </c>
      <c r="BK258" s="1">
        <v>1317.0070000000001</v>
      </c>
      <c r="BL258" s="1">
        <v>1737.415</v>
      </c>
      <c r="BM258" s="1">
        <v>1518.367</v>
      </c>
      <c r="BN258" s="1">
        <v>1312.925</v>
      </c>
      <c r="BO258" s="1">
        <v>-44580.95</v>
      </c>
      <c r="BP258" s="1">
        <v>1485.7139999999999</v>
      </c>
      <c r="BQ258" s="1">
        <v>1284.354</v>
      </c>
      <c r="BR258" s="1">
        <v>1296.5989999999999</v>
      </c>
      <c r="BS258" s="1">
        <v>1394.558</v>
      </c>
      <c r="BT258" s="1">
        <v>1451.701</v>
      </c>
      <c r="BU258" s="1">
        <v>2793.1970000000001</v>
      </c>
      <c r="BV258" s="1">
        <v>1357.8230000000001</v>
      </c>
      <c r="BW258" s="1">
        <v>3253.0610000000001</v>
      </c>
      <c r="BX258" s="1">
        <v>1802.721</v>
      </c>
      <c r="BY258" s="1">
        <v>1165.9860000000001</v>
      </c>
      <c r="BZ258" s="1">
        <v>1406.8030000000001</v>
      </c>
      <c r="CA258" s="1">
        <v>-44580.95</v>
      </c>
      <c r="CB258" s="1">
        <v>1591.837</v>
      </c>
    </row>
    <row r="259" spans="1:80">
      <c r="A259" s="1">
        <v>2623.7820000000002</v>
      </c>
      <c r="B259" s="1">
        <v>1.0009999999999999</v>
      </c>
      <c r="C259" s="1">
        <v>2.981141E-2</v>
      </c>
      <c r="D259" s="1">
        <v>4.4802149999999999E-2</v>
      </c>
      <c r="E259" s="1">
        <v>-5.1090950000000003E-2</v>
      </c>
      <c r="F259" s="1">
        <v>-1.6036260000000001E-4</v>
      </c>
      <c r="G259" s="1">
        <v>3016.3270000000002</v>
      </c>
      <c r="H259" s="1">
        <v>2617.6869999999999</v>
      </c>
      <c r="I259" s="1">
        <v>2727.8910000000001</v>
      </c>
      <c r="J259" s="1">
        <v>2439.4560000000001</v>
      </c>
      <c r="K259" s="1">
        <v>2813.605</v>
      </c>
      <c r="L259" s="1">
        <v>3046.259</v>
      </c>
      <c r="M259" s="1">
        <v>2723.81</v>
      </c>
      <c r="N259" s="1">
        <v>2708.8440000000001</v>
      </c>
      <c r="O259" s="1">
        <v>1907.4829999999999</v>
      </c>
      <c r="P259" s="1">
        <v>5106.1220000000003</v>
      </c>
      <c r="Q259" s="1">
        <v>2706.1219999999998</v>
      </c>
      <c r="R259" s="1">
        <v>2367.3470000000002</v>
      </c>
      <c r="S259" s="1">
        <v>2265.306</v>
      </c>
      <c r="T259" s="1">
        <v>2214.9659999999999</v>
      </c>
      <c r="U259" s="1">
        <v>1759.184</v>
      </c>
      <c r="V259" s="1">
        <v>2940.136</v>
      </c>
      <c r="W259" s="1">
        <v>2268.027</v>
      </c>
      <c r="X259" s="1">
        <v>2167.3470000000002</v>
      </c>
      <c r="Y259" s="1">
        <v>1749.66</v>
      </c>
      <c r="Z259" s="1">
        <v>4451.701</v>
      </c>
      <c r="AA259" s="1">
        <v>2820.4079999999999</v>
      </c>
      <c r="AB259" s="1">
        <v>1946.9390000000001</v>
      </c>
      <c r="AC259" s="1">
        <v>-59.863950000000003</v>
      </c>
      <c r="AD259" s="1">
        <v>1895.2380000000001</v>
      </c>
      <c r="AE259" s="1">
        <v>2276.19</v>
      </c>
      <c r="AF259" s="1">
        <v>2089.7959999999998</v>
      </c>
      <c r="AG259" s="1">
        <v>2397.279</v>
      </c>
      <c r="AH259" s="1">
        <v>1990.4760000000001</v>
      </c>
      <c r="AI259" s="1">
        <v>-107.483</v>
      </c>
      <c r="AJ259" s="1">
        <v>2178.2310000000002</v>
      </c>
      <c r="AK259" s="1">
        <v>2308.8440000000001</v>
      </c>
      <c r="AL259" s="1">
        <v>-44580.95</v>
      </c>
      <c r="AM259" s="1">
        <v>2734.694</v>
      </c>
      <c r="AN259" s="1">
        <v>2259.864</v>
      </c>
      <c r="AO259" s="1">
        <v>2749.66</v>
      </c>
      <c r="AP259" s="1">
        <v>2770.0680000000002</v>
      </c>
      <c r="AQ259" s="1">
        <v>2499.3200000000002</v>
      </c>
      <c r="AR259" s="1">
        <v>2715.6460000000002</v>
      </c>
      <c r="AS259" s="1">
        <v>2677.5509999999999</v>
      </c>
      <c r="AT259" s="1">
        <v>2210.884</v>
      </c>
      <c r="AU259" s="1">
        <v>2424.4899999999998</v>
      </c>
      <c r="AV259" s="1">
        <v>2303.4009999999998</v>
      </c>
      <c r="AW259" s="1">
        <v>2121.0880000000002</v>
      </c>
      <c r="AX259" s="1">
        <v>2261.2240000000002</v>
      </c>
      <c r="AY259" s="1">
        <v>3102.0410000000002</v>
      </c>
      <c r="AZ259" s="1">
        <v>2744.2179999999998</v>
      </c>
      <c r="BA259" s="1">
        <v>2160.5439999999999</v>
      </c>
      <c r="BB259" s="1">
        <v>1985.0340000000001</v>
      </c>
      <c r="BC259" s="1">
        <v>2680.2719999999999</v>
      </c>
      <c r="BD259" s="1">
        <v>2375.5100000000002</v>
      </c>
      <c r="BE259" s="1">
        <v>1478.912</v>
      </c>
      <c r="BF259" s="1">
        <v>3190.4760000000001</v>
      </c>
      <c r="BG259" s="1">
        <v>1263.9459999999999</v>
      </c>
      <c r="BH259" s="1">
        <v>1310.204</v>
      </c>
      <c r="BI259" s="1">
        <v>1760.5440000000001</v>
      </c>
      <c r="BJ259" s="1">
        <v>1465.306</v>
      </c>
      <c r="BK259" s="1">
        <v>1318.367</v>
      </c>
      <c r="BL259" s="1">
        <v>1737.415</v>
      </c>
      <c r="BM259" s="1">
        <v>1521.088</v>
      </c>
      <c r="BN259" s="1">
        <v>1311.5650000000001</v>
      </c>
      <c r="BO259" s="1">
        <v>-44580.95</v>
      </c>
      <c r="BP259" s="1">
        <v>1482.9929999999999</v>
      </c>
      <c r="BQ259" s="1">
        <v>1282.9929999999999</v>
      </c>
      <c r="BR259" s="1">
        <v>1293.8779999999999</v>
      </c>
      <c r="BS259" s="1">
        <v>1394.558</v>
      </c>
      <c r="BT259" s="1">
        <v>1451.701</v>
      </c>
      <c r="BU259" s="1">
        <v>2794.558</v>
      </c>
      <c r="BV259" s="1">
        <v>1357.8230000000001</v>
      </c>
      <c r="BW259" s="1">
        <v>3221.7689999999998</v>
      </c>
      <c r="BX259" s="1">
        <v>1801.3610000000001</v>
      </c>
      <c r="BY259" s="1">
        <v>1167.347</v>
      </c>
      <c r="BZ259" s="1">
        <v>1405.442</v>
      </c>
      <c r="CA259" s="1">
        <v>-44580.95</v>
      </c>
      <c r="CB259" s="1">
        <v>1586.395</v>
      </c>
    </row>
    <row r="260" spans="1:80">
      <c r="A260" s="1">
        <v>2638.6880000000001</v>
      </c>
      <c r="B260" s="1">
        <v>1.0009999999999999</v>
      </c>
      <c r="C260" s="1">
        <v>2.9746330000000001E-2</v>
      </c>
      <c r="D260" s="1">
        <v>4.2020019999999998E-2</v>
      </c>
      <c r="E260" s="1">
        <v>-5.1025750000000002E-2</v>
      </c>
      <c r="F260" s="1">
        <v>3.5999769999999998E-5</v>
      </c>
      <c r="G260" s="1">
        <v>3016.3270000000002</v>
      </c>
      <c r="H260" s="1">
        <v>2617.6869999999999</v>
      </c>
      <c r="I260" s="1">
        <v>2726.5309999999999</v>
      </c>
      <c r="J260" s="1">
        <v>2438.0949999999998</v>
      </c>
      <c r="K260" s="1">
        <v>2813.605</v>
      </c>
      <c r="L260" s="1">
        <v>3047.6190000000001</v>
      </c>
      <c r="M260" s="1">
        <v>2723.81</v>
      </c>
      <c r="N260" s="1">
        <v>2708.8440000000001</v>
      </c>
      <c r="O260" s="1">
        <v>1907.4829999999999</v>
      </c>
      <c r="P260" s="1">
        <v>5108.8440000000001</v>
      </c>
      <c r="Q260" s="1">
        <v>2707.4830000000002</v>
      </c>
      <c r="R260" s="1">
        <v>2368.7069999999999</v>
      </c>
      <c r="S260" s="1">
        <v>2268.027</v>
      </c>
      <c r="T260" s="1">
        <v>2213.605</v>
      </c>
      <c r="U260" s="1">
        <v>1759.184</v>
      </c>
      <c r="V260" s="1">
        <v>2940.136</v>
      </c>
      <c r="W260" s="1">
        <v>2270.748</v>
      </c>
      <c r="X260" s="1">
        <v>2167.3470000000002</v>
      </c>
      <c r="Y260" s="1">
        <v>1749.66</v>
      </c>
      <c r="Z260" s="1">
        <v>4451.701</v>
      </c>
      <c r="AA260" s="1">
        <v>2816.3270000000002</v>
      </c>
      <c r="AB260" s="1">
        <v>1946.9390000000001</v>
      </c>
      <c r="AC260" s="1">
        <v>-16.326530000000002</v>
      </c>
      <c r="AD260" s="1">
        <v>1895.2380000000001</v>
      </c>
      <c r="AE260" s="1">
        <v>2277.5509999999999</v>
      </c>
      <c r="AF260" s="1">
        <v>2089.7959999999998</v>
      </c>
      <c r="AG260" s="1">
        <v>2397.279</v>
      </c>
      <c r="AH260" s="1">
        <v>1990.4760000000001</v>
      </c>
      <c r="AI260" s="1">
        <v>-78.911559999999994</v>
      </c>
      <c r="AJ260" s="1">
        <v>2178.2310000000002</v>
      </c>
      <c r="AK260" s="1">
        <v>2310.2040000000002</v>
      </c>
      <c r="AL260" s="1">
        <v>-44580.95</v>
      </c>
      <c r="AM260" s="1">
        <v>2733.3330000000001</v>
      </c>
      <c r="AN260" s="1">
        <v>2263.9459999999999</v>
      </c>
      <c r="AO260" s="1">
        <v>2749.66</v>
      </c>
      <c r="AP260" s="1">
        <v>2770.0680000000002</v>
      </c>
      <c r="AQ260" s="1">
        <v>2500.6799999999998</v>
      </c>
      <c r="AR260" s="1">
        <v>2715.6460000000002</v>
      </c>
      <c r="AS260" s="1">
        <v>2678.9119999999998</v>
      </c>
      <c r="AT260" s="1">
        <v>2208.163</v>
      </c>
      <c r="AU260" s="1">
        <v>2425.85</v>
      </c>
      <c r="AV260" s="1">
        <v>2306.1219999999998</v>
      </c>
      <c r="AW260" s="1">
        <v>2118.3670000000002</v>
      </c>
      <c r="AX260" s="1">
        <v>2262.585</v>
      </c>
      <c r="AY260" s="1">
        <v>3099.32</v>
      </c>
      <c r="AZ260" s="1">
        <v>2744.2179999999998</v>
      </c>
      <c r="BA260" s="1">
        <v>2157.8229999999999</v>
      </c>
      <c r="BB260" s="1">
        <v>1985.0340000000001</v>
      </c>
      <c r="BC260" s="1">
        <v>2681.6329999999998</v>
      </c>
      <c r="BD260" s="1">
        <v>2378.2310000000002</v>
      </c>
      <c r="BE260" s="1">
        <v>1478.912</v>
      </c>
      <c r="BF260" s="1">
        <v>3186.395</v>
      </c>
      <c r="BG260" s="1">
        <v>1262.585</v>
      </c>
      <c r="BH260" s="1">
        <v>1310.204</v>
      </c>
      <c r="BI260" s="1">
        <v>1760.5440000000001</v>
      </c>
      <c r="BJ260" s="1">
        <v>1465.306</v>
      </c>
      <c r="BK260" s="1">
        <v>1315.646</v>
      </c>
      <c r="BL260" s="1">
        <v>1737.415</v>
      </c>
      <c r="BM260" s="1">
        <v>1519.7280000000001</v>
      </c>
      <c r="BN260" s="1">
        <v>1312.925</v>
      </c>
      <c r="BO260" s="1">
        <v>-44580.95</v>
      </c>
      <c r="BP260" s="1">
        <v>1485.7139999999999</v>
      </c>
      <c r="BQ260" s="1">
        <v>1282.9929999999999</v>
      </c>
      <c r="BR260" s="1">
        <v>1295.2380000000001</v>
      </c>
      <c r="BS260" s="1">
        <v>1391.837</v>
      </c>
      <c r="BT260" s="1">
        <v>1451.701</v>
      </c>
      <c r="BU260" s="1">
        <v>3016.3270000000002</v>
      </c>
      <c r="BV260" s="1">
        <v>1357.8230000000001</v>
      </c>
      <c r="BW260" s="1">
        <v>3133.3330000000001</v>
      </c>
      <c r="BX260" s="1">
        <v>1802.721</v>
      </c>
      <c r="BY260" s="1">
        <v>1168.7070000000001</v>
      </c>
      <c r="BZ260" s="1">
        <v>1404.0820000000001</v>
      </c>
      <c r="CA260" s="1">
        <v>-44580.95</v>
      </c>
      <c r="CB260" s="1">
        <v>1586.395</v>
      </c>
    </row>
    <row r="261" spans="1:80">
      <c r="A261" s="1">
        <v>2653.5940000000001</v>
      </c>
      <c r="B261" s="1">
        <v>1.0009999999999999</v>
      </c>
      <c r="C261" s="1">
        <v>2.9746330000000001E-2</v>
      </c>
      <c r="D261" s="1">
        <v>4.1953780000000003E-2</v>
      </c>
      <c r="E261" s="1">
        <v>-5.0960539999999999E-2</v>
      </c>
      <c r="F261" s="1">
        <v>3.5999769999999998E-5</v>
      </c>
      <c r="G261" s="1">
        <v>3014.9659999999999</v>
      </c>
      <c r="H261" s="1">
        <v>2617.6869999999999</v>
      </c>
      <c r="I261" s="1">
        <v>2726.5309999999999</v>
      </c>
      <c r="J261" s="1">
        <v>2439.4560000000001</v>
      </c>
      <c r="K261" s="1">
        <v>2814.9659999999999</v>
      </c>
      <c r="L261" s="1">
        <v>3047.6190000000001</v>
      </c>
      <c r="M261" s="1">
        <v>2723.81</v>
      </c>
      <c r="N261" s="1">
        <v>2710.2040000000002</v>
      </c>
      <c r="O261" s="1">
        <v>1907.4829999999999</v>
      </c>
      <c r="P261" s="1">
        <v>5110.2039999999997</v>
      </c>
      <c r="Q261" s="1">
        <v>2707.4830000000002</v>
      </c>
      <c r="R261" s="1">
        <v>2368.7069999999999</v>
      </c>
      <c r="S261" s="1">
        <v>2266.6669999999999</v>
      </c>
      <c r="T261" s="1">
        <v>2213.605</v>
      </c>
      <c r="U261" s="1">
        <v>1761.905</v>
      </c>
      <c r="V261" s="1">
        <v>2940.136</v>
      </c>
      <c r="W261" s="1">
        <v>2269.3879999999999</v>
      </c>
      <c r="X261" s="1">
        <v>2168.7069999999999</v>
      </c>
      <c r="Y261" s="1">
        <v>1748.299</v>
      </c>
      <c r="Z261" s="1">
        <v>4451.701</v>
      </c>
      <c r="AA261" s="1">
        <v>2817.6869999999999</v>
      </c>
      <c r="AB261" s="1">
        <v>1946.9390000000001</v>
      </c>
      <c r="AC261" s="1">
        <v>-16.326530000000002</v>
      </c>
      <c r="AD261" s="1">
        <v>1895.2380000000001</v>
      </c>
      <c r="AE261" s="1">
        <v>2276.19</v>
      </c>
      <c r="AF261" s="1">
        <v>2091.1559999999999</v>
      </c>
      <c r="AG261" s="1">
        <v>2397.279</v>
      </c>
      <c r="AH261" s="1">
        <v>1987.7550000000001</v>
      </c>
      <c r="AI261" s="1">
        <v>-73.469390000000004</v>
      </c>
      <c r="AJ261" s="1">
        <v>2178.2310000000002</v>
      </c>
      <c r="AK261" s="1">
        <v>2308.8440000000001</v>
      </c>
      <c r="AL261" s="1">
        <v>-44580.95</v>
      </c>
      <c r="AM261" s="1">
        <v>2736.0540000000001</v>
      </c>
      <c r="AN261" s="1">
        <v>2259.864</v>
      </c>
      <c r="AO261" s="1">
        <v>2751.02</v>
      </c>
      <c r="AP261" s="1">
        <v>2770.0680000000002</v>
      </c>
      <c r="AQ261" s="1">
        <v>2497.9589999999998</v>
      </c>
      <c r="AR261" s="1">
        <v>2715.6460000000002</v>
      </c>
      <c r="AS261" s="1">
        <v>2676.19</v>
      </c>
      <c r="AT261" s="1">
        <v>2208.163</v>
      </c>
      <c r="AU261" s="1">
        <v>2424.4899999999998</v>
      </c>
      <c r="AV261" s="1">
        <v>2302.0410000000002</v>
      </c>
      <c r="AW261" s="1">
        <v>2118.3670000000002</v>
      </c>
      <c r="AX261" s="1">
        <v>2263.9459999999999</v>
      </c>
      <c r="AY261" s="1">
        <v>3099.32</v>
      </c>
      <c r="AZ261" s="1">
        <v>2744.2179999999998</v>
      </c>
      <c r="BA261" s="1">
        <v>2157.8229999999999</v>
      </c>
      <c r="BB261" s="1">
        <v>1986.395</v>
      </c>
      <c r="BC261" s="1">
        <v>2680.2719999999999</v>
      </c>
      <c r="BD261" s="1">
        <v>2375.5100000000002</v>
      </c>
      <c r="BE261" s="1">
        <v>1477.5509999999999</v>
      </c>
      <c r="BF261" s="1">
        <v>3186.395</v>
      </c>
      <c r="BG261" s="1">
        <v>1262.585</v>
      </c>
      <c r="BH261" s="1">
        <v>1310.204</v>
      </c>
      <c r="BI261" s="1">
        <v>1759.184</v>
      </c>
      <c r="BJ261" s="1">
        <v>1462.585</v>
      </c>
      <c r="BK261" s="1">
        <v>1319.7280000000001</v>
      </c>
      <c r="BL261" s="1">
        <v>1738.7760000000001</v>
      </c>
      <c r="BM261" s="1">
        <v>1517.0070000000001</v>
      </c>
      <c r="BN261" s="1">
        <v>1311.5650000000001</v>
      </c>
      <c r="BO261" s="1">
        <v>-44580.95</v>
      </c>
      <c r="BP261" s="1">
        <v>1485.7139999999999</v>
      </c>
      <c r="BQ261" s="1">
        <v>1284.354</v>
      </c>
      <c r="BR261" s="1">
        <v>1292.5170000000001</v>
      </c>
      <c r="BS261" s="1">
        <v>1394.558</v>
      </c>
      <c r="BT261" s="1">
        <v>1450.34</v>
      </c>
      <c r="BU261" s="1">
        <v>3029.9319999999998</v>
      </c>
      <c r="BV261" s="1">
        <v>1357.8230000000001</v>
      </c>
      <c r="BW261" s="1">
        <v>3225.85</v>
      </c>
      <c r="BX261" s="1">
        <v>1797.279</v>
      </c>
      <c r="BY261" s="1">
        <v>1168.7070000000001</v>
      </c>
      <c r="BZ261" s="1">
        <v>1405.442</v>
      </c>
      <c r="CA261" s="1">
        <v>-44580.95</v>
      </c>
      <c r="CB261" s="1">
        <v>1586.395</v>
      </c>
    </row>
    <row r="262" spans="1:80">
      <c r="A262" s="1">
        <v>2668.5</v>
      </c>
      <c r="B262" s="1">
        <v>1.0009999999999999</v>
      </c>
      <c r="C262" s="1">
        <v>2.9746330000000001E-2</v>
      </c>
      <c r="D262" s="1">
        <v>4.2020019999999998E-2</v>
      </c>
      <c r="E262" s="1">
        <v>-5.0960539999999999E-2</v>
      </c>
      <c r="F262" s="1">
        <v>3.5999769999999998E-5</v>
      </c>
      <c r="G262" s="1">
        <v>3016.3270000000002</v>
      </c>
      <c r="H262" s="1">
        <v>2620.4079999999999</v>
      </c>
      <c r="I262" s="1">
        <v>2727.8910000000001</v>
      </c>
      <c r="J262" s="1">
        <v>2439.4560000000001</v>
      </c>
      <c r="K262" s="1">
        <v>2813.605</v>
      </c>
      <c r="L262" s="1">
        <v>3044.8980000000001</v>
      </c>
      <c r="M262" s="1">
        <v>2723.81</v>
      </c>
      <c r="N262" s="1">
        <v>2708.8440000000001</v>
      </c>
      <c r="O262" s="1">
        <v>1907.4829999999999</v>
      </c>
      <c r="P262" s="1">
        <v>5110.2039999999997</v>
      </c>
      <c r="Q262" s="1">
        <v>2706.1219999999998</v>
      </c>
      <c r="R262" s="1">
        <v>2368.7069999999999</v>
      </c>
      <c r="S262" s="1">
        <v>2263.9459999999999</v>
      </c>
      <c r="T262" s="1">
        <v>2213.605</v>
      </c>
      <c r="U262" s="1">
        <v>1760.5440000000001</v>
      </c>
      <c r="V262" s="1">
        <v>2940.136</v>
      </c>
      <c r="W262" s="1">
        <v>2268.027</v>
      </c>
      <c r="X262" s="1">
        <v>2167.3470000000002</v>
      </c>
      <c r="Y262" s="1">
        <v>1751.02</v>
      </c>
      <c r="Z262" s="1">
        <v>4454.4219999999996</v>
      </c>
      <c r="AA262" s="1">
        <v>2820.4079999999999</v>
      </c>
      <c r="AB262" s="1">
        <v>1946.9390000000001</v>
      </c>
      <c r="AC262" s="1">
        <v>-12.244899999999999</v>
      </c>
      <c r="AD262" s="1">
        <v>1897.9590000000001</v>
      </c>
      <c r="AE262" s="1">
        <v>2274.83</v>
      </c>
      <c r="AF262" s="1">
        <v>2089.7959999999998</v>
      </c>
      <c r="AG262" s="1">
        <v>2395.9180000000001</v>
      </c>
      <c r="AH262" s="1">
        <v>1990.4760000000001</v>
      </c>
      <c r="AI262" s="1">
        <v>-76.190479999999994</v>
      </c>
      <c r="AJ262" s="1">
        <v>2178.2310000000002</v>
      </c>
      <c r="AK262" s="1">
        <v>2311.5650000000001</v>
      </c>
      <c r="AL262" s="1">
        <v>-44580.95</v>
      </c>
      <c r="AM262" s="1">
        <v>2736.0540000000001</v>
      </c>
      <c r="AN262" s="1">
        <v>2262.585</v>
      </c>
      <c r="AO262" s="1">
        <v>2751.02</v>
      </c>
      <c r="AP262" s="1">
        <v>2770.0680000000002</v>
      </c>
      <c r="AQ262" s="1">
        <v>2503.4009999999998</v>
      </c>
      <c r="AR262" s="1">
        <v>2719.7280000000001</v>
      </c>
      <c r="AS262" s="1">
        <v>2680.2719999999999</v>
      </c>
      <c r="AT262" s="1">
        <v>2210.884</v>
      </c>
      <c r="AU262" s="1">
        <v>2429.9319999999998</v>
      </c>
      <c r="AV262" s="1">
        <v>2303.4009999999998</v>
      </c>
      <c r="AW262" s="1">
        <v>2118.3670000000002</v>
      </c>
      <c r="AX262" s="1">
        <v>2262.585</v>
      </c>
      <c r="AY262" s="1">
        <v>3104.7620000000002</v>
      </c>
      <c r="AZ262" s="1">
        <v>2746.9389999999999</v>
      </c>
      <c r="BA262" s="1">
        <v>2160.5439999999999</v>
      </c>
      <c r="BB262" s="1">
        <v>1985.0340000000001</v>
      </c>
      <c r="BC262" s="1">
        <v>2681.6329999999998</v>
      </c>
      <c r="BD262" s="1">
        <v>2378.2310000000002</v>
      </c>
      <c r="BE262" s="1">
        <v>1477.5509999999999</v>
      </c>
      <c r="BF262" s="1">
        <v>3189.116</v>
      </c>
      <c r="BG262" s="1">
        <v>1262.585</v>
      </c>
      <c r="BH262" s="1">
        <v>1310.204</v>
      </c>
      <c r="BI262" s="1">
        <v>1763.2650000000001</v>
      </c>
      <c r="BJ262" s="1">
        <v>1465.306</v>
      </c>
      <c r="BK262" s="1">
        <v>1318.367</v>
      </c>
      <c r="BL262" s="1">
        <v>1741.4970000000001</v>
      </c>
      <c r="BM262" s="1">
        <v>1521.088</v>
      </c>
      <c r="BN262" s="1">
        <v>1311.5650000000001</v>
      </c>
      <c r="BO262" s="1">
        <v>-44580.95</v>
      </c>
      <c r="BP262" s="1">
        <v>1485.7139999999999</v>
      </c>
      <c r="BQ262" s="1">
        <v>1282.9929999999999</v>
      </c>
      <c r="BR262" s="1">
        <v>1293.8779999999999</v>
      </c>
      <c r="BS262" s="1">
        <v>1394.558</v>
      </c>
      <c r="BT262" s="1">
        <v>1453.0609999999999</v>
      </c>
      <c r="BU262" s="1">
        <v>2855.7820000000002</v>
      </c>
      <c r="BV262" s="1">
        <v>1357.8230000000001</v>
      </c>
      <c r="BW262" s="1">
        <v>3202.721</v>
      </c>
      <c r="BX262" s="1">
        <v>1800</v>
      </c>
      <c r="BY262" s="1">
        <v>1168.7070000000001</v>
      </c>
      <c r="BZ262" s="1">
        <v>1406.8030000000001</v>
      </c>
      <c r="CA262" s="1">
        <v>-44580.95</v>
      </c>
      <c r="CB262" s="1">
        <v>1589.116</v>
      </c>
    </row>
    <row r="263" spans="1:80">
      <c r="A263" s="1">
        <v>2683.4070000000002</v>
      </c>
      <c r="B263" s="1">
        <v>0.39900000000000002</v>
      </c>
      <c r="C263" s="1">
        <v>2.2587949999999999E-2</v>
      </c>
      <c r="D263" s="1">
        <v>4.1821299999999999E-2</v>
      </c>
      <c r="E263" s="1">
        <v>-5.2069020000000001E-2</v>
      </c>
      <c r="F263" s="1">
        <v>6.9054109999999995E-4</v>
      </c>
      <c r="G263" s="1">
        <v>3002.721</v>
      </c>
      <c r="H263" s="1">
        <v>2605.442</v>
      </c>
      <c r="I263" s="1">
        <v>2718.3670000000002</v>
      </c>
      <c r="J263" s="1">
        <v>2429.9319999999998</v>
      </c>
      <c r="K263" s="1">
        <v>2812.2449999999999</v>
      </c>
      <c r="L263" s="1">
        <v>3044.8980000000001</v>
      </c>
      <c r="M263" s="1">
        <v>2723.81</v>
      </c>
      <c r="N263" s="1">
        <v>2708.8440000000001</v>
      </c>
      <c r="O263" s="1">
        <v>1927.8910000000001</v>
      </c>
      <c r="P263" s="1">
        <v>5097.9589999999998</v>
      </c>
      <c r="Q263" s="1">
        <v>2684.3539999999998</v>
      </c>
      <c r="R263" s="1">
        <v>2327.8910000000001</v>
      </c>
      <c r="S263" s="1">
        <v>2243.5369999999998</v>
      </c>
      <c r="T263" s="1">
        <v>2185.0340000000001</v>
      </c>
      <c r="U263" s="1">
        <v>1765.9860000000001</v>
      </c>
      <c r="V263" s="1">
        <v>2917.0070000000001</v>
      </c>
      <c r="W263" s="1">
        <v>2250.34</v>
      </c>
      <c r="X263" s="1">
        <v>2157.8229999999999</v>
      </c>
      <c r="Y263" s="1">
        <v>1751.02</v>
      </c>
      <c r="Z263" s="1">
        <v>4450.34</v>
      </c>
      <c r="AA263" s="1">
        <v>2806.8029999999999</v>
      </c>
      <c r="AB263" s="1">
        <v>1938.7760000000001</v>
      </c>
      <c r="AC263" s="1">
        <v>-21.768709999999999</v>
      </c>
      <c r="AD263" s="1">
        <v>1899.32</v>
      </c>
      <c r="AE263" s="1">
        <v>2270.748</v>
      </c>
      <c r="AF263" s="1">
        <v>2088.4349999999999</v>
      </c>
      <c r="AG263" s="1">
        <v>2394.558</v>
      </c>
      <c r="AH263" s="1">
        <v>1987.7550000000001</v>
      </c>
      <c r="AI263" s="1">
        <v>-78.911559999999994</v>
      </c>
      <c r="AJ263" s="1">
        <v>2180.9520000000002</v>
      </c>
      <c r="AK263" s="1">
        <v>2308.8440000000001</v>
      </c>
      <c r="AL263" s="1">
        <v>-44580.95</v>
      </c>
      <c r="AM263" s="1">
        <v>2736.0540000000001</v>
      </c>
      <c r="AN263" s="1">
        <v>2259.864</v>
      </c>
      <c r="AO263" s="1">
        <v>2748.299</v>
      </c>
      <c r="AP263" s="1">
        <v>2770.0680000000002</v>
      </c>
      <c r="AQ263" s="1">
        <v>2497.9589999999998</v>
      </c>
      <c r="AR263" s="1">
        <v>2712.9250000000002</v>
      </c>
      <c r="AS263" s="1">
        <v>2673.4690000000001</v>
      </c>
      <c r="AT263" s="1">
        <v>2205.442</v>
      </c>
      <c r="AU263" s="1">
        <v>2423.1289999999999</v>
      </c>
      <c r="AV263" s="1">
        <v>2304.7620000000002</v>
      </c>
      <c r="AW263" s="1">
        <v>2112.9250000000002</v>
      </c>
      <c r="AX263" s="1">
        <v>2258.5030000000002</v>
      </c>
      <c r="AY263" s="1">
        <v>3096.5990000000002</v>
      </c>
      <c r="AZ263" s="1">
        <v>2741.4969999999998</v>
      </c>
      <c r="BA263" s="1">
        <v>2156.4630000000002</v>
      </c>
      <c r="BB263" s="1">
        <v>1983.673</v>
      </c>
      <c r="BC263" s="1">
        <v>2680.2719999999999</v>
      </c>
      <c r="BD263" s="1">
        <v>2375.5100000000002</v>
      </c>
      <c r="BE263" s="1">
        <v>1477.5509999999999</v>
      </c>
      <c r="BF263" s="1">
        <v>3191.837</v>
      </c>
      <c r="BG263" s="1">
        <v>1263.9459999999999</v>
      </c>
      <c r="BH263" s="1">
        <v>1312.925</v>
      </c>
      <c r="BI263" s="1">
        <v>1760.5440000000001</v>
      </c>
      <c r="BJ263" s="1">
        <v>1466.6669999999999</v>
      </c>
      <c r="BK263" s="1">
        <v>1317.0070000000001</v>
      </c>
      <c r="BL263" s="1">
        <v>1742.857</v>
      </c>
      <c r="BM263" s="1">
        <v>1519.7280000000001</v>
      </c>
      <c r="BN263" s="1">
        <v>1315.646</v>
      </c>
      <c r="BO263" s="1">
        <v>-44580.95</v>
      </c>
      <c r="BP263" s="1">
        <v>1485.7139999999999</v>
      </c>
      <c r="BQ263" s="1">
        <v>1312.925</v>
      </c>
      <c r="BR263" s="1">
        <v>1323.81</v>
      </c>
      <c r="BS263" s="1">
        <v>1414.9659999999999</v>
      </c>
      <c r="BT263" s="1">
        <v>1466.6669999999999</v>
      </c>
      <c r="BU263" s="1">
        <v>2825.85</v>
      </c>
      <c r="BV263" s="1">
        <v>1372.789</v>
      </c>
      <c r="BW263" s="1">
        <v>3194.558</v>
      </c>
      <c r="BX263" s="1">
        <v>1802.721</v>
      </c>
      <c r="BY263" s="1">
        <v>1164.626</v>
      </c>
      <c r="BZ263" s="1">
        <v>1394.558</v>
      </c>
      <c r="CA263" s="1">
        <v>-44580.95</v>
      </c>
      <c r="CB263" s="1">
        <v>1587.7550000000001</v>
      </c>
    </row>
    <row r="264" spans="1:80">
      <c r="A264" s="1">
        <v>2698.3130000000001</v>
      </c>
      <c r="B264" s="1">
        <v>-4.9000000000000002E-2</v>
      </c>
      <c r="C264" s="1">
        <v>1.7186630000000001E-2</v>
      </c>
      <c r="D264" s="1">
        <v>4.4802149999999999E-2</v>
      </c>
      <c r="E264" s="1">
        <v>-5.2003809999999998E-2</v>
      </c>
      <c r="F264" s="1">
        <v>1.541445E-3</v>
      </c>
      <c r="G264" s="1">
        <v>2990.4760000000001</v>
      </c>
      <c r="H264" s="1">
        <v>2594.558</v>
      </c>
      <c r="I264" s="1">
        <v>2714.2860000000001</v>
      </c>
      <c r="J264" s="1">
        <v>2424.4899999999998</v>
      </c>
      <c r="K264" s="1">
        <v>2813.605</v>
      </c>
      <c r="L264" s="1">
        <v>3042.1770000000001</v>
      </c>
      <c r="M264" s="1">
        <v>2723.81</v>
      </c>
      <c r="N264" s="1">
        <v>2707.4830000000002</v>
      </c>
      <c r="O264" s="1">
        <v>1941.4970000000001</v>
      </c>
      <c r="P264" s="1">
        <v>5085.7139999999999</v>
      </c>
      <c r="Q264" s="1">
        <v>2666.6669999999999</v>
      </c>
      <c r="R264" s="1">
        <v>2296.5990000000002</v>
      </c>
      <c r="S264" s="1">
        <v>2229.9319999999998</v>
      </c>
      <c r="T264" s="1">
        <v>2157.8229999999999</v>
      </c>
      <c r="U264" s="1">
        <v>1775.51</v>
      </c>
      <c r="V264" s="1">
        <v>2897.9589999999998</v>
      </c>
      <c r="W264" s="1">
        <v>2235.3739999999998</v>
      </c>
      <c r="X264" s="1">
        <v>2146.9389999999999</v>
      </c>
      <c r="Y264" s="1">
        <v>1756.463</v>
      </c>
      <c r="Z264" s="1">
        <v>4451.701</v>
      </c>
      <c r="AA264" s="1">
        <v>2798.6390000000001</v>
      </c>
      <c r="AB264" s="1">
        <v>1933.3330000000001</v>
      </c>
      <c r="AC264" s="1">
        <v>-51.700679999999998</v>
      </c>
      <c r="AD264" s="1">
        <v>1897.9590000000001</v>
      </c>
      <c r="AE264" s="1">
        <v>2265.306</v>
      </c>
      <c r="AF264" s="1">
        <v>2087.0749999999998</v>
      </c>
      <c r="AG264" s="1">
        <v>2394.558</v>
      </c>
      <c r="AH264" s="1">
        <v>1986.395</v>
      </c>
      <c r="AI264" s="1">
        <v>-126.53060000000001</v>
      </c>
      <c r="AJ264" s="1">
        <v>2183.6729999999998</v>
      </c>
      <c r="AK264" s="1">
        <v>2310.2040000000002</v>
      </c>
      <c r="AL264" s="1">
        <v>-44580.95</v>
      </c>
      <c r="AM264" s="1">
        <v>2736.0540000000001</v>
      </c>
      <c r="AN264" s="1">
        <v>2263.9459999999999</v>
      </c>
      <c r="AO264" s="1">
        <v>2748.299</v>
      </c>
      <c r="AP264" s="1">
        <v>2771.4290000000001</v>
      </c>
      <c r="AQ264" s="1">
        <v>2491.1559999999999</v>
      </c>
      <c r="AR264" s="1">
        <v>2710.2040000000002</v>
      </c>
      <c r="AS264" s="1">
        <v>2670.748</v>
      </c>
      <c r="AT264" s="1">
        <v>2201.3609999999999</v>
      </c>
      <c r="AU264" s="1">
        <v>2417.6869999999999</v>
      </c>
      <c r="AV264" s="1">
        <v>2302.0410000000002</v>
      </c>
      <c r="AW264" s="1">
        <v>2111.5650000000001</v>
      </c>
      <c r="AX264" s="1">
        <v>2258.5030000000002</v>
      </c>
      <c r="AY264" s="1">
        <v>3092.5169999999998</v>
      </c>
      <c r="AZ264" s="1">
        <v>2738.7759999999998</v>
      </c>
      <c r="BA264" s="1">
        <v>2155.1019999999999</v>
      </c>
      <c r="BB264" s="1">
        <v>1983.673</v>
      </c>
      <c r="BC264" s="1">
        <v>2680.2719999999999</v>
      </c>
      <c r="BD264" s="1">
        <v>2375.5100000000002</v>
      </c>
      <c r="BE264" s="1">
        <v>1481.633</v>
      </c>
      <c r="BF264" s="1">
        <v>3189.116</v>
      </c>
      <c r="BG264" s="1">
        <v>1268.027</v>
      </c>
      <c r="BH264" s="1">
        <v>1315.646</v>
      </c>
      <c r="BI264" s="1">
        <v>1763.2650000000001</v>
      </c>
      <c r="BJ264" s="1">
        <v>1469.3879999999999</v>
      </c>
      <c r="BK264" s="1">
        <v>1318.367</v>
      </c>
      <c r="BL264" s="1">
        <v>1742.857</v>
      </c>
      <c r="BM264" s="1">
        <v>1522.4490000000001</v>
      </c>
      <c r="BN264" s="1">
        <v>1312.925</v>
      </c>
      <c r="BO264" s="1">
        <v>-44580.95</v>
      </c>
      <c r="BP264" s="1">
        <v>1493.8779999999999</v>
      </c>
      <c r="BQ264" s="1">
        <v>1336.0540000000001</v>
      </c>
      <c r="BR264" s="1">
        <v>1348.299</v>
      </c>
      <c r="BS264" s="1">
        <v>1428.5709999999999</v>
      </c>
      <c r="BT264" s="1">
        <v>1474.83</v>
      </c>
      <c r="BU264" s="1">
        <v>2812.2449999999999</v>
      </c>
      <c r="BV264" s="1">
        <v>1380.952</v>
      </c>
      <c r="BW264" s="1">
        <v>3176.8710000000001</v>
      </c>
      <c r="BX264" s="1">
        <v>1806.8030000000001</v>
      </c>
      <c r="BY264" s="1">
        <v>1168.7070000000001</v>
      </c>
      <c r="BZ264" s="1">
        <v>1387.7550000000001</v>
      </c>
      <c r="CA264" s="1">
        <v>-44580.95</v>
      </c>
      <c r="CB264" s="1">
        <v>1589.116</v>
      </c>
    </row>
    <row r="265" spans="1:80">
      <c r="A265" s="1">
        <v>2713.2190000000001</v>
      </c>
      <c r="B265" s="1">
        <v>-2.1000000000000001E-2</v>
      </c>
      <c r="C265" s="1">
        <v>1.7251699999999998E-2</v>
      </c>
      <c r="D265" s="1">
        <v>4.5067110000000001E-2</v>
      </c>
      <c r="E265" s="1">
        <v>-5.1938610000000003E-2</v>
      </c>
      <c r="F265" s="1">
        <v>1.6723529999999999E-3</v>
      </c>
      <c r="G265" s="1">
        <v>2991.837</v>
      </c>
      <c r="H265" s="1">
        <v>2595.9180000000001</v>
      </c>
      <c r="I265" s="1">
        <v>2714.2860000000001</v>
      </c>
      <c r="J265" s="1">
        <v>2424.4899999999998</v>
      </c>
      <c r="K265" s="1">
        <v>2810.884</v>
      </c>
      <c r="L265" s="1">
        <v>3043.5369999999998</v>
      </c>
      <c r="M265" s="1">
        <v>2722.4490000000001</v>
      </c>
      <c r="N265" s="1">
        <v>2707.4830000000002</v>
      </c>
      <c r="O265" s="1">
        <v>1944.2180000000001</v>
      </c>
      <c r="P265" s="1">
        <v>5085.7139999999999</v>
      </c>
      <c r="Q265" s="1">
        <v>2666.6669999999999</v>
      </c>
      <c r="R265" s="1">
        <v>2297.9589999999998</v>
      </c>
      <c r="S265" s="1">
        <v>2229.9319999999998</v>
      </c>
      <c r="T265" s="1">
        <v>2160.5439999999999</v>
      </c>
      <c r="U265" s="1">
        <v>1775.51</v>
      </c>
      <c r="V265" s="1">
        <v>2897.9589999999998</v>
      </c>
      <c r="W265" s="1">
        <v>2234.0140000000001</v>
      </c>
      <c r="X265" s="1">
        <v>2146.9389999999999</v>
      </c>
      <c r="Y265" s="1">
        <v>1756.463</v>
      </c>
      <c r="Z265" s="1">
        <v>4451.701</v>
      </c>
      <c r="AA265" s="1">
        <v>2800</v>
      </c>
      <c r="AB265" s="1">
        <v>1929.252</v>
      </c>
      <c r="AC265" s="1">
        <v>-50.340139999999998</v>
      </c>
      <c r="AD265" s="1">
        <v>1897.9590000000001</v>
      </c>
      <c r="AE265" s="1">
        <v>2265.306</v>
      </c>
      <c r="AF265" s="1">
        <v>2085.7139999999999</v>
      </c>
      <c r="AG265" s="1">
        <v>2391.837</v>
      </c>
      <c r="AH265" s="1">
        <v>1987.7550000000001</v>
      </c>
      <c r="AI265" s="1">
        <v>-123.8095</v>
      </c>
      <c r="AJ265" s="1">
        <v>2183.6729999999998</v>
      </c>
      <c r="AK265" s="1">
        <v>2308.8440000000001</v>
      </c>
      <c r="AL265" s="1">
        <v>-44580.95</v>
      </c>
      <c r="AM265" s="1">
        <v>2736.0540000000001</v>
      </c>
      <c r="AN265" s="1">
        <v>2262.585</v>
      </c>
      <c r="AO265" s="1">
        <v>2746.9389999999999</v>
      </c>
      <c r="AP265" s="1">
        <v>2770.0680000000002</v>
      </c>
      <c r="AQ265" s="1">
        <v>2493.8780000000002</v>
      </c>
      <c r="AR265" s="1">
        <v>2710.2040000000002</v>
      </c>
      <c r="AS265" s="1">
        <v>2670.748</v>
      </c>
      <c r="AT265" s="1">
        <v>2201.3609999999999</v>
      </c>
      <c r="AU265" s="1">
        <v>2417.6869999999999</v>
      </c>
      <c r="AV265" s="1">
        <v>2302.0410000000002</v>
      </c>
      <c r="AW265" s="1">
        <v>2111.5650000000001</v>
      </c>
      <c r="AX265" s="1">
        <v>2257.143</v>
      </c>
      <c r="AY265" s="1">
        <v>3095.2379999999998</v>
      </c>
      <c r="AZ265" s="1">
        <v>2738.7759999999998</v>
      </c>
      <c r="BA265" s="1">
        <v>2155.1019999999999</v>
      </c>
      <c r="BB265" s="1">
        <v>1983.673</v>
      </c>
      <c r="BC265" s="1">
        <v>2680.2719999999999</v>
      </c>
      <c r="BD265" s="1">
        <v>2376.8710000000001</v>
      </c>
      <c r="BE265" s="1">
        <v>1477.5509999999999</v>
      </c>
      <c r="BF265" s="1">
        <v>3189.116</v>
      </c>
      <c r="BG265" s="1">
        <v>1266.6669999999999</v>
      </c>
      <c r="BH265" s="1">
        <v>1315.646</v>
      </c>
      <c r="BI265" s="1">
        <v>1763.2650000000001</v>
      </c>
      <c r="BJ265" s="1">
        <v>1470.748</v>
      </c>
      <c r="BK265" s="1">
        <v>1318.367</v>
      </c>
      <c r="BL265" s="1">
        <v>1745.578</v>
      </c>
      <c r="BM265" s="1">
        <v>1522.4490000000001</v>
      </c>
      <c r="BN265" s="1">
        <v>1315.646</v>
      </c>
      <c r="BO265" s="1">
        <v>-44580.95</v>
      </c>
      <c r="BP265" s="1">
        <v>1491.1559999999999</v>
      </c>
      <c r="BQ265" s="1">
        <v>1336.0540000000001</v>
      </c>
      <c r="BR265" s="1">
        <v>1346.9390000000001</v>
      </c>
      <c r="BS265" s="1">
        <v>1429.932</v>
      </c>
      <c r="BT265" s="1">
        <v>1473.4690000000001</v>
      </c>
      <c r="BU265" s="1">
        <v>2832.6529999999998</v>
      </c>
      <c r="BV265" s="1">
        <v>1382.3130000000001</v>
      </c>
      <c r="BW265" s="1">
        <v>3152.3809999999999</v>
      </c>
      <c r="BX265" s="1">
        <v>1806.8030000000001</v>
      </c>
      <c r="BY265" s="1">
        <v>1167.347</v>
      </c>
      <c r="BZ265" s="1">
        <v>1387.7550000000001</v>
      </c>
      <c r="CA265" s="1">
        <v>-44580.95</v>
      </c>
      <c r="CB265" s="1">
        <v>1587.7550000000001</v>
      </c>
    </row>
    <row r="266" spans="1:80">
      <c r="A266" s="1">
        <v>2728.125</v>
      </c>
      <c r="B266" s="1">
        <v>-2.1000000000000001E-2</v>
      </c>
      <c r="C266" s="1">
        <v>1.7186630000000001E-2</v>
      </c>
      <c r="D266" s="1">
        <v>4.5067110000000001E-2</v>
      </c>
      <c r="E266" s="1">
        <v>-5.2069020000000001E-2</v>
      </c>
      <c r="F266" s="1">
        <v>1.606899E-3</v>
      </c>
      <c r="G266" s="1">
        <v>2990.4760000000001</v>
      </c>
      <c r="H266" s="1">
        <v>2598.6390000000001</v>
      </c>
      <c r="I266" s="1">
        <v>2712.9250000000002</v>
      </c>
      <c r="J266" s="1">
        <v>2424.4899999999998</v>
      </c>
      <c r="K266" s="1">
        <v>2813.605</v>
      </c>
      <c r="L266" s="1">
        <v>3044.8980000000001</v>
      </c>
      <c r="M266" s="1">
        <v>2723.81</v>
      </c>
      <c r="N266" s="1">
        <v>2710.2040000000002</v>
      </c>
      <c r="O266" s="1">
        <v>1944.2180000000001</v>
      </c>
      <c r="P266" s="1">
        <v>5085.7139999999999</v>
      </c>
      <c r="Q266" s="1">
        <v>2666.6669999999999</v>
      </c>
      <c r="R266" s="1">
        <v>2296.5990000000002</v>
      </c>
      <c r="S266" s="1">
        <v>2229.9319999999998</v>
      </c>
      <c r="T266" s="1">
        <v>2157.8229999999999</v>
      </c>
      <c r="U266" s="1">
        <v>1774.15</v>
      </c>
      <c r="V266" s="1">
        <v>2897.9589999999998</v>
      </c>
      <c r="W266" s="1">
        <v>2236.7350000000001</v>
      </c>
      <c r="X266" s="1">
        <v>2148.299</v>
      </c>
      <c r="Y266" s="1">
        <v>1756.463</v>
      </c>
      <c r="Z266" s="1">
        <v>4450.34</v>
      </c>
      <c r="AA266" s="1">
        <v>2800</v>
      </c>
      <c r="AB266" s="1">
        <v>1930.6120000000001</v>
      </c>
      <c r="AC266" s="1">
        <v>-39.455779999999997</v>
      </c>
      <c r="AD266" s="1">
        <v>1899.32</v>
      </c>
      <c r="AE266" s="1">
        <v>2265.306</v>
      </c>
      <c r="AF266" s="1">
        <v>2084.3539999999998</v>
      </c>
      <c r="AG266" s="1">
        <v>2391.837</v>
      </c>
      <c r="AH266" s="1">
        <v>1990.4760000000001</v>
      </c>
      <c r="AI266" s="1">
        <v>-111.5646</v>
      </c>
      <c r="AJ266" s="1">
        <v>2185.0340000000001</v>
      </c>
      <c r="AK266" s="1">
        <v>2312.9250000000002</v>
      </c>
      <c r="AL266" s="1">
        <v>-44580.95</v>
      </c>
      <c r="AM266" s="1">
        <v>2738.7759999999998</v>
      </c>
      <c r="AN266" s="1">
        <v>2263.9459999999999</v>
      </c>
      <c r="AO266" s="1">
        <v>2748.299</v>
      </c>
      <c r="AP266" s="1">
        <v>2771.4290000000001</v>
      </c>
      <c r="AQ266" s="1">
        <v>2492.5169999999998</v>
      </c>
      <c r="AR266" s="1">
        <v>2710.2040000000002</v>
      </c>
      <c r="AS266" s="1">
        <v>2669.3879999999999</v>
      </c>
      <c r="AT266" s="1">
        <v>2205.442</v>
      </c>
      <c r="AU266" s="1">
        <v>2417.6869999999999</v>
      </c>
      <c r="AV266" s="1">
        <v>2302.0410000000002</v>
      </c>
      <c r="AW266" s="1">
        <v>2112.9250000000002</v>
      </c>
      <c r="AX266" s="1">
        <v>2257.143</v>
      </c>
      <c r="AY266" s="1">
        <v>3093.8780000000002</v>
      </c>
      <c r="AZ266" s="1">
        <v>2738.7759999999998</v>
      </c>
      <c r="BA266" s="1">
        <v>2155.1019999999999</v>
      </c>
      <c r="BB266" s="1">
        <v>1985.0340000000001</v>
      </c>
      <c r="BC266" s="1">
        <v>2680.2719999999999</v>
      </c>
      <c r="BD266" s="1">
        <v>2378.2310000000002</v>
      </c>
      <c r="BE266" s="1">
        <v>1477.5509999999999</v>
      </c>
      <c r="BF266" s="1">
        <v>3191.837</v>
      </c>
      <c r="BG266" s="1">
        <v>1266.6669999999999</v>
      </c>
      <c r="BH266" s="1">
        <v>1318.367</v>
      </c>
      <c r="BI266" s="1">
        <v>1764.626</v>
      </c>
      <c r="BJ266" s="1">
        <v>1470.748</v>
      </c>
      <c r="BK266" s="1">
        <v>1318.367</v>
      </c>
      <c r="BL266" s="1">
        <v>1746.9390000000001</v>
      </c>
      <c r="BM266" s="1">
        <v>1525.17</v>
      </c>
      <c r="BN266" s="1">
        <v>1318.367</v>
      </c>
      <c r="BO266" s="1">
        <v>-44580.95</v>
      </c>
      <c r="BP266" s="1">
        <v>1491.1559999999999</v>
      </c>
      <c r="BQ266" s="1">
        <v>1336.0540000000001</v>
      </c>
      <c r="BR266" s="1">
        <v>1348.299</v>
      </c>
      <c r="BS266" s="1">
        <v>1432.653</v>
      </c>
      <c r="BT266" s="1">
        <v>1474.83</v>
      </c>
      <c r="BU266" s="1">
        <v>2868.027</v>
      </c>
      <c r="BV266" s="1">
        <v>1383.673</v>
      </c>
      <c r="BW266" s="1">
        <v>3160.5439999999999</v>
      </c>
      <c r="BX266" s="1">
        <v>1806.8030000000001</v>
      </c>
      <c r="BY266" s="1">
        <v>1170.068</v>
      </c>
      <c r="BZ266" s="1">
        <v>1389.116</v>
      </c>
      <c r="CA266" s="1">
        <v>-44580.95</v>
      </c>
      <c r="CB266" s="1">
        <v>1589.116</v>
      </c>
    </row>
    <row r="267" spans="1:80">
      <c r="A267" s="1">
        <v>2743.0320000000002</v>
      </c>
      <c r="B267" s="1">
        <v>-3.5000000000000003E-2</v>
      </c>
      <c r="C267" s="1">
        <v>1.69914E-2</v>
      </c>
      <c r="D267" s="1">
        <v>4.2549950000000003E-2</v>
      </c>
      <c r="E267" s="1">
        <v>-5.2069020000000001E-2</v>
      </c>
      <c r="F267" s="1">
        <v>1.7378070000000001E-3</v>
      </c>
      <c r="G267" s="1">
        <v>2990.4760000000001</v>
      </c>
      <c r="H267" s="1">
        <v>2597.279</v>
      </c>
      <c r="I267" s="1">
        <v>2712.9250000000002</v>
      </c>
      <c r="J267" s="1">
        <v>2424.4899999999998</v>
      </c>
      <c r="K267" s="1">
        <v>2813.605</v>
      </c>
      <c r="L267" s="1">
        <v>3046.259</v>
      </c>
      <c r="M267" s="1">
        <v>2726.5309999999999</v>
      </c>
      <c r="N267" s="1">
        <v>2710.2040000000002</v>
      </c>
      <c r="O267" s="1">
        <v>1948.299</v>
      </c>
      <c r="P267" s="1">
        <v>5091.1559999999999</v>
      </c>
      <c r="Q267" s="1">
        <v>2668.027</v>
      </c>
      <c r="R267" s="1">
        <v>2296.5990000000002</v>
      </c>
      <c r="S267" s="1">
        <v>2231.2930000000001</v>
      </c>
      <c r="T267" s="1">
        <v>2157.8229999999999</v>
      </c>
      <c r="U267" s="1">
        <v>1778.231</v>
      </c>
      <c r="V267" s="1">
        <v>2897.9589999999998</v>
      </c>
      <c r="W267" s="1">
        <v>2236.7350000000001</v>
      </c>
      <c r="X267" s="1">
        <v>2148.299</v>
      </c>
      <c r="Y267" s="1">
        <v>1759.184</v>
      </c>
      <c r="Z267" s="1">
        <v>4453.0609999999997</v>
      </c>
      <c r="AA267" s="1">
        <v>2798.6390000000001</v>
      </c>
      <c r="AB267" s="1">
        <v>1930.6120000000001</v>
      </c>
      <c r="AC267" s="1">
        <v>-8.1632650000000009</v>
      </c>
      <c r="AD267" s="1">
        <v>1900.68</v>
      </c>
      <c r="AE267" s="1">
        <v>2268.027</v>
      </c>
      <c r="AF267" s="1">
        <v>2084.3539999999998</v>
      </c>
      <c r="AG267" s="1">
        <v>2394.558</v>
      </c>
      <c r="AH267" s="1">
        <v>1989.116</v>
      </c>
      <c r="AI267" s="1">
        <v>-78.911559999999994</v>
      </c>
      <c r="AJ267" s="1">
        <v>2186.395</v>
      </c>
      <c r="AK267" s="1">
        <v>2310.2040000000002</v>
      </c>
      <c r="AL267" s="1">
        <v>-44580.95</v>
      </c>
      <c r="AM267" s="1">
        <v>2738.7759999999998</v>
      </c>
      <c r="AN267" s="1">
        <v>2262.585</v>
      </c>
      <c r="AO267" s="1">
        <v>2746.9389999999999</v>
      </c>
      <c r="AP267" s="1">
        <v>2770.0680000000002</v>
      </c>
      <c r="AQ267" s="1">
        <v>2491.1559999999999</v>
      </c>
      <c r="AR267" s="1">
        <v>2710.2040000000002</v>
      </c>
      <c r="AS267" s="1">
        <v>2669.3879999999999</v>
      </c>
      <c r="AT267" s="1">
        <v>2204.0819999999999</v>
      </c>
      <c r="AU267" s="1">
        <v>2420.4079999999999</v>
      </c>
      <c r="AV267" s="1">
        <v>2302.0410000000002</v>
      </c>
      <c r="AW267" s="1">
        <v>2114.2860000000001</v>
      </c>
      <c r="AX267" s="1">
        <v>2257.143</v>
      </c>
      <c r="AY267" s="1">
        <v>3096.5990000000002</v>
      </c>
      <c r="AZ267" s="1">
        <v>2742.857</v>
      </c>
      <c r="BA267" s="1">
        <v>2157.8229999999999</v>
      </c>
      <c r="BB267" s="1">
        <v>1985.0340000000001</v>
      </c>
      <c r="BC267" s="1">
        <v>2681.6329999999998</v>
      </c>
      <c r="BD267" s="1">
        <v>2378.2310000000002</v>
      </c>
      <c r="BE267" s="1">
        <v>1480.2719999999999</v>
      </c>
      <c r="BF267" s="1">
        <v>3194.558</v>
      </c>
      <c r="BG267" s="1">
        <v>1269.3879999999999</v>
      </c>
      <c r="BH267" s="1">
        <v>1318.367</v>
      </c>
      <c r="BI267" s="1">
        <v>1764.626</v>
      </c>
      <c r="BJ267" s="1">
        <v>1470.748</v>
      </c>
      <c r="BK267" s="1">
        <v>1317.0070000000001</v>
      </c>
      <c r="BL267" s="1">
        <v>1746.9390000000001</v>
      </c>
      <c r="BM267" s="1">
        <v>1525.17</v>
      </c>
      <c r="BN267" s="1">
        <v>1315.646</v>
      </c>
      <c r="BO267" s="1">
        <v>-44580.95</v>
      </c>
      <c r="BP267" s="1">
        <v>1491.1559999999999</v>
      </c>
      <c r="BQ267" s="1">
        <v>1337.415</v>
      </c>
      <c r="BR267" s="1">
        <v>1348.299</v>
      </c>
      <c r="BS267" s="1">
        <v>1431.2929999999999</v>
      </c>
      <c r="BT267" s="1">
        <v>1476.19</v>
      </c>
      <c r="BU267" s="1">
        <v>2842.1770000000001</v>
      </c>
      <c r="BV267" s="1">
        <v>1383.673</v>
      </c>
      <c r="BW267" s="1">
        <v>3156.4630000000002</v>
      </c>
      <c r="BX267" s="1">
        <v>1808.163</v>
      </c>
      <c r="BY267" s="1">
        <v>1168.7070000000001</v>
      </c>
      <c r="BZ267" s="1">
        <v>1391.837</v>
      </c>
      <c r="CA267" s="1">
        <v>-44580.95</v>
      </c>
      <c r="CB267" s="1">
        <v>1587.7550000000001</v>
      </c>
    </row>
    <row r="268" spans="1:80">
      <c r="A268" s="1">
        <v>2757.9380000000001</v>
      </c>
      <c r="B268" s="1">
        <v>-2.1000000000000001E-2</v>
      </c>
      <c r="C268" s="1">
        <v>1.7186630000000001E-2</v>
      </c>
      <c r="D268" s="1">
        <v>4.2417469999999999E-2</v>
      </c>
      <c r="E268" s="1">
        <v>-5.2003809999999998E-2</v>
      </c>
      <c r="F268" s="1">
        <v>1.7378070000000001E-3</v>
      </c>
      <c r="G268" s="1">
        <v>2990.4760000000001</v>
      </c>
      <c r="H268" s="1">
        <v>2598.6390000000001</v>
      </c>
      <c r="I268" s="1">
        <v>2714.2860000000001</v>
      </c>
      <c r="J268" s="1">
        <v>2424.4899999999998</v>
      </c>
      <c r="K268" s="1">
        <v>2813.605</v>
      </c>
      <c r="L268" s="1">
        <v>3044.8980000000001</v>
      </c>
      <c r="M268" s="1">
        <v>2726.5309999999999</v>
      </c>
      <c r="N268" s="1">
        <v>2711.5650000000001</v>
      </c>
      <c r="O268" s="1">
        <v>1945.578</v>
      </c>
      <c r="P268" s="1">
        <v>5089.7960000000003</v>
      </c>
      <c r="Q268" s="1">
        <v>2666.6669999999999</v>
      </c>
      <c r="R268" s="1">
        <v>2299.3200000000002</v>
      </c>
      <c r="S268" s="1">
        <v>2231.2930000000001</v>
      </c>
      <c r="T268" s="1">
        <v>2157.8229999999999</v>
      </c>
      <c r="U268" s="1">
        <v>1776.8710000000001</v>
      </c>
      <c r="V268" s="1">
        <v>2897.9589999999998</v>
      </c>
      <c r="W268" s="1">
        <v>2232.6529999999998</v>
      </c>
      <c r="X268" s="1">
        <v>2148.299</v>
      </c>
      <c r="Y268" s="1">
        <v>1759.184</v>
      </c>
      <c r="Z268" s="1">
        <v>4451.701</v>
      </c>
      <c r="AA268" s="1">
        <v>2800</v>
      </c>
      <c r="AB268" s="1">
        <v>1930.6120000000001</v>
      </c>
      <c r="AC268" s="1">
        <v>-8.1632650000000009</v>
      </c>
      <c r="AD268" s="1">
        <v>1900.68</v>
      </c>
      <c r="AE268" s="1">
        <v>2265.306</v>
      </c>
      <c r="AF268" s="1">
        <v>2085.7139999999999</v>
      </c>
      <c r="AG268" s="1">
        <v>2394.558</v>
      </c>
      <c r="AH268" s="1">
        <v>1989.116</v>
      </c>
      <c r="AI268" s="1">
        <v>-80.272109999999998</v>
      </c>
      <c r="AJ268" s="1">
        <v>2186.395</v>
      </c>
      <c r="AK268" s="1">
        <v>2311.5650000000001</v>
      </c>
      <c r="AL268" s="1">
        <v>-44580.95</v>
      </c>
      <c r="AM268" s="1">
        <v>2738.7759999999998</v>
      </c>
      <c r="AN268" s="1">
        <v>2263.9459999999999</v>
      </c>
      <c r="AO268" s="1">
        <v>2746.9389999999999</v>
      </c>
      <c r="AP268" s="1">
        <v>2770.0680000000002</v>
      </c>
      <c r="AQ268" s="1">
        <v>2491.1559999999999</v>
      </c>
      <c r="AR268" s="1">
        <v>2710.2040000000002</v>
      </c>
      <c r="AS268" s="1">
        <v>2669.3879999999999</v>
      </c>
      <c r="AT268" s="1">
        <v>2204.0819999999999</v>
      </c>
      <c r="AU268" s="1">
        <v>2420.4079999999999</v>
      </c>
      <c r="AV268" s="1">
        <v>2302.0410000000002</v>
      </c>
      <c r="AW268" s="1">
        <v>2114.2860000000001</v>
      </c>
      <c r="AX268" s="1">
        <v>2257.143</v>
      </c>
      <c r="AY268" s="1">
        <v>3093.8780000000002</v>
      </c>
      <c r="AZ268" s="1">
        <v>2741.4969999999998</v>
      </c>
      <c r="BA268" s="1">
        <v>2155.1019999999999</v>
      </c>
      <c r="BB268" s="1">
        <v>1983.673</v>
      </c>
      <c r="BC268" s="1">
        <v>2680.2719999999999</v>
      </c>
      <c r="BD268" s="1">
        <v>2380.9520000000002</v>
      </c>
      <c r="BE268" s="1">
        <v>1477.5509999999999</v>
      </c>
      <c r="BF268" s="1">
        <v>3190.4760000000001</v>
      </c>
      <c r="BG268" s="1">
        <v>1269.3879999999999</v>
      </c>
      <c r="BH268" s="1">
        <v>1317.0070000000001</v>
      </c>
      <c r="BI268" s="1">
        <v>1763.2650000000001</v>
      </c>
      <c r="BJ268" s="1">
        <v>1470.748</v>
      </c>
      <c r="BK268" s="1">
        <v>1318.367</v>
      </c>
      <c r="BL268" s="1">
        <v>1745.578</v>
      </c>
      <c r="BM268" s="1">
        <v>1525.17</v>
      </c>
      <c r="BN268" s="1">
        <v>1317.0070000000001</v>
      </c>
      <c r="BO268" s="1">
        <v>-44580.95</v>
      </c>
      <c r="BP268" s="1">
        <v>1491.1559999999999</v>
      </c>
      <c r="BQ268" s="1">
        <v>1336.0540000000001</v>
      </c>
      <c r="BR268" s="1">
        <v>1351.02</v>
      </c>
      <c r="BS268" s="1">
        <v>1434.0139999999999</v>
      </c>
      <c r="BT268" s="1">
        <v>1476.19</v>
      </c>
      <c r="BU268" s="1">
        <v>2832.6529999999998</v>
      </c>
      <c r="BV268" s="1">
        <v>1382.3130000000001</v>
      </c>
      <c r="BW268" s="1">
        <v>3129.252</v>
      </c>
      <c r="BX268" s="1">
        <v>1806.8030000000001</v>
      </c>
      <c r="BY268" s="1">
        <v>1170.068</v>
      </c>
      <c r="BZ268" s="1">
        <v>1390.4760000000001</v>
      </c>
      <c r="CA268" s="1">
        <v>-44580.95</v>
      </c>
      <c r="CB268" s="1">
        <v>1586.395</v>
      </c>
    </row>
    <row r="269" spans="1:80">
      <c r="A269" s="1">
        <v>2772.86</v>
      </c>
      <c r="B269" s="1">
        <v>-3.5000000000000003E-2</v>
      </c>
      <c r="C269" s="1">
        <v>1.7056470000000001E-2</v>
      </c>
      <c r="D269" s="1">
        <v>4.5067110000000001E-2</v>
      </c>
      <c r="E269" s="1">
        <v>-5.1742999999999997E-2</v>
      </c>
      <c r="F269" s="1">
        <v>2.195986E-3</v>
      </c>
      <c r="G269" s="1">
        <v>2993.1970000000001</v>
      </c>
      <c r="H269" s="1">
        <v>2597.279</v>
      </c>
      <c r="I269" s="1">
        <v>2712.9250000000002</v>
      </c>
      <c r="J269" s="1">
        <v>2427.2109999999998</v>
      </c>
      <c r="K269" s="1">
        <v>2813.605</v>
      </c>
      <c r="L269" s="1">
        <v>3044.8980000000001</v>
      </c>
      <c r="M269" s="1">
        <v>2726.5309999999999</v>
      </c>
      <c r="N269" s="1">
        <v>2710.2040000000002</v>
      </c>
      <c r="O269" s="1">
        <v>1948.299</v>
      </c>
      <c r="P269" s="1">
        <v>5088.4350000000004</v>
      </c>
      <c r="Q269" s="1">
        <v>2669.3879999999999</v>
      </c>
      <c r="R269" s="1">
        <v>2296.5990000000002</v>
      </c>
      <c r="S269" s="1">
        <v>2232.6529999999998</v>
      </c>
      <c r="T269" s="1">
        <v>2157.8229999999999</v>
      </c>
      <c r="U269" s="1">
        <v>1775.51</v>
      </c>
      <c r="V269" s="1">
        <v>2897.9589999999998</v>
      </c>
      <c r="W269" s="1">
        <v>2235.3739999999998</v>
      </c>
      <c r="X269" s="1">
        <v>2149.66</v>
      </c>
      <c r="Y269" s="1">
        <v>1759.184</v>
      </c>
      <c r="Z269" s="1">
        <v>4455.7820000000002</v>
      </c>
      <c r="AA269" s="1">
        <v>2801.3609999999999</v>
      </c>
      <c r="AB269" s="1">
        <v>1930.6120000000001</v>
      </c>
      <c r="AC269" s="1">
        <v>-25.850339999999999</v>
      </c>
      <c r="AD269" s="1">
        <v>1902.0409999999999</v>
      </c>
      <c r="AE269" s="1">
        <v>2266.6669999999999</v>
      </c>
      <c r="AF269" s="1">
        <v>2085.7139999999999</v>
      </c>
      <c r="AG269" s="1">
        <v>2394.558</v>
      </c>
      <c r="AH269" s="1">
        <v>1989.116</v>
      </c>
      <c r="AI269" s="1">
        <v>-106.1224</v>
      </c>
      <c r="AJ269" s="1">
        <v>2185.0340000000001</v>
      </c>
      <c r="AK269" s="1">
        <v>2311.5650000000001</v>
      </c>
      <c r="AL269" s="1">
        <v>-44580.95</v>
      </c>
      <c r="AM269" s="1">
        <v>2738.7759999999998</v>
      </c>
      <c r="AN269" s="1">
        <v>2263.9459999999999</v>
      </c>
      <c r="AO269" s="1">
        <v>2746.9389999999999</v>
      </c>
      <c r="AP269" s="1">
        <v>2771.4290000000001</v>
      </c>
      <c r="AQ269" s="1">
        <v>2495.2379999999998</v>
      </c>
      <c r="AR269" s="1">
        <v>2711.5650000000001</v>
      </c>
      <c r="AS269" s="1">
        <v>2669.3879999999999</v>
      </c>
      <c r="AT269" s="1">
        <v>2204.0819999999999</v>
      </c>
      <c r="AU269" s="1">
        <v>2420.4079999999999</v>
      </c>
      <c r="AV269" s="1">
        <v>2303.4009999999998</v>
      </c>
      <c r="AW269" s="1">
        <v>2112.9250000000002</v>
      </c>
      <c r="AX269" s="1">
        <v>2261.2240000000002</v>
      </c>
      <c r="AY269" s="1">
        <v>3095.2379999999998</v>
      </c>
      <c r="AZ269" s="1">
        <v>2741.4969999999998</v>
      </c>
      <c r="BA269" s="1">
        <v>2159.1840000000002</v>
      </c>
      <c r="BB269" s="1">
        <v>1986.395</v>
      </c>
      <c r="BC269" s="1">
        <v>2681.6329999999998</v>
      </c>
      <c r="BD269" s="1">
        <v>2379.5920000000001</v>
      </c>
      <c r="BE269" s="1">
        <v>1481.633</v>
      </c>
      <c r="BF269" s="1">
        <v>3193.1970000000001</v>
      </c>
      <c r="BG269" s="1">
        <v>1268.027</v>
      </c>
      <c r="BH269" s="1">
        <v>1318.367</v>
      </c>
      <c r="BI269" s="1">
        <v>1763.2650000000001</v>
      </c>
      <c r="BJ269" s="1">
        <v>1470.748</v>
      </c>
      <c r="BK269" s="1">
        <v>1318.367</v>
      </c>
      <c r="BL269" s="1">
        <v>1748.299</v>
      </c>
      <c r="BM269" s="1">
        <v>1523.81</v>
      </c>
      <c r="BN269" s="1">
        <v>1315.646</v>
      </c>
      <c r="BO269" s="1">
        <v>-44580.95</v>
      </c>
      <c r="BP269" s="1">
        <v>1491.1559999999999</v>
      </c>
      <c r="BQ269" s="1">
        <v>1336.0540000000001</v>
      </c>
      <c r="BR269" s="1">
        <v>1351.02</v>
      </c>
      <c r="BS269" s="1">
        <v>1434.0139999999999</v>
      </c>
      <c r="BT269" s="1">
        <v>1478.912</v>
      </c>
      <c r="BU269" s="1">
        <v>2834.0140000000001</v>
      </c>
      <c r="BV269">
        <v>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Center Beam 1 DP All Data Trim</vt:lpstr>
      <vt:lpstr>Cntr Beam 1 DP Hlf 1 Pnl 2 Trim</vt:lpstr>
      <vt:lpstr>Cntr Bm 1 DP Half 2 Pnl 2 Trim</vt:lpstr>
      <vt:lpstr>Cntr Bm 1 DP Half 3 Pnl 2 Trim </vt:lpstr>
      <vt:lpstr>Cntr  1 DP Hlf 1 Pnl 2  Beams</vt:lpstr>
      <vt:lpstr>Cntr Bm 1 DP Half 2 Pnl 2 Beams</vt:lpstr>
      <vt:lpstr>Cntr Bm 1 DP Half 3 Pnl 2 Beams</vt:lpstr>
      <vt:lpstr>Center Beam 1 DP Half 1 Panel 2</vt:lpstr>
      <vt:lpstr>Center Beam 1 DP Half 2 Panel 2</vt:lpstr>
      <vt:lpstr>Center Beam 1 DP Half 3 Panel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Kory</dc:creator>
  <cp:lastModifiedBy>Kory Rankin</cp:lastModifiedBy>
  <cp:lastPrinted>2011-01-06T06:47:01Z</cp:lastPrinted>
  <dcterms:created xsi:type="dcterms:W3CDTF">2007-10-21T02:01:41Z</dcterms:created>
  <dcterms:modified xsi:type="dcterms:W3CDTF">2011-03-09T19:07:45Z</dcterms:modified>
</cp:coreProperties>
</file>